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0.233\homes\finance\Narek\BYUGE 2025\Byuge 2025 հանրային լսումներ\"/>
    </mc:Choice>
  </mc:AlternateContent>
  <xr:revisionPtr revIDLastSave="0" documentId="13_ncr:1_{5F0D9304-C116-456B-BFDA-7A5532F2FA7A}" xr6:coauthVersionLast="47" xr6:coauthVersionMax="47" xr10:uidLastSave="{00000000-0000-0000-0000-000000000000}"/>
  <bookViews>
    <workbookView xWindow="-120" yWindow="-120" windowWidth="29040" windowHeight="15720" tabRatio="871" xr2:uid="{00000000-000D-0000-FFFF-FFFF00000000}"/>
  </bookViews>
  <sheets>
    <sheet name="Ընդհանուր" sheetId="2" r:id="rId1"/>
    <sheet name="Քաղաքապետարան" sheetId="1" r:id="rId2"/>
    <sheet name="Աջափնյակ" sheetId="3" r:id="rId3"/>
    <sheet name="Ավան" sheetId="4" r:id="rId4"/>
    <sheet name="Արաբկիր" sheetId="5" r:id="rId5"/>
    <sheet name="Դավթաշեն" sheetId="6" r:id="rId6"/>
    <sheet name="Էրեբունի" sheetId="7" r:id="rId7"/>
    <sheet name="Կենտրոն" sheetId="8" r:id="rId8"/>
    <sheet name="Մալաթիա" sheetId="9" r:id="rId9"/>
    <sheet name="Նոր Նորք" sheetId="10" r:id="rId10"/>
    <sheet name="Նորք Մարաշ" sheetId="11" r:id="rId11"/>
    <sheet name="Նուբարաշեն" sheetId="12" r:id="rId12"/>
    <sheet name="Շենգավիթ" sheetId="13" r:id="rId13"/>
    <sheet name="Զեյթուն" sheetId="14" r:id="rId14"/>
  </sheets>
  <definedNames>
    <definedName name="Z_9D27FB6A_79EA_4F71_ACE0_C70A43A5D25F_.wvu.Rows" localSheetId="2" hidden="1">Աջափնյակ!$25:$29,Աջափնյակ!$31:$38,Աջափնյակ!$40:$49,Աջափնյակ!$79:$99,Աջափնյակ!$109:$118,Աջափնյակ!$135:$174,Աջափնյակ!$317:$342,Աջափնյակ!$362:$363,Աջափնյակ!$365:$378,Աջափնյակ!$383:$387,Աջափնյակ!$397:$401,Աջափնյակ!$404:$410,Աջափնյակ!$436:$455,Աջափնյակ!$477:$486,Աջափնյակ!$502:$510,Աջափնյակ!$576:$605,Աջափնյակ!$646:$661,Աջափնյակ!$702:$717</definedName>
    <definedName name="Z_9D27FB6A_79EA_4F71_ACE0_C70A43A5D25F_.wvu.Rows" localSheetId="3" hidden="1">Ավան!$25:$29,Ավան!$31:$38,Ավան!$40:$49,Ավան!$79:$99,Ավան!$109:$118,Ավան!$135:$174,Ավան!$317:$342,Ավան!$362:$363,Ավան!$365:$378,Ավան!$383:$387,Ավան!$397:$401,Ավան!$404:$410,Ավան!$436:$455,Ավան!$477:$486,Ավան!$502:$510,Ավան!$576:$605,Ավան!$646:$661,Ավան!$702:$717</definedName>
    <definedName name="Z_9D27FB6A_79EA_4F71_ACE0_C70A43A5D25F_.wvu.Rows" localSheetId="4" hidden="1">Արաբկիր!$25:$29,Արաբկիր!$31:$38,Արաբկիր!$40:$49,Արաբկիր!$79:$99,Արաբկիր!$109:$118,Արաբկիր!$135:$174,Արաբկիր!$317:$342,Արաբկիր!$383:$387,Արաբկիր!$436:$455,Արաբկիր!$477:$486,Արաբկիր!$502:$510,Արաբկիր!$576:$605,Արաբկիր!$646:$661,Արաբկիր!$702:$717</definedName>
    <definedName name="Z_9D27FB6A_79EA_4F71_ACE0_C70A43A5D25F_.wvu.Rows" localSheetId="5" hidden="1">Դավթաշեն!$25:$29,Դավթաշեն!$31:$38,Դավթաշեն!$40:$49,Դավթաշեն!$79:$99,Դավթաշեն!$109:$118,Դավթաշեն!$135:$174,Դավթաշեն!$317:$342,Դավթաշեն!$362:$363,Դավթաշեն!$365:$378,Դավթաշեն!$383:$387,Դավթաշեն!$397:$401,Դավթաշեն!$404:$410,Դավթաշեն!$436:$455,Դավթաշեն!$477:$486,Դավթաշեն!$502:$510,Դավթաշեն!$576:$605,Դավթաշեն!$646:$661,Դավթաշեն!$702:$717</definedName>
    <definedName name="Z_9D27FB6A_79EA_4F71_ACE0_C70A43A5D25F_.wvu.Rows" localSheetId="13" hidden="1">Զեյթուն!$25:$29,Զեյթուն!$31:$38,Զեյթուն!$40:$49,Զեյթուն!$79:$99,Զեյթուն!$109:$118,Զեյթուն!$135:$174,Զեյթուն!$317:$342,Զեյթուն!$362:$363,Զեյթուն!$365:$378,Զեյթուն!$383:$387,Զեյթուն!$397:$401,Զեյթուն!$404:$410,Զեյթուն!$436:$455,Զեյթուն!$477:$486,Զեյթուն!$502:$510,Զեյթուն!$576:$605,Զեյթուն!$646:$661,Զեյթուն!$702:$717</definedName>
    <definedName name="Z_9D27FB6A_79EA_4F71_ACE0_C70A43A5D25F_.wvu.Rows" localSheetId="6" hidden="1">Էրեբունի!$25:$29,Էրեբունի!$31:$38,Էրեբունի!$40:$49,Էրեբունի!$79:$99,Էրեբունի!$109:$118,Էրեբունի!$135:$174,Էրեբունի!$317:$342,Էրեբունի!$362:$363,Էրեբունի!$365:$378,Էրեբունի!$383:$387,Էրեբունի!$397:$401,Էրեբունի!$404:$410,Էրեբունի!$436:$455,Էրեբունի!$477:$486,Էրեբունի!$502:$510,Էրեբունի!$576:$605,Էրեբունի!$646:$661,Էրեբունի!$702:$717</definedName>
    <definedName name="Z_9D27FB6A_79EA_4F71_ACE0_C70A43A5D25F_.wvu.Rows" localSheetId="7" hidden="1">Կենտրոն!$25:$29,Կենտրոն!$31:$38,Կենտրոն!$40:$49,Կենտրոն!$79:$99,Կենտրոն!$109:$118,Կենտրոն!$135:$174,Կենտրոն!$317:$342,Կենտրոն!$362:$363,Կենտրոն!$365:$378,Կենտրոն!$383:$387,Կենտրոն!$397:$401,Կենտրոն!$404:$410,Կենտրոն!$436:$455,Կենտրոն!$477:$486,Կենտրոն!$502:$510,Կենտրոն!$576:$605,Կենտրոն!$646:$661,Կենտրոն!$702:$717</definedName>
    <definedName name="Z_9D27FB6A_79EA_4F71_ACE0_C70A43A5D25F_.wvu.Rows" localSheetId="8" hidden="1">Մալաթիա!$25:$29,Մալաթիա!$31:$38,Մալաթիա!$40:$49,Մալաթիա!$79:$99,Մալաթիա!$109:$118,Մալաթիա!$135:$174,Մալաթիա!$317:$342,Մալաթիա!$362:$363,Մալաթիա!$365:$378,Մալաթիա!$383:$387,Մալաթիա!$397:$401,Մալաթիա!$404:$410,Մալաթիա!$436:$455,Մալաթիա!$477:$486,Մալաթիա!$502:$510,Մալաթիա!$576:$605,Մալաթիա!$646:$661,Մալաթիա!$702:$717</definedName>
    <definedName name="Z_9D27FB6A_79EA_4F71_ACE0_C70A43A5D25F_.wvu.Rows" localSheetId="9" hidden="1">'Նոր Նորք'!$25:$29,'Նոր Նորք'!$31:$38,'Նոր Նորք'!$40:$49,'Նոր Նորք'!$79:$99,'Նոր Նորք'!$109:$118,'Նոր Նորք'!$135:$174,'Նոր Նորք'!$317:$342,'Նոր Նորք'!$362:$363,'Նոր Նորք'!$365:$378,'Նոր Նորք'!$383:$387,'Նոր Նորք'!$397:$401,'Նոր Նորք'!$404:$410,'Նոր Նորք'!$436:$455,'Նոր Նորք'!$477:$486,'Նոր Նորք'!$502:$510,'Նոր Նորք'!$576:$605,'Նոր Նորք'!$646:$661,'Նոր Նորք'!$702:$717</definedName>
    <definedName name="Z_9D27FB6A_79EA_4F71_ACE0_C70A43A5D25F_.wvu.Rows" localSheetId="10" hidden="1">'Նորք Մարաշ'!$25:$29,'Նորք Մարաշ'!$31:$38,'Նորք Մարաշ'!$40:$49,'Նորք Մարաշ'!$79:$99,'Նորք Մարաշ'!$109:$118,'Նորք Մարաշ'!$135:$174,'Նորք Մարաշ'!$317:$342,'Նորք Մարաշ'!$362:$363,'Նորք Մարաշ'!$365:$378,'Նորք Մարաշ'!$383:$387,'Նորք Մարաշ'!$397:$401,'Նորք Մարաշ'!$404:$410,'Նորք Մարաշ'!$436:$455,'Նորք Մարաշ'!$477:$486,'Նորք Մարաշ'!$502:$510,'Նորք Մարաշ'!$576:$605,'Նորք Մարաշ'!$646:$661,'Նորք Մարաշ'!$702:$717</definedName>
    <definedName name="Z_9D27FB6A_79EA_4F71_ACE0_C70A43A5D25F_.wvu.Rows" localSheetId="11" hidden="1">Նուբարաշեն!$25:$29,Նուբարաշեն!$31:$38,Նուբարաշեն!$40:$49,Նուբարաշեն!$79:$99,Նուբարաշեն!$109:$118,Նուբարաշեն!$135:$174,Նուբարաշեն!$317:$342,Նուբարաշեն!$362:$363,Նուբարաշեն!$365:$378,Նուբարաշեն!$383:$387,Նուբարաշեն!$397:$401,Նուբարաշեն!$404:$410,Նուբարաշեն!$436:$455,Նուբարաշեն!$477:$486,Նուբարաշեն!$502:$510,Նուբարաշեն!$576:$605,Նուբարաշեն!$646:$661,Նուբարաշեն!$702:$717</definedName>
    <definedName name="Z_9D27FB6A_79EA_4F71_ACE0_C70A43A5D25F_.wvu.Rows" localSheetId="12" hidden="1">Շենգավիթ!$25:$29,Շենգավիթ!$31:$38,Շենգավիթ!$40:$49,Շենգավիթ!$79:$99,Շենգավիթ!$109:$118,Շենգավիթ!$135:$174,Շենգավիթ!$317:$342,Շենգավիթ!$362:$363,Շենգավիթ!$365:$378,Շենգավիթ!$383:$387,Շենգավիթ!$397:$401,Շենգավիթ!$404:$410,Շենգավիթ!$436:$455,Շենգավիթ!$477:$486,Շենգավիթ!$502:$510,Շենգավիթ!$576:$605,Շենգավիթ!$646:$661,Շենգավիթ!$702:$717</definedName>
    <definedName name="Z_9D27FB6A_79EA_4F71_ACE0_C70A43A5D25F_.wvu.Rows" localSheetId="1" hidden="1">Քաղաքապետարան!$219:$228</definedName>
  </definedNames>
  <calcPr calcId="191029"/>
  <customWorkbookViews>
    <customWorkbookView name="Azat Ghavalyan - Personal View" guid="{9840BD09-DBAC-45A4-B370-AA8A2AF0885D}" mergeInterval="0" personalView="1" maximized="1" xWindow="-8" yWindow="-8" windowWidth="1936" windowHeight="1056" tabRatio="871" activeSheetId="14"/>
    <customWorkbookView name="finance 18 - Personal View" guid="{9D27FB6A-79EA-4F71-ACE0-C70A43A5D25F}" mergeInterval="0" personalView="1" maximized="1" xWindow="-8" yWindow="-8" windowWidth="1936" windowHeight="1048" tabRatio="871" activeSheetId="1"/>
    <customWorkbookView name="Diana Martirosyan - Personal View" guid="{7E82FAE0-F51F-4BCD-A823-7AE7B4D98966}" mergeInterval="0" personalView="1" maximized="1" xWindow="-9" yWindow="-9" windowWidth="1938" windowHeight="1048" tabRatio="871" activeSheetId="2"/>
    <customWorkbookView name="Meri Aroyan - Personal View" guid="{5FDC083D-B2EB-4305-8E4B-AD4F34EA6896}" mergeInterval="0" personalView="1" maximized="1" xWindow="-8" yWindow="-8" windowWidth="1936" windowHeight="1056" tabRatio="871" activeSheetId="5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79" i="2" l="1"/>
  <c r="D280" i="2"/>
  <c r="D281" i="2"/>
  <c r="D285" i="2"/>
  <c r="D383" i="2"/>
  <c r="D264" i="2"/>
  <c r="D273" i="2"/>
  <c r="D316" i="2"/>
  <c r="D500" i="2"/>
  <c r="D498" i="2"/>
  <c r="D1019" i="2" l="1"/>
  <c r="D790" i="2"/>
  <c r="D788" i="2"/>
  <c r="D669" i="2"/>
  <c r="D667" i="2"/>
  <c r="D392" i="2"/>
  <c r="D736" i="2" l="1"/>
  <c r="D737" i="2"/>
  <c r="D499" i="2"/>
  <c r="D431" i="2" l="1"/>
  <c r="D368" i="2"/>
  <c r="D367" i="2"/>
  <c r="D694" i="2" l="1"/>
  <c r="D531" i="2"/>
  <c r="D322" i="2"/>
  <c r="D789" i="2"/>
  <c r="D791" i="2"/>
  <c r="D1022" i="2"/>
  <c r="D1021" i="2"/>
  <c r="D795" i="2"/>
  <c r="D636" i="2"/>
  <c r="D637" i="2"/>
  <c r="D16" i="2"/>
  <c r="D639" i="2"/>
  <c r="D617" i="2"/>
  <c r="D214" i="2"/>
  <c r="D261" i="2"/>
  <c r="D259" i="2"/>
  <c r="D19" i="2"/>
  <c r="D491" i="1"/>
  <c r="D491" i="2" s="1"/>
  <c r="D374" i="2"/>
  <c r="D204" i="2" l="1"/>
  <c r="D735" i="2" l="1"/>
  <c r="D267" i="2" l="1"/>
  <c r="D286" i="2"/>
  <c r="D284" i="2"/>
  <c r="D283" i="2"/>
  <c r="D282" i="2"/>
  <c r="D534" i="2" l="1"/>
  <c r="D271" i="2"/>
  <c r="D774" i="2" l="1"/>
  <c r="D758" i="2"/>
  <c r="D586" i="2"/>
  <c r="D521" i="2"/>
  <c r="D687" i="2"/>
  <c r="D682" i="2"/>
  <c r="D550" i="2"/>
  <c r="D549" i="2"/>
  <c r="D548" i="2"/>
  <c r="D547" i="2"/>
  <c r="D546" i="2"/>
  <c r="D199" i="2"/>
  <c r="D242" i="2" l="1"/>
  <c r="D241" i="2"/>
  <c r="D237" i="2"/>
  <c r="D235" i="2"/>
  <c r="D191" i="2"/>
  <c r="D189" i="2"/>
  <c r="D947" i="2" l="1"/>
  <c r="D946" i="2"/>
  <c r="D945" i="2"/>
  <c r="D944" i="2"/>
  <c r="D920" i="2" l="1"/>
  <c r="D890" i="2" l="1"/>
  <c r="D885" i="2"/>
  <c r="D654" i="2" l="1"/>
  <c r="D626" i="2"/>
  <c r="D106" i="2" l="1"/>
  <c r="D104" i="2"/>
  <c r="D506" i="2" l="1"/>
  <c r="D403" i="2"/>
  <c r="D404" i="2"/>
  <c r="D405" i="2"/>
  <c r="D406" i="2"/>
  <c r="D1059" i="2"/>
  <c r="D30" i="2" l="1"/>
  <c r="D20" i="2" l="1"/>
  <c r="D1081" i="2" l="1"/>
  <c r="D571" i="2"/>
  <c r="D1119" i="2" l="1"/>
  <c r="D984" i="2"/>
  <c r="D868" i="2"/>
  <c r="D819" i="2"/>
  <c r="D641" i="2"/>
  <c r="D312" i="2"/>
  <c r="D315" i="2"/>
  <c r="D373" i="2"/>
  <c r="D372" i="2"/>
  <c r="D395" i="2"/>
  <c r="D171" i="2" l="1"/>
  <c r="D169" i="2"/>
  <c r="D696" i="2" l="1"/>
  <c r="D307" i="2"/>
  <c r="D311" i="2"/>
  <c r="D638" i="2" l="1"/>
  <c r="D651" i="2"/>
  <c r="D652" i="2"/>
  <c r="D657" i="2"/>
  <c r="D616" i="2"/>
  <c r="D613" i="2"/>
  <c r="D612" i="2"/>
  <c r="D611" i="2"/>
  <c r="D596" i="2"/>
  <c r="D581" i="2"/>
  <c r="D601" i="2"/>
  <c r="D598" i="2"/>
  <c r="D597" i="2"/>
  <c r="D556" i="2"/>
  <c r="D566" i="2"/>
  <c r="D672" i="2"/>
  <c r="D677" i="2"/>
  <c r="D692" i="2"/>
  <c r="D695" i="2"/>
  <c r="D697" i="2"/>
  <c r="D699" i="2"/>
  <c r="D700" i="2"/>
  <c r="D701" i="2"/>
  <c r="D537" i="2" l="1"/>
  <c r="D536" i="2"/>
  <c r="D533" i="2"/>
  <c r="D723" i="2"/>
  <c r="D526" i="2"/>
  <c r="D516" i="2"/>
  <c r="D416" i="2"/>
  <c r="D466" i="2"/>
  <c r="D707" i="2"/>
  <c r="D712" i="2"/>
  <c r="D714" i="2"/>
  <c r="D715" i="2"/>
  <c r="D716" i="2"/>
  <c r="D717" i="2"/>
  <c r="D713" i="2"/>
  <c r="D724" i="2"/>
  <c r="D725" i="2"/>
  <c r="D733" i="2"/>
  <c r="D743" i="2"/>
  <c r="D763" i="2"/>
  <c r="D748" i="2"/>
  <c r="D773" i="2"/>
  <c r="D760" i="2"/>
  <c r="D778" i="2"/>
  <c r="D804" i="2"/>
  <c r="D793" i="2"/>
  <c r="D798" i="2"/>
  <c r="D803" i="2"/>
  <c r="D805" i="2"/>
  <c r="D806" i="2"/>
  <c r="D807" i="2"/>
  <c r="D809" i="2"/>
  <c r="D810" i="2"/>
  <c r="D814" i="2"/>
  <c r="D834" i="2"/>
  <c r="D829" i="2"/>
  <c r="D830" i="2"/>
  <c r="D831" i="2"/>
  <c r="D832" i="2"/>
  <c r="D833" i="2"/>
  <c r="D844" i="2"/>
  <c r="D893" i="2"/>
  <c r="D854" i="2"/>
  <c r="D855" i="2"/>
  <c r="D856" i="2"/>
  <c r="D898" i="2"/>
  <c r="D955" i="2"/>
  <c r="D873" i="2"/>
  <c r="D874" i="2"/>
  <c r="D878" i="2"/>
  <c r="D879" i="2"/>
  <c r="D880" i="2"/>
  <c r="D883" i="2"/>
  <c r="D888" i="2"/>
  <c r="D908" i="2"/>
  <c r="D909" i="2"/>
  <c r="D913" i="2"/>
  <c r="D914" i="2"/>
  <c r="D918" i="2"/>
  <c r="D923" i="2"/>
  <c r="D924" i="2"/>
  <c r="D928" i="2"/>
  <c r="D933" i="2"/>
  <c r="D938" i="2"/>
  <c r="D943" i="2"/>
  <c r="D1029" i="2"/>
  <c r="D952" i="2"/>
  <c r="D953" i="2"/>
  <c r="D954" i="2"/>
  <c r="D956" i="2"/>
  <c r="D957" i="2"/>
  <c r="D958" i="2"/>
  <c r="D964" i="2"/>
  <c r="D969" i="2"/>
  <c r="D974" i="2"/>
  <c r="D979" i="2"/>
  <c r="D999" i="2"/>
  <c r="D994" i="2"/>
  <c r="D1064" i="2"/>
  <c r="D1054" i="2"/>
  <c r="D1049" i="2"/>
  <c r="D1149" i="2"/>
  <c r="D274" i="2"/>
  <c r="D1009" i="2"/>
  <c r="D1011" i="2"/>
  <c r="D1039" i="2"/>
  <c r="D1041" i="2"/>
  <c r="D1074" i="2"/>
  <c r="D1079" i="2"/>
  <c r="D1084" i="2"/>
  <c r="D1089" i="2"/>
  <c r="D1099" i="2"/>
  <c r="D1104" i="2"/>
  <c r="D1109" i="2"/>
  <c r="D1114" i="2"/>
  <c r="D1129" i="2"/>
  <c r="D1139" i="2"/>
  <c r="D1159" i="2"/>
  <c r="D441" i="2"/>
  <c r="D481" i="2"/>
  <c r="D461" i="2"/>
  <c r="D471" i="2"/>
  <c r="D426" i="2"/>
  <c r="D421" i="2"/>
  <c r="D402" i="2"/>
  <c r="D309" i="2"/>
  <c r="D354" i="2"/>
  <c r="D352" i="2"/>
  <c r="D349" i="2"/>
  <c r="D347" i="2"/>
  <c r="D339" i="2"/>
  <c r="D337" i="2"/>
  <c r="D327" i="2"/>
  <c r="D310" i="2"/>
  <c r="D302" i="2"/>
  <c r="D295" i="2"/>
  <c r="D294" i="2"/>
  <c r="D292" i="2" l="1"/>
  <c r="D269" i="2"/>
  <c r="D257" i="2"/>
  <c r="D255" i="2"/>
  <c r="D254" i="2"/>
  <c r="D249" i="2"/>
  <c r="D239" i="2"/>
  <c r="D234" i="2"/>
  <c r="D229" i="2"/>
  <c r="D224" i="2"/>
  <c r="D194" i="2"/>
  <c r="D209" i="2"/>
  <c r="D179" i="2"/>
  <c r="D166" i="2"/>
  <c r="D164" i="2"/>
  <c r="D161" i="2"/>
  <c r="D159" i="2"/>
  <c r="D156" i="2"/>
  <c r="D154" i="2"/>
  <c r="D151" i="2"/>
  <c r="D149" i="2"/>
  <c r="D146" i="2"/>
  <c r="D144" i="2"/>
  <c r="D141" i="2"/>
  <c r="D139" i="2"/>
  <c r="D129" i="2"/>
  <c r="D124" i="2"/>
  <c r="D114" i="2"/>
  <c r="D96" i="2"/>
  <c r="D95" i="2"/>
  <c r="D94" i="2"/>
  <c r="D89" i="2"/>
  <c r="D87" i="2"/>
  <c r="D84" i="2"/>
  <c r="D74" i="2"/>
  <c r="D64" i="2"/>
  <c r="D54" i="2"/>
  <c r="D44" i="2"/>
  <c r="D33" i="2"/>
  <c r="D17" i="2" l="1"/>
  <c r="D15" i="2"/>
  <c r="D10" i="2"/>
</calcChain>
</file>

<file path=xl/sharedStrings.xml><?xml version="1.0" encoding="utf-8"?>
<sst xmlns="http://schemas.openxmlformats.org/spreadsheetml/2006/main" count="24887" uniqueCount="934">
  <si>
    <t xml:space="preserve">Ծրագրի դասիչ </t>
  </si>
  <si>
    <t>Բյուջետային ծրագրի անվանումը</t>
  </si>
  <si>
    <t>Ծրագրի վերջնական արդյունք</t>
  </si>
  <si>
    <t>5001</t>
  </si>
  <si>
    <t>Երևանի քաղաքապետարանի աշխատակազմի լիազորությունների իրականացման ապահովում</t>
  </si>
  <si>
    <t>Որակյալ համայնքային ծառայությունների մատուցում բնակչությանը</t>
  </si>
  <si>
    <t>Ծրագրի միջոցառումներ</t>
  </si>
  <si>
    <t xml:space="preserve">Միջոցառման դասիչ </t>
  </si>
  <si>
    <t>Բյուջետային միջոցառումներ</t>
  </si>
  <si>
    <t>Արդյունքային չափորոշիչի անվանում</t>
  </si>
  <si>
    <t>Արդյունքային ցուցանիշը</t>
  </si>
  <si>
    <t>Աշխատակազմի գործունեության իրականացման համար անհրաժեշտ համակարգերի պահպանում</t>
  </si>
  <si>
    <t xml:space="preserve">Հաստիքների քանակ </t>
  </si>
  <si>
    <t>Միջոցառման նկարագրությունը՝</t>
  </si>
  <si>
    <t xml:space="preserve">ԹեԺ գծի զանգերի տարեկան միջին քանակ </t>
  </si>
  <si>
    <t>Աշխատակազմի պահպանման համար անհրաժեշտ ծախսերի իրականացում</t>
  </si>
  <si>
    <t>Միջոցառման տեսակը՝</t>
  </si>
  <si>
    <t xml:space="preserve">Քաղաքացիներից ստացված դիմումների տարեկան միջին քանակ </t>
  </si>
  <si>
    <t xml:space="preserve">Ծառայությունների մատուցում </t>
  </si>
  <si>
    <t xml:space="preserve">Ծրագրային ապահովման և աշխատանքային միջավայրի տեխնիկական հագեցվածության բարելավում </t>
  </si>
  <si>
    <t>Ձեռքբերվող ծրագրային ապահովումների քանակ</t>
  </si>
  <si>
    <t xml:space="preserve">Տարեկան ձեռքբերվող համակարգչային սարքավորումների քանակ, հատ </t>
  </si>
  <si>
    <t xml:space="preserve">Համայնքի կողմից օգտագործվող ոչ ֆինանսական ակտիվների հետ գործառնություններ </t>
  </si>
  <si>
    <t>Աշխատանքային գործունեության համար պատշաճ շենքային պայմանների ապահովում</t>
  </si>
  <si>
    <t>Հիմնանորոգվող վարչական շենքեր, հատ</t>
  </si>
  <si>
    <t>Վարչական օբյեկտների կառուցման և հիմնանորոգման աշխատանքների իրականացում</t>
  </si>
  <si>
    <t>Կառուցվող վարչական շենքեր, հատ</t>
  </si>
  <si>
    <t xml:space="preserve">Համագործակցության ապահովում միջազգային կազմակերպությունների հետ </t>
  </si>
  <si>
    <t xml:space="preserve">Երևան քաղաքի հանրաճանաչելիության բարձրացում, միջազգային ակտիվության ամրապնդում </t>
  </si>
  <si>
    <t xml:space="preserve"> Հանրային ֆինանսների բնագավառում Երևան քաղաքի  մակարադակ, ֆիտչ վարկանշային մակարդակ</t>
  </si>
  <si>
    <t>50003</t>
  </si>
  <si>
    <t>Միջազգային կազմակերպությունների անդամակցության վճարներ</t>
  </si>
  <si>
    <t xml:space="preserve">Միջազգային կազմակերպությունների քանակ </t>
  </si>
  <si>
    <t xml:space="preserve">Համատեղ ծրագրերի իրականացման նպատակով անդամակցություն վճարների տրամադրում միջազգային կազմակերպություններին </t>
  </si>
  <si>
    <t xml:space="preserve"> Քաղաքացիական կացության ակտերի գրանցում</t>
  </si>
  <si>
    <t xml:space="preserve"> Քաղաքացիական կացության ակտերի գրանցման համակարգի զարգացում, գործընթացի արդյունավետության բարելավում</t>
  </si>
  <si>
    <t>50004</t>
  </si>
  <si>
    <t>Քաղաքացիական կացության ակտերի գրանցման ծառայության գործունեության կազմակերպում (պատվիրակված լիազորություններ)</t>
  </si>
  <si>
    <t>Սպասարկման կենտրոնների քանակ, հատ</t>
  </si>
  <si>
    <t xml:space="preserve"> Քաղաքացիական կացության ակտերի գրանցման, տեղեկանքների տրամադրման, ակտային գրանցումների վերականգնման, ակտային գրանցումներում ուղղումների, փոփոխությունների կատարում</t>
  </si>
  <si>
    <t>5004</t>
  </si>
  <si>
    <t xml:space="preserve">Հետազոտման և նախագծման աշխատանքների իրականացում </t>
  </si>
  <si>
    <t>Հետազոտման և պլանավորման հենքի ապահովում</t>
  </si>
  <si>
    <t>Նախագծային աշխատանքներ</t>
  </si>
  <si>
    <t>Նախագծանախահաշվային փաստաթղթեր, հատ</t>
  </si>
  <si>
    <t>Երևան քաղաքի գլխավոր հատակագծի իրականացման վերլուծություն</t>
  </si>
  <si>
    <t>Երևան քաղաքի գլխավոր հատակագիծ, հատ</t>
  </si>
  <si>
    <t>Երևան քաղաքի գլխավոր հատակագծի մշակման աշխատանքներ</t>
  </si>
  <si>
    <t>Շենքերի և շինությունների հետազոտման աշխատանքներ</t>
  </si>
  <si>
    <t>Հետազոտվող շենքերրի և շինությունների քանակ, հատ</t>
  </si>
  <si>
    <t xml:space="preserve">Վթարային շենքերի և շինությունների  հետազոտման աշխատանքների իրականացում </t>
  </si>
  <si>
    <t>5005</t>
  </si>
  <si>
    <t>Դատական գործեր</t>
  </si>
  <si>
    <t>Իրավական անհրաժեշտ պահանջների ապահովում</t>
  </si>
  <si>
    <t>50005</t>
  </si>
  <si>
    <t>Դատական ընթացակարգերի հետ կապված վճարումներ</t>
  </si>
  <si>
    <t>Դատական ընթացակարգերի քանակ, հատ</t>
  </si>
  <si>
    <t>Դիմումներ, հայցադիմումներ, դատարանի որոշումների և վճիռների դեմ վերաքննիչ և վճռաբեկ բողոքներ ներկայացնելիս սահմանված վճարումներ</t>
  </si>
  <si>
    <t>5006</t>
  </si>
  <si>
    <t>Քաղաքացիական պաշտպանությանն աջակցություն</t>
  </si>
  <si>
    <t xml:space="preserve">Արտակարգ իրավիճակների հնարավոր դեպքերի կանխում և հետևանքների նվազեցում </t>
  </si>
  <si>
    <t xml:space="preserve">Բնակչության ազդարարման համակարգի սպասարկում </t>
  </si>
  <si>
    <t xml:space="preserve">Տարեկան սպասարկվող էլեկտրաշչակներ, հատ </t>
  </si>
  <si>
    <t xml:space="preserve"> Էլեկտրաշչակների, դրանց կառավարման և հսկման համակարգերի վերանորոգում և ընթացիկ սպասարկում</t>
  </si>
  <si>
    <t>Տարեկան սպասարկվող կառավարման բլոկ, հատ</t>
  </si>
  <si>
    <t xml:space="preserve">Բնակչության իրազեկման մակարդակի բարձրացում </t>
  </si>
  <si>
    <t>Վարվելակերպի կանոնների վերաբերյալ ուղեցույցեր, հատ</t>
  </si>
  <si>
    <t>Արտակարգ իրավիճակներում վարվելակերպի կանոնների վերաբերյալ ուղեցույցերի տրամադրում</t>
  </si>
  <si>
    <t xml:space="preserve">Քաղաքացիական պաշտպանության իրականացման համար անհրաժեշտ պայմանների ապահովում </t>
  </si>
  <si>
    <t xml:space="preserve">Հակահրդեհային վահանակներ, հատ </t>
  </si>
  <si>
    <t xml:space="preserve">Արտաքին հրշեջ հիդրանտներ, հատ </t>
  </si>
  <si>
    <t>Պաշտպանական կառույցների հիմնանորոգման, արտաքին հրշեջ հիդրանտների կառուցման և անհրաժեշտ սարքավորումների ձեռքբերման աշխատանքներ</t>
  </si>
  <si>
    <t>Հիմնանորոգվող պաշտպանական կառույցներ, հատ</t>
  </si>
  <si>
    <t>5007</t>
  </si>
  <si>
    <t>Համայնքային աջակցություն զորահավաքային հարցերին</t>
  </si>
  <si>
    <t>Հավաքների կազմակերպման արդյունավետության բարձրացում</t>
  </si>
  <si>
    <t xml:space="preserve">Տրանսպորտային աջակցություն հավաքներին </t>
  </si>
  <si>
    <t>Տրանսպորտային երթերի քանակ, հատ</t>
  </si>
  <si>
    <t>Զորակոչի,  զորահավաքի և վարժական հավաքների կազմակերպմանն աջակցություն</t>
  </si>
  <si>
    <t xml:space="preserve"> Այլընտրանքային աշխատանքային ծառայություն</t>
  </si>
  <si>
    <t xml:space="preserve"> Այլընտրանքային աշխատանքային ծառայության արդյունավետության ապահովում</t>
  </si>
  <si>
    <t xml:space="preserve"> Այլընտրանքային աշխատանքային ծառայություն անցնողների քանակ, անձ </t>
  </si>
  <si>
    <t xml:space="preserve"> Այլընտրանքային աշխատանքային ծառայության անցած ՀՀ քաղաքացիներին  «Այլընտրանքային ծառայության մասին» ՀՀ օրենքով սահմանված դրամական բավարարման և փոխհատուցումների տրամադրում</t>
  </si>
  <si>
    <t xml:space="preserve">Առևտրի կանոնակարգում </t>
  </si>
  <si>
    <t>Ունենալ կանոնակարգված առևտրային հարաբերություններ</t>
  </si>
  <si>
    <t>Իրավախախտ շրջիկ առևտրի կանխարգելում</t>
  </si>
  <si>
    <t>Ինքնակամ տեղադրված առևտրի, ծառայությունների օբյեկտների կրճատում, տոկոս</t>
  </si>
  <si>
    <t>Իրավախախտ շրջիկ առևտրի կետը կամ տրանսպորտային միջոցը հատուկ տարածք տեղափոխման և պահպանման ծառայություն</t>
  </si>
  <si>
    <t>Իրավախախտ շրջիկ առևտրի կետերի քանակի կրճատում, տոկոս</t>
  </si>
  <si>
    <t xml:space="preserve"> Ինքնակամ տեղադրված առևտրի, ծառայությունների մատուցման օբյեկտների ապամոնտաժման, տեղափոխման և պահպանման ծառայություններ</t>
  </si>
  <si>
    <t>Հանրային շենքերի  էներգաարդյունավետության բարձրացում</t>
  </si>
  <si>
    <t xml:space="preserve"> Էներգախնայողության մակարդակի բարձրացում և վերականգնվող էներգետիկայի մասնաբաժնի աճ</t>
  </si>
  <si>
    <t xml:space="preserve">Եվրոպական ներդրումային բանկի աջակցությամբ իրականացվող «Երևանի էներգաարդյունավետության» ծրագրի վարկի տոկոսների մարում </t>
  </si>
  <si>
    <t>Հորիզանական միջոցառումերի քանակ</t>
  </si>
  <si>
    <t xml:space="preserve">Հանրային շենքերում էներգաարդյունավետության և էներգախնայողությանն ուղղված միջոցառումների իրականացման շրջանակներում վարկի տոկոսների մարում </t>
  </si>
  <si>
    <t>Հիմնանորոգված մանկապարտեզներ, հատ</t>
  </si>
  <si>
    <t xml:space="preserve"> Ֆինանսավորման ծախսերի իրականացում</t>
  </si>
  <si>
    <t>Եվրոպական ներդրումային բանկի աջակցությամբ իրականացվող «Երևանի էներգաարդյունավետության» ծրագիր</t>
  </si>
  <si>
    <t>Ծրագրի շրջանակներում մանկապարտեզների շենքերում իրականացվող էներգաարդյունավետության և էներգախնայողության աշխատանքների իրականացում</t>
  </si>
  <si>
    <t xml:space="preserve"> Արևելյան Եվրոպայի էներգախնայողության և բնապահպանական գործընկերության ֆոնդի աջակցությամբ իրականացվող «Երևանի էներգաարդյունավետության» դրամաշնորհային ծրագիր</t>
  </si>
  <si>
    <t>«Երևանի էներգաարդյունավետության» ծրագրի համաֆինանսավորում</t>
  </si>
  <si>
    <t>Ծրագրի շրջանակներում հանրային շենքերում իրականացվող էներգաարդյունավետության և էներգախնայողության աշխատանքների պետության կողմից համաֆինանսավորում</t>
  </si>
  <si>
    <t xml:space="preserve"> Արևելյան  Եվրոպայի էներգախնայողության և շրջակա միջավայրի գործընկերության տարածաշրջանային հիմնադրամի աջակցությամբ իրականացվող Երևանի էներգաարդյունավետության ծրագրի երկրորդ փուլ (պատվիրակված լիազորություններ)</t>
  </si>
  <si>
    <t>Հիմնանորոգված առողջապահական օբյեկտներ, հատ</t>
  </si>
  <si>
    <t>Արևելյան  Եվրոպայի էներգախնայողության և շրջակա միջավայրի գործընկերության տարածաշրջանային հիմնադրամի աջակցությամբ իրականացվող Երևանի էներգաարդյունավետության ծրագրի երկրորդ փուլի  դրամաշնորհային ծրագիր (պատվիրակված լիազորություններ)</t>
  </si>
  <si>
    <t>Ոռոգման համակարգի վերականգնում և արդիականացում</t>
  </si>
  <si>
    <t>Ոռոգման ջրի հասանելիության բարելավում, կորուստների կրճատում</t>
  </si>
  <si>
    <t xml:space="preserve"> Ոռոգման ցանցի կառուցում և հիմնանորոգում</t>
  </si>
  <si>
    <t>Կառուցված  և վերակառուցված ոռոգման ցանցի երկարություն, գծմ</t>
  </si>
  <si>
    <t xml:space="preserve"> Ոռոգման ցանցի կառուցման, վերականգնման, հիմնանորոգման աշխատանքներ</t>
  </si>
  <si>
    <t>Հանրության կողմից անմիջականորեն օգտագործվող ակտիվների հետ կապված միջոցառումներ</t>
  </si>
  <si>
    <t xml:space="preserve">Ճանապարհային ենթակառուցվածքների արդիականացում և բարելավում </t>
  </si>
  <si>
    <t>Նոր և պատշաճ վիճակում գտնվող ճանապարհային ենթակառուցվածքներ</t>
  </si>
  <si>
    <t>Ասֆալտ-բետոնյա ծածկի պահպանում</t>
  </si>
  <si>
    <t>Ընթացիկ նորոգումներ, քմ</t>
  </si>
  <si>
    <t xml:space="preserve">Ճանապարհների ճաքալցման և փոսալցման աշխատանքներ </t>
  </si>
  <si>
    <t xml:space="preserve">Կամրջային կառուցվածքների պահպանում և նորոգում </t>
  </si>
  <si>
    <t>Պահպանվող կամրջային ենթակառոուցվածքների քանակ</t>
  </si>
  <si>
    <t xml:space="preserve"> Կամուրջների, ուղեանցների, վերգետնյա անցումների պահպանում և ընթացիկ նորոգման աշխատանքների իրականացում </t>
  </si>
  <si>
    <t xml:space="preserve">Ճանապարհների միջին նորոգում </t>
  </si>
  <si>
    <t>Միջին նորոգվող փողոցներ, քմ</t>
  </si>
  <si>
    <t>Ճանապարհների պատվածքի մաշված վերին շերտի վերականգնման աշխատանքներ</t>
  </si>
  <si>
    <t xml:space="preserve">Քաղաքային ճանապարհների կառուցում և վերակառուցում </t>
  </si>
  <si>
    <t>Կառուցվող ճանապարհների քանակ, հատ</t>
  </si>
  <si>
    <t>Քաղաքային ճանապարհների կառուցման և հիմնանորոգման աշխատանքներ</t>
  </si>
  <si>
    <t>Պետական նշանակության  ավտոճանապարհների 
հիմնանորոգում (պատվիրակված լիազորություններ)</t>
  </si>
  <si>
    <t xml:space="preserve">Թունելների արդիականացում </t>
  </si>
  <si>
    <t xml:space="preserve">Հիմնանորոգվող թունելների քանակ, հատ </t>
  </si>
  <si>
    <t xml:space="preserve"> Թունելների հիմնանորոգման և վերակառուցման աշխատանքներ</t>
  </si>
  <si>
    <t>Կամուրջների և էստակադաների կառուցում և հիմնանորոգում</t>
  </si>
  <si>
    <t xml:space="preserve"> Կամուրջների , էստակադաների կառուցման և հիմնանորոգման աշխատանքներ</t>
  </si>
  <si>
    <t>Ասիական զարգացման բանկի  աջակցությամբ իրականացվող քաղաքային  զարգացման ներդրումային  ծրագիր(պատվիրակված լիազորություններ)</t>
  </si>
  <si>
    <t xml:space="preserve"> Քաղաքային զարգացման ներդրումային ծրագրի շրջանակներում ճանապարհային շինարարություն</t>
  </si>
  <si>
    <t>Ասիական զարգացման բանկի  աջակցությամբ իրականացվող քաղաքային  զարգացման ներդրումային ծրագրի  համակարգում և կառավարում  (պատվիրակված լիազորություններ)</t>
  </si>
  <si>
    <t xml:space="preserve"> Հողի օտարման և տարաբնակեցման ծրագիր ( ՀՕՏԾ)</t>
  </si>
  <si>
    <t xml:space="preserve"> Քաղաքային զարգացման ներդրումային ծրագրի շրջանակներում համակարգում և կառավարում</t>
  </si>
  <si>
    <t>Ճանապարհային երթևեկության կազմակերպում</t>
  </si>
  <si>
    <t xml:space="preserve">Ճանապարհային անվտանգության բարձրացում </t>
  </si>
  <si>
    <t xml:space="preserve">Երթևեկության համար անհրաժեշտ համակարգերի սպասարկում </t>
  </si>
  <si>
    <t>Գծանշված ավտոկայանատեղիների երկարություն, մ</t>
  </si>
  <si>
    <t xml:space="preserve">Ազատության հրապարակի ստորգետնյա ավտոկայանատեղիների քանակ </t>
  </si>
  <si>
    <t xml:space="preserve">Ավտոկայանատեղիների պահպանում </t>
  </si>
  <si>
    <t>Ավտոկայանատեղիների քանակ</t>
  </si>
  <si>
    <t>Հենապատերի կամ այլ կանխարգելիչ շինությունների վերանորոգում և պահպանում</t>
  </si>
  <si>
    <t>Վերանորոգման աշխատանքներ, քմ</t>
  </si>
  <si>
    <t>Ճանապարհային երթևեկության 
անվտանգության ապահովում և 
ճանապարհատրանսպորտային 
պատահարների կանխարգելում 
(պատվիրակված լիազորություններ)</t>
  </si>
  <si>
    <t>Հորիզոնական գծանշում 10 սմ տարեկան, գծմ</t>
  </si>
  <si>
    <t>Հորիզոնական գծանշում 15 սմ  տարեկան, գծմ</t>
  </si>
  <si>
    <t xml:space="preserve">Ճանապարհային երթևեկության կարգավորման ճանապարհային գծանշումների, լուսացույցների տեղադրման և սպաարկման ծառայությունների և երթևեկության նշանների տեղադրման աշխատանքների իրականացում </t>
  </si>
  <si>
    <t>Հորիզոնական գծանշում ձեռքով 10 սմ տարեկան, գծմ</t>
  </si>
  <si>
    <t>Պահպանապատերի հարդարման և ներկման ծառայությունների մատուցում տարեկան, քմ</t>
  </si>
  <si>
    <t>Սառը և թերմո պլաստիկով գծանշման ծառայությունների մատուցում տարեկան , քմ</t>
  </si>
  <si>
    <t>Փողոցների նյութատեխնիկական հագեցվածություն</t>
  </si>
  <si>
    <t>Ձեռք բերվող և տեղադրվող ուղենիշերի քանակ, հատ</t>
  </si>
  <si>
    <t xml:space="preserve"> Փողոցներում համապատասխան ճանապարհային ուղենիշների, փողոցների անվանմամբ ցուցանակների տեղադրում </t>
  </si>
  <si>
    <t>Ձեռք բերվող և տեղադրվող  փողոցների անվանումների միասնական ցուցանակներ, հատ</t>
  </si>
  <si>
    <t>Քարաթափումների և սողանքների կանխարգելման նպատակով շինությունների կառուցում և հիմնանորոգում</t>
  </si>
  <si>
    <t>Հենապատեր, խմ</t>
  </si>
  <si>
    <t xml:space="preserve">Հենապատերի և այլ  կանխարգելիչ շինությունների կառուցման և հիմնանորոգման աշխատանքներ </t>
  </si>
  <si>
    <t xml:space="preserve">Երթևեկության կազմակերպման համակարգի ներդրում </t>
  </si>
  <si>
    <t>Համակարգի ներդրում, հատ</t>
  </si>
  <si>
    <t>Երթևեկության կազմակերպման թվայնացման ծրագրային համակարգի մշակման և ներդրման աշխատանքներ</t>
  </si>
  <si>
    <t xml:space="preserve">Հետիոտների հարմարավետության ապահովում </t>
  </si>
  <si>
    <t>Հետիոտների ապահով և մատչելի տեղաշարժման պայմանների ստեղծում</t>
  </si>
  <si>
    <t xml:space="preserve">Մայթուղիների վերականգնում և պահպանում </t>
  </si>
  <si>
    <t>Եզրաքարերի տեղադրում, Գծմ</t>
  </si>
  <si>
    <t xml:space="preserve"> Մայթուղիների պատշաճ որակի ապահովում՝ սալիկապատման աշխատանքների, եզրաքարերի տեղադրման, թեքահարթակների հարմարեցման և այլ աշխատանքների իրականացման միջոցով</t>
  </si>
  <si>
    <t>Թեքահարթակներ, հատ</t>
  </si>
  <si>
    <t>Սալիկապատում, քմ</t>
  </si>
  <si>
    <t>Ստորգետնյա և վերգետնյա անցումների կառուցում և հիմնանորոգում</t>
  </si>
  <si>
    <t>Հիմնանորոգվող ստորգետնյա անցումներ, հատ</t>
  </si>
  <si>
    <t>Հիմնանորոգվող վերգետնյա անցումներ, հատ</t>
  </si>
  <si>
    <t>Առավել խիտ երթևեկելի հատվածներում ստորգետնյա և վերգետնյա անցումների կառուցման և հիմնանորոգման աշխատանքների իրականացում</t>
  </si>
  <si>
    <t>Կառուցվող վերգետնյա անցումներ, հատ</t>
  </si>
  <si>
    <t xml:space="preserve">Թեքահարթակների կառուցում </t>
  </si>
  <si>
    <t>Կառուցվող թեքահարթակներ, հատ</t>
  </si>
  <si>
    <t xml:space="preserve">Բնակչության առանձին խմբերի տեղաշարժը հարմարավետ դարձնելու նպատակով  թեքահարթակների կառուցման աշխատանքների իրականացում </t>
  </si>
  <si>
    <t xml:space="preserve">Փողոցների կահավորում </t>
  </si>
  <si>
    <t xml:space="preserve">Նստարաններ, հատ </t>
  </si>
  <si>
    <t xml:space="preserve">Աղբամանների, նստարանների և այլ անհրաժեշտ գույքի ձեռքբերում բնակիչների հարմարավետությունը ապահովելու համար </t>
  </si>
  <si>
    <t>Աղբամաններ, հատ</t>
  </si>
  <si>
    <t xml:space="preserve">Տրանսպորտային համակարգի արդիականացում </t>
  </si>
  <si>
    <t>Ընդլայնված շարժակազմ, նոր երթուղիներ, հարմարավետ երթևեկություն</t>
  </si>
  <si>
    <t>Տրանսպորտային շարժակազմի ընդլայնում</t>
  </si>
  <si>
    <t xml:space="preserve">Ավտոբուսներ, հատ </t>
  </si>
  <si>
    <t>Տրոլեյբուսներ, հատ</t>
  </si>
  <si>
    <t>Տրանսպորտային հավաքակայանների հիմնանորոգում և կառուցում (պատվիրակված լիազորություններ)</t>
  </si>
  <si>
    <t>Կառուցվող հավաքակայանների քանակ, հատ</t>
  </si>
  <si>
    <t>Երևան քաղաքում տրանսպորտային հավաքակայանների հիմնանորոգման և կառուցման աշխատանքներ</t>
  </si>
  <si>
    <t xml:space="preserve">Տրանսպորտային ենթակայանների հիմնանորոգում և կառուցում </t>
  </si>
  <si>
    <t>Հիմնանորոգվող ենթակայանների քանակ, հատ</t>
  </si>
  <si>
    <t>Տրանսպորտային ենթակայանների հիմնանորոգման և կառուցման աշխատանքներ</t>
  </si>
  <si>
    <t>Համայնքի կողմից օգտագործվող ոչ ֆինանսական ակտիվների հետ գործառնություններ</t>
  </si>
  <si>
    <t>Հասարակական տրանսպորտի կանգառների կահավորում</t>
  </si>
  <si>
    <t xml:space="preserve">Կանգառների կահավորում կանգառասրահներով, հատ </t>
  </si>
  <si>
    <t xml:space="preserve"> Կանգառների ձեռքբերում, կանգառների կահավորում ցուցատախտակներով </t>
  </si>
  <si>
    <t xml:space="preserve">Կանգառասրահներում ցուցատախտակի տեղադրում, հատ </t>
  </si>
  <si>
    <t>Հանրային տրանսպորտ</t>
  </si>
  <si>
    <t xml:space="preserve">Ուղևորափոխադրման ծառայությունների որակի բարձրացում </t>
  </si>
  <si>
    <t>Հանրային ավտոբուսային տրանսպորտով ուղևորափոխադրումներ</t>
  </si>
  <si>
    <t xml:space="preserve"> Ուղևորների միջին տարեկան քանակ</t>
  </si>
  <si>
    <t xml:space="preserve">  Արտոնություններից օգտվող ուղևորների միջին տարեկան քանակ</t>
  </si>
  <si>
    <t xml:space="preserve">Երթուղիների քանակ </t>
  </si>
  <si>
    <t>Վերգետնյա էլեկտրատրանսպորտով ուղևորափոխադրումներ</t>
  </si>
  <si>
    <t>Վերգետնյա էլեկտրատրանսպորտով ուղևորափոխադրման ծառայության նպատակով սուբսիդիայի տրամադրում «Երևանտրանս» ՓԲԸ-ին</t>
  </si>
  <si>
    <t xml:space="preserve">Երևանի մետրոպոլիտենի շահագործում և ենթակառուցվածքների զարգացում </t>
  </si>
  <si>
    <t xml:space="preserve">Մետրոյի անխափան շահագործում և երթուղիների ընդլայնում  </t>
  </si>
  <si>
    <t>Երևանի մետրոպոլիտենի աշխատանքների կազմակերպում (պատվիրակված լիազորություններ)</t>
  </si>
  <si>
    <t>Մետրոպոլիտենով ուղևորափոխադրումների ծառայությունների մատուցման նպատակով սուբսիդիայի տրամադրում «Կարեն Դեմիրճյանի անվան Երևանի մետրոպոլիտեն» ՓԲԸ-ին</t>
  </si>
  <si>
    <t>Երևանի մետրոպոլիտենի ենթակառուցվածքների նորոգում (պատվիրակված լիազորություններ)</t>
  </si>
  <si>
    <t xml:space="preserve"> Փայտակոճի ձեռքբերում, հատ</t>
  </si>
  <si>
    <t>Ռելսեր, մետր</t>
  </si>
  <si>
    <t>Երևանի մետրոպոլիտենի ենթակառուցվածքների նորոգում</t>
  </si>
  <si>
    <t>Անվազույգերի ձեռքբերում, հատ</t>
  </si>
  <si>
    <t>Երևանի մետրոպոլիտենի ենթակառուցվածքների կառուցում (պատվիրակված լիազորություններ)</t>
  </si>
  <si>
    <t xml:space="preserve"> Մետրոպոլիտենի կայարանի կառուցում, հատ </t>
  </si>
  <si>
    <t>Երևանի մետրոպոլիտենի ենթակառուցվածքների կառուցում</t>
  </si>
  <si>
    <t>Ծրագրի թիրախը</t>
  </si>
  <si>
    <t>Վերելակային տնտեսության արդիականացում</t>
  </si>
  <si>
    <t>Անվտանգ շահագործվող վերելակային ֆոնդ</t>
  </si>
  <si>
    <t xml:space="preserve">Վերելակների հիմնանորոգում </t>
  </si>
  <si>
    <t>Նոր վերելակների ձեռք բերում և տեղադրում, հատ</t>
  </si>
  <si>
    <t xml:space="preserve"> Միջոցառման նկարագրությունը`</t>
  </si>
  <si>
    <t>5019</t>
  </si>
  <si>
    <t>Զբոսաշրջության զարգացում</t>
  </si>
  <si>
    <t xml:space="preserve">Տարեկան այցելող զբոսաշրջիկների քանակի ավելացում </t>
  </si>
  <si>
    <t>Զբոսաշրջային քարտեզների ստեղծում, միավոր</t>
  </si>
  <si>
    <t>Սոցալական ցանցերում մարքեթինգային ծառայություններ, միավոր</t>
  </si>
  <si>
    <t>Գաստրոփառատոնի կազմակերպում</t>
  </si>
  <si>
    <t>Միջազգային գիտաժողովի կազմակերպում</t>
  </si>
  <si>
    <t xml:space="preserve">Արտաքին ձևավորում </t>
  </si>
  <si>
    <t>Քաղաքի արտաքին տեսքի գեղագիտական պահպանում</t>
  </si>
  <si>
    <t>Դրոշակազարդումներ</t>
  </si>
  <si>
    <t>Ձեռք բերվող դրոշների քանակ,հատ</t>
  </si>
  <si>
    <t>Միջոցառումների քանակ, հատ</t>
  </si>
  <si>
    <t xml:space="preserve">Տոնական ձևավորում </t>
  </si>
  <si>
    <t>Քաղաքի արտաքին ձևավորման գծով իրականացվող ծրագրերի քանակ, հատ</t>
  </si>
  <si>
    <t>Տոնական լուսաշղթաներով ծառերի, կամուրջների, փողոցների զարդարման, լուսադիոդային շատրվանների և տոնական այլ զարդարանքների ձևավորման աշխատանքներ</t>
  </si>
  <si>
    <t xml:space="preserve">Շենքերի գեղարվեստական լուսավորում </t>
  </si>
  <si>
    <t xml:space="preserve"> Շենքերի լուսավորում գույնզգույն լեդ լույսերով
</t>
  </si>
  <si>
    <t xml:space="preserve">Ենթակառուցվածքների թվայնացման ապահովում </t>
  </si>
  <si>
    <t>Կառավարման գործընթացների իրականացման, ծառայությունների մատուցման թվային փոխակերպումներ</t>
  </si>
  <si>
    <t>Կառավարման և տեղեկատվական տեխնոլոգիաների զարգացում</t>
  </si>
  <si>
    <t>Սպասարկվող ծրագրերի քանակ, հատ</t>
  </si>
  <si>
    <t>Երևան քաղաքի կառավարման տեղեկատվական համակարգերի մշակման, ներդրման և սպասարկման նպատակով սուբսիդիայի տրամդրում «Երևան քաղաքի կառավարման տեխնոլոգիաների կենտրոն» ՓԲԸ-ին</t>
  </si>
  <si>
    <t xml:space="preserve">Ներդրումային ծրագրերի մշակում </t>
  </si>
  <si>
    <t>Ներդրումային ծրագրերի արդյունավետ իրականացում</t>
  </si>
  <si>
    <t xml:space="preserve">Ներդրումային ծրագրերի իրականացման ապահովում </t>
  </si>
  <si>
    <t>Համակարգվող ծրագրերի քանակ, հատ</t>
  </si>
  <si>
    <t>Կառուցապատման ներդրումային ծրագերի կազմակերպում և իրականացում</t>
  </si>
  <si>
    <t xml:space="preserve">Համայնքային գույքի կառավարում </t>
  </si>
  <si>
    <t xml:space="preserve">Համայնքային գույքի կառավարման արդյունավետության բարձրացում </t>
  </si>
  <si>
    <t>Ոչ ֆինանսական ակտիվների օտարումից մուտքեր</t>
  </si>
  <si>
    <t xml:space="preserve">Գույքի կառավարման ծրագիր </t>
  </si>
  <si>
    <t>Գույքի նկատմամբ իրավունքների գրանցման, գնահատման  և տեղեկատվության տրամադրման հետ կապված վճարումներ</t>
  </si>
  <si>
    <t>Գույքի հետ կապված գործառնությունների տարեկան միջին քանակ</t>
  </si>
  <si>
    <t xml:space="preserve">Համայնքային գույքի պահպանում </t>
  </si>
  <si>
    <t>Գույքի միավոր</t>
  </si>
  <si>
    <t>Կաթսայատների և մեքենա-մեխանիզմների պահպանություն</t>
  </si>
  <si>
    <t>5024</t>
  </si>
  <si>
    <t xml:space="preserve">Բնակչության հատուկ սպասարկում </t>
  </si>
  <si>
    <t xml:space="preserve"> Բնակչության հատուկ սպասարկման որակի բարձրացում </t>
  </si>
  <si>
    <t>Գերեզմանատների  և հուղարկավորությունների հետ կապված ծառայությունների մատուցում</t>
  </si>
  <si>
    <t xml:space="preserve">Պահպանվող գերեզմանատների քանակ </t>
  </si>
  <si>
    <t xml:space="preserve">Աջակցություն համայնքային կազմակերպություններին հուղարկավորությունների հետ կապված անվճար ծառայությունների մատուցման և գերեզմանատների պահպանման համար  </t>
  </si>
  <si>
    <t>5025</t>
  </si>
  <si>
    <t>Անկանխատեսելի իրավիճակներում ընթացիկ խնդիրների լուծմանն ուղղված գործողություներ</t>
  </si>
  <si>
    <t xml:space="preserve">Չնախատեսված և հրատապ խնդիրների լուծման արդյունավետության բարձրացում </t>
  </si>
  <si>
    <t>Հրատապ խնդիրների լուծմանն ուղղված ծառայություններ և ընթացիկ աշխատանքներ</t>
  </si>
  <si>
    <t xml:space="preserve">Տարեկան հրատապ և անկանխատեսելի խնդիրների  քանակ </t>
  </si>
  <si>
    <t xml:space="preserve">Հրատապության և անկանխատեսելիության բնույթ կրող խնդիրների լուծմանն ուղղված ծառայությունների և ընթացիկ աշխատանքների իրականացում  </t>
  </si>
  <si>
    <t xml:space="preserve">Ինքնակամ կառույցների քանդում </t>
  </si>
  <si>
    <t xml:space="preserve">Ինքնակամ կառույցների քանդման քանակ </t>
  </si>
  <si>
    <t>Աղբահանություն և սանիտարական մաքրում</t>
  </si>
  <si>
    <t>Առողջ և մաքուր միջավայրի ստեղծում</t>
  </si>
  <si>
    <t xml:space="preserve">Աղբահանության ընթացիկ աշխատանքների իրականացում </t>
  </si>
  <si>
    <t>Աղբամանների հարթակների կառուցում, հատ</t>
  </si>
  <si>
    <t>Հավաքման և տեղափոխման ենթակա՝ աղբահավաք պատնեշների վրա կուտակված աղբի քանակ, խմ</t>
  </si>
  <si>
    <t xml:space="preserve"> Աղբամանների համար հարթակների կառուցման, կենցաղային աղբի հավաքման և տեղափոխման աշխատանքներ</t>
  </si>
  <si>
    <t>Երևան քաղաքում իրականացվող շաբաթօրյակների քանակ, հատ</t>
  </si>
  <si>
    <t>Աղբատար մեքենաների ձեռքբերում, հատ</t>
  </si>
  <si>
    <t xml:space="preserve">Շինարարական աղբի տեղափոխում </t>
  </si>
  <si>
    <t xml:space="preserve"> Աղբի քանակ, խմ</t>
  </si>
  <si>
    <t>Շինարարական աղբի տեղափոխման ծառայությունների ձեռքբերում</t>
  </si>
  <si>
    <t>Ջրային տարածքների մաքրում</t>
  </si>
  <si>
    <t>Մաքրվող գետերի քանակ, հատ</t>
  </si>
  <si>
    <t>Գետերի հուներից հեռացվող աղբ և տիղմ, խմ</t>
  </si>
  <si>
    <t>Գետերի հուների, Հրազդան գետի և Երևանյան լճի մաքրման  աշխատանքների իրականացում</t>
  </si>
  <si>
    <t>Աղբի և եղեգների մաքրում, խմ</t>
  </si>
  <si>
    <t>«Երևանի աղբահանություն և սանիտարական մաքրում» համայնքային հիմնարկի պահպանում</t>
  </si>
  <si>
    <t>Տարեկան հավաքագրվող աղբ, տոննա</t>
  </si>
  <si>
    <t>Մաքրվող տարածքի մակերես, հազ. քմ</t>
  </si>
  <si>
    <t>Աղբահանության և սանիտարական մաքրման 
ծառայությունների իրականացման ապահովման նպատակով «Երևանի աղբահանություն և սանիտարական մաքրում» համայնքային հիմնարկի պահպանման ծախսեր</t>
  </si>
  <si>
    <t>«Երևանի աղբահանություն և սանիտարական մաքրում» համայնքային հիմնարկի տեխնիկական միջոցներով վերազինում</t>
  </si>
  <si>
    <t>Ձեռքբերվող սարքերի և սարքավորումների քանակ, հատ</t>
  </si>
  <si>
    <t xml:space="preserve"> Կոշտ թափոնների կառավարում</t>
  </si>
  <si>
    <t xml:space="preserve"> Կոշտ թափոնների արդյունավետ կառավարում</t>
  </si>
  <si>
    <t>Երևանի կոշտ թափոնների կառավարման  ծրագրի սպասարկում</t>
  </si>
  <si>
    <t>Սպասարկվող ծրագրի քանակ, հատ</t>
  </si>
  <si>
    <t>«Երևանի կոշտ թափոնների կառավարման ծրագիր» ծրագրի շրջանականերում սպասարկման և մասհանումների գծով ծախսեր</t>
  </si>
  <si>
    <t>5028</t>
  </si>
  <si>
    <t xml:space="preserve"> Ջրահեռացման համակարգերի արդիականացում</t>
  </si>
  <si>
    <t xml:space="preserve"> Ջրահեռացման համակարգի բարելավում, ռիսկերի նվազեցում</t>
  </si>
  <si>
    <t xml:space="preserve">Ջրահեռացման կոմունիկացիոն ցանցի կառուցում և վերակառուցում </t>
  </si>
  <si>
    <t>Կառուցվող կոմունիկացոն ցանց, գծմ</t>
  </si>
  <si>
    <t xml:space="preserve">Ջրահեռացման կոմունիկացիոն ցանցի կառուցման և վերակառուցման աշխատանքների իրականացում </t>
  </si>
  <si>
    <t>5029</t>
  </si>
  <si>
    <t xml:space="preserve">Օդի աղտոտման նվազեցում </t>
  </si>
  <si>
    <t xml:space="preserve">Օդի որակի բարելավում </t>
  </si>
  <si>
    <t>Նուբարաշենի թափոնակուտակիչում կենսագազի հավաքման կայանի շահագործման ապահովում</t>
  </si>
  <si>
    <t>1 ժամում հավաքագրվող և այրվող գազի ծավալ, խմ</t>
  </si>
  <si>
    <t>Նուբարաշենի թափոնակուտակիչում կենսագազի հավաքման կայանի շահագործման ապահովման նպատակով դրամաշնորհի տրամադրում</t>
  </si>
  <si>
    <t>5030</t>
  </si>
  <si>
    <t>Կանաչ ֆոնդի արդիականացում և պահպանում</t>
  </si>
  <si>
    <t xml:space="preserve">Կանաչ միջավայրի ստեղծում </t>
  </si>
  <si>
    <t xml:space="preserve">Կանաչապատում և կանաչ տարածքների պահպանում </t>
  </si>
  <si>
    <t>1 բնակչի հաշվով կանաչապատ տարածք, քմ</t>
  </si>
  <si>
    <t>Ընդհանուր օգտագործման կանաչապատ տարածքների ավելացում, հա</t>
  </si>
  <si>
    <t>«Կանաչապատում և շրջակա միջավայրի պահպանություն» ՀՈԱԿ-ին սուբսիդիայի տրամադրում կանաչ տարածքների պահպանումն իրականացնելու համար</t>
  </si>
  <si>
    <t>Սպասարկվող շատրվանների և ջրավազանների քանակ, հատ</t>
  </si>
  <si>
    <t>Կանաչ տարածքների հիմնում</t>
  </si>
  <si>
    <t xml:space="preserve">Բուֆերային գոտու ստեղծում </t>
  </si>
  <si>
    <t>Կանաչ ֆոնդի ընդլայնման աշխատանքներ</t>
  </si>
  <si>
    <t>5031</t>
  </si>
  <si>
    <t xml:space="preserve">Կենդանիների խնամքի ապահովում </t>
  </si>
  <si>
    <t>Թափառող կենդանիների քանակի նվազում</t>
  </si>
  <si>
    <t xml:space="preserve">Թափառող և անօթևան կենդանիների խնամքի կազմակերպում </t>
  </si>
  <si>
    <t>Տարեկան ստերջացվող շների քանակ, հատ</t>
  </si>
  <si>
    <t>Կացարաններում կենդանիների պահման տեղերի քանակ, հատ</t>
  </si>
  <si>
    <t>«Կենդանիների խնամքի կենտրոն» ՀՈԱԿ-ին սուբսիդիայի տրամադրում</t>
  </si>
  <si>
    <t>Տարեկան պատվաստվող շների քանակ, հատ</t>
  </si>
  <si>
    <t>Կառուցվող կացարանների քանակ, հատ</t>
  </si>
  <si>
    <t>Կառուցված կացարանում պահվող շների քանակ, հատ</t>
  </si>
  <si>
    <t>Կենդանիների պահման նպատակով կացարանների կառուցման աշխատանքներ</t>
  </si>
  <si>
    <t>5032</t>
  </si>
  <si>
    <t xml:space="preserve">Արտաքին լուսավորության ցանցի պահպանում և ընդլայնում </t>
  </si>
  <si>
    <t>Լուսավոր փողոցների, այգիների, հրապարակների, բակային տարածքների առկայություն</t>
  </si>
  <si>
    <t>Արտաքին լուսավորության ցանցի կառուցում</t>
  </si>
  <si>
    <t>Արտաքին լուսավորության ցանցի շարունակական ընդլայնման, ժամանակակից տեխնոլոգիայով նոր գծերի անցկացման աշխատանքներ</t>
  </si>
  <si>
    <t>Արտաքին լուսավորության ցանցի  պահպանում և արդիականացում</t>
  </si>
  <si>
    <t>Շահագործվող ցանցի երկարություն, կմ</t>
  </si>
  <si>
    <t>Լեդ լուսատուների տեսակարար կշիռ,տոկոս</t>
  </si>
  <si>
    <t>Արտաքին լուսավորության ցանցի շահագործման նպատակով սուբսիդիայի տրամադրում «Երքաղլույս»ՓԲԸ-ին</t>
  </si>
  <si>
    <t>էլ.էներգիայի ծախս, հազ.կվտ/ժ</t>
  </si>
  <si>
    <t>5033</t>
  </si>
  <si>
    <t xml:space="preserve">Երևանի քաղաքային լուսավորություն </t>
  </si>
  <si>
    <t>Լուսավորության համար էլեկտրաէներգիայի ծախսի կրճատում</t>
  </si>
  <si>
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ծրագիր (պատվիրակված լիազորություններ)</t>
  </si>
  <si>
    <t>Երևան քաղաքի թվով 28 փողոցների արտաքին լուսավորության ցանցի արդիականացման աշխատանքներ, ներառյալ էներգախնայող լուսադիոդային (LED) տիպի լուսատուների տեղադրում, մալուխների ստորգետնյա անցկացում, հենասյուների վերանորոգում և փոխարինում, ավտոմատ կառավարման համակարգի ստեղծում, տոկոս</t>
  </si>
  <si>
    <t xml:space="preserve"> Երևանի քաղաքային լուսավորության ենթակառուցվածքի բարելավում</t>
  </si>
  <si>
    <t xml:space="preserve"> Վերակառուցման և զարգացման եվրոպական բանկի աջակցությամբ իրականացվող Երևանի քաղաքային լուսավորության դրամաշնորհային ծրագիր (պատվիրակված լիազորություններ)</t>
  </si>
  <si>
    <t xml:space="preserve">Երևան քաղաքի արտաքին լուսավորության արդիականացման ծրագրի տեխնիկական հսկողություն, ամիս </t>
  </si>
  <si>
    <t xml:space="preserve"> Վերակառուցման և զարգացման եվրոպական բանկի աջակցությամբ իրականացվող Երևանի քաղաքային լուսավորության  ծրագիր (պատվիրակված լիազորություններ)</t>
  </si>
  <si>
    <t>5034</t>
  </si>
  <si>
    <t xml:space="preserve">Բազմաբնակարան շենքերի և բակային տարածքների բարեկարգում </t>
  </si>
  <si>
    <t>Ապահով, հարմարավետ և թարմացված տեսքով բազմաբնակարան շենքերի առկայություն</t>
  </si>
  <si>
    <t xml:space="preserve">Բազմաբնակարան շենքերի տանիքների վերանորոգում </t>
  </si>
  <si>
    <t xml:space="preserve">Բազմաբնակարան շենքերի հարթ և թեք տանիքների վերանորոգման աշխատանքների իրականացում </t>
  </si>
  <si>
    <t xml:space="preserve">Բազմաբնակարան շենքերի տանիքների հիմնանորոգում </t>
  </si>
  <si>
    <t>Հիմնանորոգվող տանիքների քանակ, հատ</t>
  </si>
  <si>
    <t>Բազմաբնակարան շենքերի տանիքների հիմնանորոգման աշխատանքներ</t>
  </si>
  <si>
    <t xml:space="preserve">Շենքային պայմանների ընթացիկ բարելավում </t>
  </si>
  <si>
    <t>Վերանորոգվող մուտքերի քանակ, հատ</t>
  </si>
  <si>
    <t xml:space="preserve">Վթարային պատշգամբների նորոգում  </t>
  </si>
  <si>
    <t xml:space="preserve">Պատշգամբների ամրացման և վերանորոգման աշխատանքների իրականացում </t>
  </si>
  <si>
    <t xml:space="preserve">Բակային տարածքների պահպանում </t>
  </si>
  <si>
    <t xml:space="preserve">Պահպանվող բակերի քանակ </t>
  </si>
  <si>
    <t>Բակային տարածքների հիմնանորոգում և կառուցում</t>
  </si>
  <si>
    <t xml:space="preserve">Հիմնանորոգվող բակային տարածքներ, հատ </t>
  </si>
  <si>
    <t>Բակային տարածքները նստարաններով և  խաղային միջոցներով կահավորում</t>
  </si>
  <si>
    <t>Նստարաններ, հատ</t>
  </si>
  <si>
    <t>Բազմաբնակարան շենքերի բակային տարածքների համար խաղասարքերի, նստարանների ձեռքբերում</t>
  </si>
  <si>
    <t>Խաղասարքեր, հատ</t>
  </si>
  <si>
    <t>Զրուցարաններ, հատ</t>
  </si>
  <si>
    <t>5035</t>
  </si>
  <si>
    <t xml:space="preserve">Որակյալ բժշկական ծառայությունների մատուցում </t>
  </si>
  <si>
    <t>Որակյալ առողջապահական համակարգ</t>
  </si>
  <si>
    <t xml:space="preserve">Առողջապահական կազմակերպությունների վերազինում </t>
  </si>
  <si>
    <t>Բժշկական սարքավորումներ և գույք, հատ</t>
  </si>
  <si>
    <t xml:space="preserve">Առողջապահական կազմակերպությունների համար բժշկական սարքավորումների և գույքի ձեռքբերում </t>
  </si>
  <si>
    <t>Բնակչությանը կոնտրաստավորմամբ կոմպյուտերային տոմոգրաֆիային ծառայության տրամադրում, անձ</t>
  </si>
  <si>
    <t>Բնակչությանը առանց կոնտրաստավորման կոմպյուտերային տոմոգրաֆիային ծառայության տրամադրում, անձ</t>
  </si>
  <si>
    <t>Դժվարամատչելի, նորագույն և թանկարժեք տեխնոլոգիաների կիրառմամբ հետազոտությունների հասանելիության ապահովում բնկաչության առավել խոցելի շերտին</t>
  </si>
  <si>
    <t>Բնակչությանը մագնիսա-ռեզոնանսային տոմոգրաֆիային ծառայության տրամադրում, անձ</t>
  </si>
  <si>
    <t>Կրծքագեղձի քաղցկեղի սքրինինգային ծառայություն, անձ</t>
  </si>
  <si>
    <t>Կորոնորագրաֆիկ հետազոտություն,անձ</t>
  </si>
  <si>
    <t>Սրտի անոթների ստենտավորման ծառայություն՝  1 դեղապատ ստենտով, անձ</t>
  </si>
  <si>
    <t>5036</t>
  </si>
  <si>
    <t xml:space="preserve">Սպորտի զարգացման խթանում </t>
  </si>
  <si>
    <t xml:space="preserve"> Սպորտային միջոցառումներում մասնակցության ընդլայնում և հետաքրքրվածության բարձրացում </t>
  </si>
  <si>
    <t xml:space="preserve">Սպորտային միջոցառումների կազմակերպում </t>
  </si>
  <si>
    <t>Միջոցառումներ, հատ</t>
  </si>
  <si>
    <t>Պարգևատրվողներ մարզիկների քանակ</t>
  </si>
  <si>
    <t>Մարզական միջոցառումների, մրցաշարերի կազմակերպման ծառայությունների իրականացում , անհրաժեշտ մարզահագուստների ձեռքբերում, մարզիկների պարգևատրում, մարզիկների ճանապարհորդական ծախսերի փոխհատուցում</t>
  </si>
  <si>
    <t>Գործուղումների քանակ, հատ</t>
  </si>
  <si>
    <t>5037</t>
  </si>
  <si>
    <t xml:space="preserve">Հանգստի գոտիների բարեկարգում և նորերի ստեղծում </t>
  </si>
  <si>
    <t>Ժամանակակից և բարեկարգ հանգստի գոտիներ</t>
  </si>
  <si>
    <t xml:space="preserve">Զբոսայգիների խնամք և պահպանում </t>
  </si>
  <si>
    <t>Հանգստի գոտիների քանակ, հատ</t>
  </si>
  <si>
    <t>Ընթացիկ բարեկարգման և պահպանման աշխատանքների իրականացում</t>
  </si>
  <si>
    <t xml:space="preserve">Հանգստի գոտիների կառուցում և վերակառուցում </t>
  </si>
  <si>
    <t>Հիմնանորոգվող այգիներ և հանգստի գոտիներ, հատ</t>
  </si>
  <si>
    <t xml:space="preserve">Այգիների, զբոսայգիների, ճեմուղիների կառուցում և հիմնանորոգում  </t>
  </si>
  <si>
    <t xml:space="preserve">Հանգստի գոտիներում գույքային հարմարությունների ապահովում </t>
  </si>
  <si>
    <t xml:space="preserve">Գույքի միավորի քանակ, հատ, </t>
  </si>
  <si>
    <t>Նստարանների, աղբամանների, լուսատուների ձեռքբերում զբոսայգիների համար</t>
  </si>
  <si>
    <t xml:space="preserve">Երևանի բուսաբանական այգու տարածքում անտառապուրակի կառուցապատում </t>
  </si>
  <si>
    <t xml:space="preserve"> Այգիների քանակը, հատ</t>
  </si>
  <si>
    <t xml:space="preserve"> Երևան քաղաքում անտառապուրակի հիմնում և կանաչ գոտիների արդիականացում</t>
  </si>
  <si>
    <t>5038</t>
  </si>
  <si>
    <t xml:space="preserve"> Գրքի և գրական արտադրանքի բազմազանության և հասանելիություն</t>
  </si>
  <si>
    <t>50044</t>
  </si>
  <si>
    <t>Գրադարանային ծառայություններ</t>
  </si>
  <si>
    <t>Այցելուների թիվ, մարդ</t>
  </si>
  <si>
    <t>Գրադարանային ծառայությունների մատուցման համար սուբսիդիայի տրամադրում համայնքային գրադարաններին</t>
  </si>
  <si>
    <t>Գրադարաններ, հատ</t>
  </si>
  <si>
    <t>70018</t>
  </si>
  <si>
    <t xml:space="preserve">Համայնքային գրադարանների նյութատեխնիկական բազայի ընդլայնում </t>
  </si>
  <si>
    <t>Գիրք, հատ</t>
  </si>
  <si>
    <t>Համայնքային գրադարանների համար գրականության ձեռքբերում</t>
  </si>
  <si>
    <t>5039</t>
  </si>
  <si>
    <t>Մշակութային ժառանգության պահպանություն</t>
  </si>
  <si>
    <t>Մշակութային արժեքների կենսունակություն և փոխանցման շարունակականություն</t>
  </si>
  <si>
    <t>50045</t>
  </si>
  <si>
    <t xml:space="preserve"> Թանգարանային ծառայություններ և ցուցահանդեսներ</t>
  </si>
  <si>
    <t>Թանգարաններ, հատ</t>
  </si>
  <si>
    <t xml:space="preserve"> Թանգարանային նմուշների պահպանության, ցուցահանդեսների կազմակերպման համար սուբսիդիայի տրամադրում համայնքային թանգարաններին</t>
  </si>
  <si>
    <t>50052</t>
  </si>
  <si>
    <t xml:space="preserve">Հուշարձանների վերանորոգում և պահպանում </t>
  </si>
  <si>
    <t>Պահպանվող հուշարձաններ, հատ</t>
  </si>
  <si>
    <t>Հուշարձանների ընթացիկ պահպանման աշխատանքներ</t>
  </si>
  <si>
    <t>5040</t>
  </si>
  <si>
    <t>Մշակութային կյանքի զարգացում</t>
  </si>
  <si>
    <t xml:space="preserve">Մշակույթին և արվեստին  բնակչության հաղորդակցվելու մատչելիության ապահովում </t>
  </si>
  <si>
    <t>50046</t>
  </si>
  <si>
    <t>Համայնքային մշակութային կյանքի կազմակերպում</t>
  </si>
  <si>
    <t>Մանկապատանեկան ստեղծագործության կենտրոններ, հատ</t>
  </si>
  <si>
    <t>Մշակույթի կենտրոններ, հատ</t>
  </si>
  <si>
    <t xml:space="preserve"> Համայնքային մշակույթի և ազատ ժամանցի կազմակերպման համար սուբսիդիայի տրամադրում մշակութային տներին և կենտրոններին </t>
  </si>
  <si>
    <t>Մանկապատանեկան ստեղծագործության կենտրոններում տարեկան միջին սովորողների քանակ, մարդ</t>
  </si>
  <si>
    <t>Մշակույթի կենտրոններում տարեկան միջին սովորողների քանակ, մարդ</t>
  </si>
  <si>
    <t>50047</t>
  </si>
  <si>
    <t xml:space="preserve">Մշակութային միջոցառումների իրականացում </t>
  </si>
  <si>
    <t>Փառատոնների, համերգների և այլ մշակութային միջոցառումների կազմակերպում</t>
  </si>
  <si>
    <t>50048</t>
  </si>
  <si>
    <t>Մշակութային միջոցառումների կազմակերպման աջակցություններ</t>
  </si>
  <si>
    <t>Աջակցություն ստացող կազմակերպությունների քանակ, հատ</t>
  </si>
  <si>
    <t>Աջակցություն  կազմակերպություններին միջոցառումների իրականացման համար</t>
  </si>
  <si>
    <t>50050</t>
  </si>
  <si>
    <t>Երաժշտարվեստի և պարարվեստի զարգացում</t>
  </si>
  <si>
    <t>Ֆիլհարմոնիաներ, հատ</t>
  </si>
  <si>
    <t>Ֆիլհարմոնիաներում սովորողների թիվ, մարդ</t>
  </si>
  <si>
    <t>Փողային նվագախումբ, հատ</t>
  </si>
  <si>
    <t xml:space="preserve">Ոլորտի զարգացման նպատակով համայնքային կազմակերպություններին սուբսիդիայի տրամադրում  </t>
  </si>
  <si>
    <t>Մշակութային կենտրոն</t>
  </si>
  <si>
    <t>Փողային նվագախմբի երաժիշտներ, մարդ</t>
  </si>
  <si>
    <t>50051</t>
  </si>
  <si>
    <t>Թատերական ներկայացումներ</t>
  </si>
  <si>
    <t>Թատրոններ, հատ</t>
  </si>
  <si>
    <t>Հանդիսատեսի թվաքանակ</t>
  </si>
  <si>
    <t xml:space="preserve">Թատերական ներկայացումների իրականացման  համար սուբսիդիայի տրամադրում թատրոններին </t>
  </si>
  <si>
    <t xml:space="preserve">Թատրոնների արդիականացում </t>
  </si>
  <si>
    <t xml:space="preserve"> Հիմնանորոգվող թատրոնների քանակ, հատ </t>
  </si>
  <si>
    <t xml:space="preserve"> Թատրոնների շենքերի, մասնաշենքերի հիմնանորոգում, գույքային պայմանների բարելավում </t>
  </si>
  <si>
    <t>5041</t>
  </si>
  <si>
    <t>Կենդանիների պահպանություն և ցուցադրություն</t>
  </si>
  <si>
    <t xml:space="preserve">Կենդանական աշխարհի մասին տեղեկացվածության բարձրացում </t>
  </si>
  <si>
    <t>50049</t>
  </si>
  <si>
    <t>Կենդանաբանական այգու պահպանում</t>
  </si>
  <si>
    <t>Այցելուների քանակ, մարդ</t>
  </si>
  <si>
    <t>Այգու ընդհանուր մակերես, հա</t>
  </si>
  <si>
    <t>«Երևանի կենդանաբանական այգի» ՀՈԱԿ-ի սուբսիդավորում</t>
  </si>
  <si>
    <t>Վայրի կենդանատեսակներ</t>
  </si>
  <si>
    <t>Ազատավանդակների քանակ</t>
  </si>
  <si>
    <t>Կենդանիների քանակ</t>
  </si>
  <si>
    <t>70019</t>
  </si>
  <si>
    <t>Կենդանաբանական այգու հիմնանորոգում</t>
  </si>
  <si>
    <t xml:space="preserve">Փղերի համար նախատեսված վանդակի կառուցոմ </t>
  </si>
  <si>
    <t xml:space="preserve">Հիմնանորոգման և կառուցման աշխատանքների իրականացում կենդանաբանական այգում </t>
  </si>
  <si>
    <t>5042</t>
  </si>
  <si>
    <t>Երիտասարդական ոլորտի զարգացում</t>
  </si>
  <si>
    <t xml:space="preserve"> Հասարակական կյանքում երիտասարդների արդյունավետ ընդգրկվածության և դրսևորման ընդլայնում</t>
  </si>
  <si>
    <t>50053</t>
  </si>
  <si>
    <t xml:space="preserve">Երիտասարդական միջոցառումների իրականացում </t>
  </si>
  <si>
    <t>Երիտասարդական միջոցառումների կազմակերպում, երիտասարդական կազմակերպություններին աջակցություն միջոցառումների կազմակերպման համար</t>
  </si>
  <si>
    <t>5043</t>
  </si>
  <si>
    <t xml:space="preserve">Նախադպրոցական կրթության ապահովում </t>
  </si>
  <si>
    <t xml:space="preserve"> Երեխաների լիարժեք հասանելիություն որակյալ նախադպրոցական կրթությանը</t>
  </si>
  <si>
    <t>50054</t>
  </si>
  <si>
    <t>Մսուր-մանկապարտեզների քանակ, հատ</t>
  </si>
  <si>
    <t xml:space="preserve"> Ծառայությունը ստացող երեխաների միջին տարեկան թիվը, մարդ</t>
  </si>
  <si>
    <t xml:space="preserve">Սուբսիդիայի տրամադրում համայնքային կազմակերպություններին նախադպրոցական կրթության ծառայություններ մատուցելու համար </t>
  </si>
  <si>
    <t xml:space="preserve"> Խմբերի միջին տարեկան թիվը </t>
  </si>
  <si>
    <t>70021</t>
  </si>
  <si>
    <t xml:space="preserve">Նախադպրոցական հաստատությունների գույքի համալրում </t>
  </si>
  <si>
    <t>Գույքի հագեցվածության աստիճան, տոկոս</t>
  </si>
  <si>
    <t>Նախադպրոցական ուսուցման կազմակերպման համար անհրաժեշտ գույքի ձեռքբերում</t>
  </si>
  <si>
    <t xml:space="preserve">Նախադպրոցական հաստատությունները նյութական բազայով ապահովում </t>
  </si>
  <si>
    <t>Կրթական համակարգ, հավաքածու</t>
  </si>
  <si>
    <t xml:space="preserve">Նախադպրոցական ուսուցման կազմակերպման համար օժանդակ նյութերի ձեռքբերում </t>
  </si>
  <si>
    <t xml:space="preserve">Ինտերակտիվ գրատախտակ, հատ </t>
  </si>
  <si>
    <t xml:space="preserve">Սպորտային համազգեստերի հավաքածու </t>
  </si>
  <si>
    <t>Նախադպրոցական կրթության հասանելիության և որակի ապահովում</t>
  </si>
  <si>
    <t xml:space="preserve"> Ծառայությունը ստացող երեխաների միջին տարեկան թիվը, մարդ /</t>
  </si>
  <si>
    <t xml:space="preserve"> Խմբերի միջին տարեկան թիվը, հատ</t>
  </si>
  <si>
    <t>Նախադպրոցական կրթութան մակարդակում սաների ընդգրկվածության` զարգացման բարձր մակարդակի ապահովում` 5-6 տարեկան երեխաների նախապատրաստում տարրական դպրոցին</t>
  </si>
  <si>
    <t xml:space="preserve"> Պետական բյուջեից փոխհատուցում ստացող կրթության և զարգացման առանձնահատուկ պայմանների կարիք ունեցող երեխաների  միջին տարեկան թիվ, մարդ </t>
  </si>
  <si>
    <t xml:space="preserve"> Անապահովության սահմանային միավորից 28-ից բարձր անապահովության միավոր ունեցող ընտանիքի անդամ հանդիսացող երեխաների համար նախադպրոցական կրթության կազմակերպում </t>
  </si>
  <si>
    <t xml:space="preserve"> Զինծառայող ծնողի (ծնողների) երեխաների թիվ, մարդ </t>
  </si>
  <si>
    <t>Պետական աջակցությամբ իրականացվող նախադպրոցական ուսումնական հաստատությունների կառուցում և հիմնանորոգում</t>
  </si>
  <si>
    <t>Հիմնանորոգվող մանկապարտեզներ, հատ</t>
  </si>
  <si>
    <t xml:space="preserve"> Նախադպրոցական կրթության հասանելիության ապահովման նպատակով՛ մանկապարտեզների շենքերի (մասնաշենքերի), դրանց բակային տարածքների կառուցման, վերակառուցման և հիմնանորոգման աշխատանքներ</t>
  </si>
  <si>
    <t>Մասնագիտական զարգացման և վարձատրության փոխկապակցված համակարգի ներդրում՝ նախադպրոցական հաստատությունների մանկավարժներին տարակարգի շնորհման գործընթացի միջոցով  (պատվիրակված լիազորություններ)</t>
  </si>
  <si>
    <t xml:space="preserve">Նախադպրոցական հաստատությունների մանկավարժների թվաքանակը, մարդ 	</t>
  </si>
  <si>
    <t>Նախադպրոցական ծառայությունների որակի  շարունակական բարձրացման նախադրյալների  ապահովում</t>
  </si>
  <si>
    <t>Նախադպրոցական ծրագրեր իրականացնող ուսումնական հաստատությունների մանկավարժների վերապատրաստում  (պատվիրակված լիազորություններ)</t>
  </si>
  <si>
    <t xml:space="preserve"> Վերապատրաստված մանկավարժական աշխատողների միջին տարեկան թիվ, մարդ</t>
  </si>
  <si>
    <t>Նախադպրոցական ծրագրեր իրականացնող ուսումնական հաստատությունների մանկավարժների վերապատրաստման գործընթացի կազմակերպում և իրականացում</t>
  </si>
  <si>
    <t>Նախադպրոցական հաստատությունների կառուցում և հիմնանորոգում</t>
  </si>
  <si>
    <t>Նոր կառուցվող մանկապարտեզներ, մասնաշենքեր, հատ</t>
  </si>
  <si>
    <t>Հիմնանորոգվող մանկապարտեզներ և բակային տարածքներ</t>
  </si>
  <si>
    <t>Նախադպրոցական կրթության հասանելիության ապահովման նպատակով՝ մանկապարտեզների շենքերի (մասնաշենքերի), դրանց բակային տարածքների կառուցման, վերակառուցման և հիմնանորոգման աշխատանքներ</t>
  </si>
  <si>
    <t xml:space="preserve">Հանրակրթության ապահովում </t>
  </si>
  <si>
    <t xml:space="preserve"> Մտավոր, հոգևոր, ֆիզիկական և սոցիալական ունակությունների համակողմանի ու ներդաշնակ զարգացմամբ, հայրենասիրության, պետականության և մարդասիրության ոգով դաստիրակված, պատշաճ վարքով և վարվելակերպով անձի  ձևավորում</t>
  </si>
  <si>
    <t>51019</t>
  </si>
  <si>
    <t xml:space="preserve">Տարրական կրթության ապահովում </t>
  </si>
  <si>
    <t xml:space="preserve"> Տարրական ընդհանուր կրթության դասարանների տարեկան միջին տարեկան թիվը </t>
  </si>
  <si>
    <t xml:space="preserve"> Տարրական ընդհանուր կրթության դասարանների սովորողների միջին տարեկան թիվը, մարդ</t>
  </si>
  <si>
    <t xml:space="preserve"> Պարտադիր կրթության առաջին մակարդակում սովորողների ընդգրկվածության, գրագիտության և համակողմանի զարգացման բարձր մակարդակի ապահովման համար սուբսիդիայի տրամադրում հանրակրթական դպրոցներին </t>
  </si>
  <si>
    <t>51020</t>
  </si>
  <si>
    <t xml:space="preserve"> Հիմնական ընդհանուր կրթության դասարանների միջին տարեկան թիվը </t>
  </si>
  <si>
    <t xml:space="preserve"> Հիմնական ընդհանուր կրթության դասարանների սովորողների միջին տարեկան թիվը</t>
  </si>
  <si>
    <t xml:space="preserve">Բնագիտական ոլորտի առարկաներ դասավանդող ուսուցիչներին հավելավճարի տրամադրում </t>
  </si>
  <si>
    <t xml:space="preserve">Ուսումնական հաստատություններում ԲՏՃՄ առարկաներ դասավանդող ուսուցիչների թիվը </t>
  </si>
  <si>
    <t>ԲՏՃՄ ոլորտի (բացառությամբ մաթեմատիկայի) դասավանդող ուսուցիչներին հավելավճարի տրամադրում</t>
  </si>
  <si>
    <t>Միջնակարգ լրիվ կրթության  ապահովում</t>
  </si>
  <si>
    <t xml:space="preserve"> Միջնակարգ ընդհանուր կրթության դասարանների  միջին տարեկան թիվը </t>
  </si>
  <si>
    <t xml:space="preserve"> Միջնակարգ ընդհանուր կրթության դասարանների սովորողների միջին տարեկան թիվը</t>
  </si>
  <si>
    <t xml:space="preserve">Պարտադիր կրթության երրորդ մակարդակում սովորողների ընդգրկվածության՝ գրագիտության և համակողմանի զարգացման բարձր մակարդակի ապահովման համար սուբսիդիայի տրամադրում հանրակրթական դպրոցներին </t>
  </si>
  <si>
    <t>Դպրոցականների օլիմպիադաների և այլ միջոցառումների կազմակերպում</t>
  </si>
  <si>
    <t xml:space="preserve">Դպրոցականների օլիմպիադաների  կազմակերպում՝ շնորհալի երեխաներին բացահայտելու և խրախուսելու նպատակով </t>
  </si>
  <si>
    <t>Ատեստավորման միջոցով որակավորում ստացած ուսուցիչներին հավելավճարների տրամադրում (պատվիրակված լիազորություններ)</t>
  </si>
  <si>
    <t>Տարակարգ ստացած ուսուցիչներին համապատասխան հավելավճարի տրամադրման ապահովում</t>
  </si>
  <si>
    <t>Հանրակրթական հիմնական ծրագրեր իրականացնող ուսումնական հաստատությունների հերթական ատեստավորման ենթակա ուսուցիչների վերապատրաստում (պատվիրակված լիազորություններ)</t>
  </si>
  <si>
    <t xml:space="preserve">  Վերապատրաստված ուսուցիչների միջին տարեկան թիվը, մարդ</t>
  </si>
  <si>
    <t>Հանրակրթական ուսումնական հաստատությունների հերթական, ինչպես նաև կամավոր ատեստավորման արդյունքում 0-59 տոկոս արդյունք ցուցաբերած ուսուցիչների վերապատրաստում</t>
  </si>
  <si>
    <t>Կամավոր ատեստավորման համակարգի ներդրում՝ ուղղված ուսուցիչների որակի բարձրացմանը</t>
  </si>
  <si>
    <t xml:space="preserve"> Կամավոր ատեստավորմանը մասնակցած ուսուցիչների միջին տարեկան թիվը, մարդ </t>
  </si>
  <si>
    <t xml:space="preserve">Արտադպրոցական ուսուցման ապահովում </t>
  </si>
  <si>
    <t>Ստեղծել պայմաններ սովորողների ազատ ժամանցի  կազմակերպան միջոցով նրանց հետաքրքրությունների բացահայտման, ձևավորման  և զարգացման համար</t>
  </si>
  <si>
    <t>Երաժշտական դպրոցների թիվ</t>
  </si>
  <si>
    <t xml:space="preserve">Արվեստի դպրոցների թիվ </t>
  </si>
  <si>
    <t xml:space="preserve">Մարզադպրոցների թիվ </t>
  </si>
  <si>
    <t>Երաժշտական դպրոցներում սովորող երեխաների միջին տարեկան թիվ, մարդ</t>
  </si>
  <si>
    <t>Արվեստի դպրոցներում սովորող երեխաների միջին տարեկան թիվ, մարդ</t>
  </si>
  <si>
    <t>Մարզադպրոցներում սովորող երեխաների միջին տարեկան թիվ, մարդ</t>
  </si>
  <si>
    <t xml:space="preserve">Արտադպրոցական կազմակերպությունների գույքի համալրում </t>
  </si>
  <si>
    <t xml:space="preserve">Արտադպրոցական կազմակերպությունների համար անհրաժեշտ  գույքի ձեռքբերում </t>
  </si>
  <si>
    <t>«Հակոբ Կոջոյան» կրթահամալիր ՊՈԱԿ-ում արտադպրոցական դաստիարակության կազմակերպում (պատվիրակված լիազորություներ)</t>
  </si>
  <si>
    <t xml:space="preserve"> «Հակոբ Կոջոյան» կրթահամալիր» ՊՈԱԿ-ում արտադպրոցական դաստիարակության կազմակերպման նպատակով  սուբսիդիայի տրամադրում</t>
  </si>
  <si>
    <t>Երաժշտական և արվեստի դպրոցներում ազգային լարային և փողային նվագարնների գծով ուսուցում</t>
  </si>
  <si>
    <t xml:space="preserve">Երաժշտական և արվեստի դպրոցներում ազգային, փողային և լարային  նվագարանների գծով ուսուցման կազմակերպման նպատակով սուբսիդիայի տրամադրում </t>
  </si>
  <si>
    <t>Կամավոր ատեստավորման նոր համակարգի ներդրում՝ ուղղված արտադպրոցական ուսումնական հաստատությունների մանկավարժական աշխատողների որակի բարձրացմանը (պատվիրակված լիազորություններ)</t>
  </si>
  <si>
    <t xml:space="preserve">Արտադպրոցական հաստատություններում դասավանդող մանկավարժական աշխատողների կամավոր ատեստավորման արդյունքում հանապատասխան հավելավճարների տրամադրման ապահովում </t>
  </si>
  <si>
    <t xml:space="preserve">Արտադպրոցական կազմակերպությունների հիմնանորոգում և կառուցում </t>
  </si>
  <si>
    <t xml:space="preserve">Որակյալ և հասանելի արտադպրոցական ուսուցման ապահովման նպատակով հիմնանորոգման և կառուցման աշխատանքներ արտադպրոցական հաստատությունների շենքերում </t>
  </si>
  <si>
    <t xml:space="preserve">Հուղարկավորությունների կազմակերպմանն աջակցություն  </t>
  </si>
  <si>
    <t xml:space="preserve">Հուղարկավորության պատշաճ կազմակերպում </t>
  </si>
  <si>
    <t xml:space="preserve">Հարազատ չունեցող անձանց հուղարկավորություն </t>
  </si>
  <si>
    <t>Հուղարկավորությունների կազմակերպման ծառայություններ, հատ</t>
  </si>
  <si>
    <t xml:space="preserve">Հարազատ չունեցող անձանց հուղարկավորության կազմակերպում </t>
  </si>
  <si>
    <t xml:space="preserve">Աջակցություն ընտանիքներին հուղարկավորության կազմակերպման համար </t>
  </si>
  <si>
    <t xml:space="preserve">Սոցիալական աջակցության կարիք ունեցող ընտանիքների համար հուղարկավորության կազմակերպման աջակցության տրամադրում </t>
  </si>
  <si>
    <t xml:space="preserve">Երեխաների իրավունքների վերաբերյալ իրազեկվածության բարձրացում </t>
  </si>
  <si>
    <t>Երեխայի իրացված իրավունքներ, իրավունքների ոտնահարման կանխարգելում</t>
  </si>
  <si>
    <t xml:space="preserve">Հանրակրթական դպրոցներում երեխաների իրավունքների վերաբերյալ իրազեկվածության բարձրացում </t>
  </si>
  <si>
    <t>Շահառուների քանակ</t>
  </si>
  <si>
    <t>Իրազեկվածության բարձրացման նպատակով ինտերակտիվ բնույթի ներկայացումների, թեմատիկ զրույցների կազմակերպում, անիմացիոն ֆիլմերի նկարահանում և այլն</t>
  </si>
  <si>
    <t>Հանդիպումների քանակ</t>
  </si>
  <si>
    <t>Մշակութային և կրթական միջոցառումներ՝ կյանքի դժվարին իրավիճակում հայտնված երեխաների համար</t>
  </si>
  <si>
    <t xml:space="preserve">Կյանքի դժվարին իրավիճակում հայտնված երեխաների մշակութային և կրթական կյանքին ներառվածության բարձրացում </t>
  </si>
  <si>
    <t xml:space="preserve">Այցելություններին մասնակից շահառու երեխաների քանակ </t>
  </si>
  <si>
    <t>Այցելությունների կազմակերպում մշակութային և ուսուցողական վայրեր, տոնական օրերին միջոցառումների կազմակերպում, փաթեթների տրամադրում</t>
  </si>
  <si>
    <t>Միջոցառումների ներկա շահառու երեխաների քանակ</t>
  </si>
  <si>
    <t xml:space="preserve">Երևան քաղաքի վարչական շրջաններում երեխային լսելու սենյակների հիմնում </t>
  </si>
  <si>
    <t>Երեխաների սեփական կարծիքի արտահայտման իրավունքի իրացման և հոգաբարձության մարմինների աշխատանքի արդյունավետության բարձրացում</t>
  </si>
  <si>
    <t>Երեխայի լսելու սենյակների ստեղծում համապատասխան կահավորմամբ</t>
  </si>
  <si>
    <t>Կահավորված սենյակների քանակ</t>
  </si>
  <si>
    <t>Անհրաժեշտ գույքի և տեխնիկայի ձեռքբերում սենյակների կահավորման համար</t>
  </si>
  <si>
    <t xml:space="preserve">Երևան համայնքում խնամատարության ինստիտուտի  շարունակական զարգացում </t>
  </si>
  <si>
    <t xml:space="preserve">Խնամատար ընտանիքների թվի ավելացում </t>
  </si>
  <si>
    <t xml:space="preserve">Խնամատարության ինստիտուտի վերաբերյալ իրազեկում և զարգացման ապահովում </t>
  </si>
  <si>
    <t xml:space="preserve">Տեսահոլովակների պատրաստում, իրազեկող հանդիպումներ, խնամատարության ինստիտուտի վերաբերյա ԶԼՄ-ներով նյութերի տարածում և այլն </t>
  </si>
  <si>
    <t>Իրազեկող տեսահոլովակների քանակ</t>
  </si>
  <si>
    <t>Կյանքի  դժվարինն իրավիճակում հայտնված և սոցիալական աջակցության կարիք ունեցող ընտանիքներին ուղղված սոցիալական աջակցութուն</t>
  </si>
  <si>
    <t xml:space="preserve">Կյանքի որակի բարելավում </t>
  </si>
  <si>
    <t>Աջակցություն տրամադրված ընտանիքների միջին տարեկան քանակ, ընտանիք</t>
  </si>
  <si>
    <t>Ըստ կարիքի առաջնային անհրաժեշտության տեխնիկայի տրամադրում, բնակարանային հարմարեցումների իրականացում</t>
  </si>
  <si>
    <t>Տրամադրված փաթեթների  քանակ, հատ</t>
  </si>
  <si>
    <t xml:space="preserve">Կարիքների գնահատման արդյունքում հայտնաբերված խնդիրներին համապատասխան առաջնային անհրաժեշտության իրերի և սննդի տրամադրում՝ չոր սնունդ, հիգիենայի պարագաներ, հագուստ, անկողնային պարագաներ, գրենական պիտույքներ և այլն </t>
  </si>
  <si>
    <t>50062</t>
  </si>
  <si>
    <t>Տարբեր միջոցառումների տոմսերի ձեռքբերում, էքսկուրսիաների կազմակերպում</t>
  </si>
  <si>
    <t>50063</t>
  </si>
  <si>
    <t xml:space="preserve">Աջակցության կարիք ունեցող ընտանիքների բնակարանային պայմանների բարելավում </t>
  </si>
  <si>
    <t>Վերանորոգված բնակարանների քանակ, հատ</t>
  </si>
  <si>
    <t>Սոցիալական անհրաժեշտություն ունեցող ընտանիքների բնակարաններում ընթացիկ նորոգման աշխատանքներ</t>
  </si>
  <si>
    <t>Երևան համայնքում սոցիալական խմբերի համար ծառայությունների կազմակերպում</t>
  </si>
  <si>
    <t xml:space="preserve">Մեկուսացման բացառում և կյանքի որակի բարելավում </t>
  </si>
  <si>
    <t>Հաշմանդամություն ունեցող անձանց համար սոցիալական տաքսի ծառայություն</t>
  </si>
  <si>
    <t>Տարեկան շահառուների քանակ, անձ</t>
  </si>
  <si>
    <t xml:space="preserve">Հաշմանդամություն ունեցող անձանց/երեխաների  կարիքների համապատասխան ավտոմեքենաներով ուղևորափոխադրումների կազմակերպում </t>
  </si>
  <si>
    <t>Տարեցներին ուղղված միջոցառումներ</t>
  </si>
  <si>
    <t xml:space="preserve">Տարեցների մասնակցությամբ շրջագայությունների կազմակերպում ՀՀ տարբեր տեսարժան վայրեր </t>
  </si>
  <si>
    <t xml:space="preserve">Պատերազմից տուժած ընտանիքներին աջակցության տրամադրում </t>
  </si>
  <si>
    <t>Շահառուների ընդհանուր քանակ, ընտանիք</t>
  </si>
  <si>
    <t>Բնականարանային պայմանների բարելավման աշխատանքներ</t>
  </si>
  <si>
    <t xml:space="preserve">Հոգեբանական/հոգեկան առողջության խնդիրներ ունեցող անձանց ուղղված միջոցառումներ </t>
  </si>
  <si>
    <t>Հոգեբանական/հոգեբուժական ծառայությունների մատուցում՝ ըստ կարիքի</t>
  </si>
  <si>
    <t>Երևան քաղաքի սոցիալական աջակցության վերաբերյալ կամավոր խնդիրների  լուծմանն ուղղված միջոցառումներ</t>
  </si>
  <si>
    <t>Համապատասխան թիրախային խմբերին աջակցության տրամադրման միջոցով հիմնախնդիրների հաղթահարում</t>
  </si>
  <si>
    <t>50068</t>
  </si>
  <si>
    <t>Սոցիալապես անապահով ընտանիքների անդամների ուսման վարձի մասնակի վճարման կազմակերպում</t>
  </si>
  <si>
    <t>Պետական բարձրագույն, նախնական մասնագիտական (արհեստագործական) և միջին մասնագիտական ուսումնական հաստատություններում սովորող սոցիալապես անապահով ընտանիքների անդամների ուսման վարձի մասնակի վճարում</t>
  </si>
  <si>
    <t>50069</t>
  </si>
  <si>
    <t>Մարտական գործողությունների հետևանքով, մարտական հերթապահություն կամ հատուկ առաջադրանք կամ ծառայողական պարտականությունները կատարելիս զոհված (մահացած), ինչպես նաև հաշմանդամություն ձեռք բերած զինծառայողների, ինչպես նաև հայրենական մեծ պատերազմի մասնակիցների և նրանց հավասարեցված անձանց ընտանիքների սոցիալական պայմանների բարելավման աջակցում՝ կենցաղային պայմանների բարելավում</t>
  </si>
  <si>
    <t xml:space="preserve">Բնակարանային պայմանների բարելավում, հարմարեցում , կենցաղային իրերի տրամադրում </t>
  </si>
  <si>
    <t xml:space="preserve">Մարտական գործողությունների հետևանքով, մարտական հեթապահություն կամ հատուկ ռաջադրանք կամ ծառայողական պատականությունները կատարելիս զոհված (մահացած), ինչպես նաև հաշմանդամություն ձեռք բերած զինծառայողների, ինչպես նաև հայրենական մեծ պատերազմի մասնակիցների և նրանց հավասարեցված անձանց ընտանիքների սոցիալական պայմանների բարելավման աջակցում՝  գույքային հարմարեցումներ բնակարաններում </t>
  </si>
  <si>
    <t>Առաջնային անհրաժեշտության գույքի տրամադրում</t>
  </si>
  <si>
    <t>50070</t>
  </si>
  <si>
    <t>Տարերային և տեխնածին վտանգով պայմանավորված աղետների ու տնտեսական ցնցումների դեպքում բնակչությանն անհետաձգելի օգնության տրամադրում</t>
  </si>
  <si>
    <t>Տարեկան շահառուների քանակ, ընտանիք</t>
  </si>
  <si>
    <t>Առաջնային անհրաժեշտության բնաիրային փաթեթների տրամադրում (սնունդ, հիգիենիկ պարագաներ և այլն)</t>
  </si>
  <si>
    <t>Արտակարգ իրավիճակների և նմանատիպ այլ դեպքերում  սոցիալական աջակցություն</t>
  </si>
  <si>
    <t>Աջակցել արտակարգ իրավիճակների և նմանատիպ այլ դեպքերում կյանքի դժվարին իրավիճակներում հայտնված, սոցիալական աջակցության կարիք ունեցող անձանց և ընտանիքներին ստեղծված իրավիճակների հաղթահարմանը</t>
  </si>
  <si>
    <t>Կյանքի դժվարին իրավիճակներում հայտնված, սոցիալական աջակցության կարիք ունեցող անձանց և ընտանիքներին աջակցության տրամադրում</t>
  </si>
  <si>
    <t>Զբաղվածության խթանում</t>
  </si>
  <si>
    <t xml:space="preserve">Զբաղվածություն ունեցող անձանց թվի ավելացում </t>
  </si>
  <si>
    <t>Զբաղվածության ապահովման նպատակով մասնագիտական դասընթացներ</t>
  </si>
  <si>
    <t>Շահառուների քանակ, անձ</t>
  </si>
  <si>
    <t>Աշխատանք ձեռք բերելու նպատակով ըստ կարիքի և կարողությունների մասնագիտական դասընթացների կազմակերպում</t>
  </si>
  <si>
    <t>Սոցիալական հիմնահարցերով զբաղվող հասարակական կազմակերպություններին աջակցություն</t>
  </si>
  <si>
    <t xml:space="preserve">Սոցիալական հիմնախնդիրների հաղթահարում </t>
  </si>
  <si>
    <t xml:space="preserve"> Հասարակական կազմակերպություններին տրամադրվող աջակցության միջոցով խոցելի խմբերի ծառայությունների տրամադրում</t>
  </si>
  <si>
    <t>ՀԿ-ների տարեկան քանակ</t>
  </si>
  <si>
    <t>Աջակցության տրամադրում սոցիալական հիմնահարցերով զբաղվող ՀԿ-ներին</t>
  </si>
  <si>
    <t>Երևան քաղաքում համայնքային սոցիալական ծառայությունների մատուցման նոր համակարգ</t>
  </si>
  <si>
    <t xml:space="preserve">Խոցելի խմբերի սոցիալական հիմնախնդիրների հաղթահարում </t>
  </si>
  <si>
    <t>Համայնքային սոցիալական ծառայությունների ներդրում</t>
  </si>
  <si>
    <t>Համայնքային սոցիալական ծառայություններ մատուցող կենտրոնների թիվը</t>
  </si>
  <si>
    <t>Միջոցառման նկարագրությունը`</t>
  </si>
  <si>
    <t xml:space="preserve">Համայնքային սոցիալական ծառայությունների իրականացում </t>
  </si>
  <si>
    <t xml:space="preserve">Երևանի քաղաքապետարանի աշխատակազմի և ենթակա կազմակերպությունների աշխատակիցներին սոցիալական փաթեթով ապահովում </t>
  </si>
  <si>
    <t xml:space="preserve">Աշխատանքային գործունեության որակի բարձրացում և աշխատակիցների կյանքի որակի բարելավում </t>
  </si>
  <si>
    <t xml:space="preserve">Առողջության ապահովագրություն </t>
  </si>
  <si>
    <t>Առողջության ապահովագրությունից օգտվողների տարեկան միջին քանակ, անձ</t>
  </si>
  <si>
    <t>Առողջության ապահովագրական փաթեթի տրամադրում Երևանի քաղաքապետարանի աշխատակազմի և ենթակա կազմակերպությունների աշխատակիցներին</t>
  </si>
  <si>
    <t xml:space="preserve">Տրանսֆերտների տրամադրում </t>
  </si>
  <si>
    <t>Երևանի քաղաքապետարանի ենթակա կրթական ոլորտի ՊՈԱԿ-ների և Երևանի մետրոպոլիտենի  աշխատողների սոցիալական փաթեթով ապահովում (պատվիրակված լիազորություններ)</t>
  </si>
  <si>
    <t>Սոցիալական փաթեթից տարեկան միջին օգտվողների քանակ, անձ</t>
  </si>
  <si>
    <t>Հանրակրթական դպրոցների և Երևանի մետրոպոլիտենի աշխատողների հիպոթեքային վարկի ամսական վճարի, ուսման վճարի և հանգստի ապահովման գծով ծախսերի փոխհատուցում</t>
  </si>
  <si>
    <t>Ծրագրի շրջանակներում հանրային շենքերում իրականացվող էներգաարդյունավետության և էներգախնայողության աշխատանքների իրականացում</t>
  </si>
  <si>
    <t>Պաշտպանական կառույցների հիմնանորոգում, արտաքին հրշեջ հիդրանտների կառուցում և անհրաժեշտ սարքավորումների ձեռքբերում</t>
  </si>
  <si>
    <t>Հանրային երթուղային տրանսպորտ</t>
  </si>
  <si>
    <t>Երթևեկության կարգավորման և անվտանգության ապահովման լուսացույցային համակարգերի ներդրում</t>
  </si>
  <si>
    <t>Հետիոտնային կանչի ռեժիմով աշխատող լուսացույցային համակարգերի ձեռք բերում և տեղադրում</t>
  </si>
  <si>
    <t>Նուբարաշենի թափոնակուտակիչում կենսագազի հավաքման կայանի շահագործման ապահովման նպատակով սուբսիդիայի տրամադրում</t>
  </si>
  <si>
    <t xml:space="preserve">Աջակցություն համայնքային կազմակերպություններին՝ արտադպրոցական կրթության ապահովման նպատակով </t>
  </si>
  <si>
    <t>23509</t>
  </si>
  <si>
    <t>9404</t>
  </si>
  <si>
    <t>6330</t>
  </si>
  <si>
    <t>3617</t>
  </si>
  <si>
    <t>19893</t>
  </si>
  <si>
    <t>s</t>
  </si>
  <si>
    <t>21703</t>
  </si>
  <si>
    <t>34397</t>
  </si>
  <si>
    <t>Լապտերներ , հատ</t>
  </si>
  <si>
    <t>Կառուցվող ֆուտբոլի դաշտեր, հատ</t>
  </si>
  <si>
    <t>Բակային տարածքներում վերանորոգվող աստիճանների հասցեներ , հատ</t>
  </si>
  <si>
    <t>Արգելաձողեր, հատ</t>
  </si>
  <si>
    <t xml:space="preserve">Երևան քաղաքի 2025 թվականի բյուջետային ծրագրերը և միջոցառումները՝ ըստ արդյունքային ցուցանիշների  </t>
  </si>
  <si>
    <t>Երևանի էներգաարդյունավետության ծրագրի երկրորդ փուլի  համայնքային համաֆինանսավորում</t>
  </si>
  <si>
    <t>Ծրագրի շրջանակներում հանրային շենքերում իրականացվող էներգաարդյունավետության և էներգախնայողության աշխատանքների համայնքի կողմից համաֆինանսավորում</t>
  </si>
  <si>
    <t>Ընթացիկ նորոգվող վերելակների քանակ, հատ</t>
  </si>
  <si>
    <t>Ասիական զարգացման բանկի  աջակցությամբ իրականացվող քաղաքային  զարգացման ներդրումային ծրագրի  իրացման միջոցառումներ</t>
  </si>
  <si>
    <t>Հողի օտարման և տարաբնակեցման ծրագրի շրջանակներում համայնքային հողերի օտարման գործընթացի ապահովում</t>
  </si>
  <si>
    <t xml:space="preserve">Բաբաջանյան -Աշտարակ ճանապարհահատվածի կառուցման ծրագրի համակարգում և կառավարում </t>
  </si>
  <si>
    <t>Հողերի օտարման գործընթացի ապահովում</t>
  </si>
  <si>
    <t>Մայթուղիների կառուցում և հիմնանորոգում</t>
  </si>
  <si>
    <t>Նոր մայթուղիների կառուցում, մաշված ու վնասված մայթուղիների հիմնանորոգում</t>
  </si>
  <si>
    <t>Կանգառասրահների պահպանում</t>
  </si>
  <si>
    <t>Կանգառասրահների լվացում և մասնակի վերանորոգում</t>
  </si>
  <si>
    <t>Եվրոպական ներդրումային բանկի աջակցությամաբ իրականացվող Երևանի մետրոպոլիտենի վերակառուցման երկրորդ ծրագիր (պատվիրակված լիազորություններ)</t>
  </si>
  <si>
    <t xml:space="preserve"> Երևանի մետրոպոլիտենի վերակառուցում </t>
  </si>
  <si>
    <t>Զբոսաշրջության խթանմանն ուղղված արժեքների ստեղծում</t>
  </si>
  <si>
    <t xml:space="preserve">Երևան քաղաքի զբոսաշրջային գրավչությանն ուղղված նյութական և ոչ նյութական արժեքների ձեռքբերում </t>
  </si>
  <si>
    <t>Հանրային տարածքների գեղագիտական տեսքի բարելավում</t>
  </si>
  <si>
    <t xml:space="preserve">Քաղաքի հանրային տարածքներին նոր շնչի հաղորդում՝ ստեղծելով գեղեցիկ և հաճելի միջավայր
</t>
  </si>
  <si>
    <t>Համայնքի կողմից տրամադրվող աջակցություն տարբեր ոլորտային կազմակերպություններին</t>
  </si>
  <si>
    <t xml:space="preserve">Երևան համայնքում տարբեր ոլորտների զարգացում </t>
  </si>
  <si>
    <t>Կազմակերպություններին տրամադրվող աջակցություն</t>
  </si>
  <si>
    <t xml:space="preserve">Աջակցություն ստացող կազմակերպությունների քանակ </t>
  </si>
  <si>
    <t>Օժանդակություն տարբեր ծրագրերով զբաղվող կազմակերպություններին</t>
  </si>
  <si>
    <t xml:space="preserve">Ախտահանում և միջատազերծում </t>
  </si>
  <si>
    <t>Վարչական շրջանների մասնավոր տնատիրություններում աղտազերծում,կրծողների, տարբեր տեսակի միջատների  դեմ պայքար</t>
  </si>
  <si>
    <t>Ջրահեռացման համակարգի ընթացիկ նորոգում</t>
  </si>
  <si>
    <t>Կոյուղագծերի վնասված հատվածների վերանորոգում՝ կեղտաջրի արտահոսքից և մաքրման գործընթացների խափանումներից խուսափելու համար</t>
  </si>
  <si>
    <t>Օդի որակի մոնիթորինգի սարքավորումների սպասարկում</t>
  </si>
  <si>
    <t>Շրջակա միջավայրի վրա ազդեցության գնահատման նպատակով օդի որակի գնահատման սարքավորումների սպասարկում</t>
  </si>
  <si>
    <t>50</t>
  </si>
  <si>
    <t>Վթարային շենքերի բնակիչների վերաբնակեցում</t>
  </si>
  <si>
    <t>Վթարային շենքերից տեղափոխված ընտանիքներ՝ ապահովված անվտանգ և հարմարավետ  բնակարաններով</t>
  </si>
  <si>
    <t xml:space="preserve"> Աջակցություն բնակիչներին՝ վարձակալված բնակարաններում ապրելու համար</t>
  </si>
  <si>
    <t>Չորրորդ աստիճանի վթարային շենքերի քանդման հետևանքով բնակտարածություններից զրկված բնակիչների կողմից վարձակալած բնակարանների փոխհատուցում</t>
  </si>
  <si>
    <t>Գրադարանային ոլորտի զարգացում</t>
  </si>
  <si>
    <t>Քանդակագործական արվեստ</t>
  </si>
  <si>
    <t xml:space="preserve">Քաղաքային նշանակություն ունեցող քանդակների ստեղծում </t>
  </si>
  <si>
    <t xml:space="preserve">Ընթացիկ նորոգման  կարիք ունեցող նախադպրոցական հաստատություններում շինարարական աշխատանքների իրականացում </t>
  </si>
  <si>
    <t>Նախադպրոցական հաստատություններում ընթացիկ նորոգում</t>
  </si>
  <si>
    <t>Մարզական հաստատությունների շենքային պայմանների բարելավում ( պատվիրակված լիազորություն)</t>
  </si>
  <si>
    <t xml:space="preserve"> Համայնքային ենթակայության մարզական հաստատությունների  վերանորոգում և կառուցում</t>
  </si>
  <si>
    <t>Ընտանիքներին առաջնային անհրաժեշտության բնաիրային փաթեթների տրամդրում</t>
  </si>
  <si>
    <t xml:space="preserve">Ընտանիքների կենցաղային պայմանների բարելավում </t>
  </si>
  <si>
    <t>Ընտանիքներին մշակութային կյանքին  մասնակցության ապահովում</t>
  </si>
  <si>
    <t>Անհետաձգելի սոցիալական լուծում պահանջող խնդիրների լուծում</t>
  </si>
  <si>
    <t>Աջակցությունների տրամադրում սոցիալական խնդիրների լուծմանը, որոնք ունեն արագ արձագանքման կարիք և չեն լուծվում պարտադիր խնդիրների շրջանակներում</t>
  </si>
  <si>
    <r>
      <t xml:space="preserve">Բժշկական հետազոտությունների հասանելիության ապահովում  </t>
    </r>
    <r>
      <rPr>
        <i/>
        <sz val="12"/>
        <rFont val="GHEA Grapalat"/>
        <family val="3"/>
      </rPr>
      <t>Միջոցառման նկարագրությունը`</t>
    </r>
  </si>
  <si>
    <r>
      <t xml:space="preserve">Միջոցառման տեսակը՝   </t>
    </r>
    <r>
      <rPr>
        <sz val="12"/>
        <rFont val="GHEA Grapalat"/>
        <family val="3"/>
      </rPr>
      <t xml:space="preserve">Ծառայությունների մատուցում </t>
    </r>
  </si>
  <si>
    <t>Համայնքի սեփականություն հանդիսացող անշարժ գույքի գրանցման, գնահատման և չափագրման ծառայությունների ձեռքբերում և համայնքի սեփականություն հանդիսացող անշարժ գույքի գրանցման համար պետական տուրքի վճարների տրամադրում</t>
  </si>
  <si>
    <t>Գեղարվեստական լուսավորվող շենքերի քանակ, հատ</t>
  </si>
  <si>
    <t xml:space="preserve">Շենքերի լուսավորում գույնզգույն լեդ լույսերով
</t>
  </si>
  <si>
    <t>Ինքնակամ տեղադրված առևտրի օբյեկտների գործունեության կանխարգելում</t>
  </si>
  <si>
    <t>Այլընտրանքային աշխատանքային ծառայողներին դրամական փոխհատուցման տրամադրում</t>
  </si>
  <si>
    <t>Հենապատերի կամ այլ կանխարգելիչ շինությունների վերանորոգման և պահպանման աշխատանքներ</t>
  </si>
  <si>
    <r>
      <t xml:space="preserve">Միջոցառման տեսակը՝            </t>
    </r>
    <r>
      <rPr>
        <sz val="12"/>
        <rFont val="GHEA Grapalat"/>
        <family val="3"/>
      </rPr>
      <t xml:space="preserve">Ծառայությունների մատուցում </t>
    </r>
  </si>
  <si>
    <t xml:space="preserve">Ավտոբուսների և տրոլեյբուսների ձեռքբերում </t>
  </si>
  <si>
    <r>
      <t xml:space="preserve">Միջոցառման նկարագրությունը՝    </t>
    </r>
    <r>
      <rPr>
        <sz val="12"/>
        <rFont val="GHEA Grapalat"/>
        <family val="3"/>
      </rPr>
      <t xml:space="preserve">Ավտոբուսային երթուղիներով ուղևորափոխադրման ծառայության նպատակով սուբսիդիայի տրամադրում «Երևանի ավտոբուս» ՓԲԸ-ին </t>
    </r>
  </si>
  <si>
    <t>Բազմահարկ շենքերի  վերելակների հիմնանորոգման աշխատանքների իրականացում,</t>
  </si>
  <si>
    <t>«Երևանի աղբահանություն և սանիտարական մաքրում» համայնքային հիմնարկի տեխնիկական միջոցների արդիականացման և նոր սարքավորումներով համալրման աշխատանքների իրականացում</t>
  </si>
  <si>
    <t>Բազմաբնակարան շենքերի բակային տարածքների պահպանման և ընթացիկ նորոգման աշխատանքներ,</t>
  </si>
  <si>
    <r>
      <t xml:space="preserve">Սոցիալական որոշ խմբերի 1.5-5 տարեկան երեխաների նախադպրոցական կրթության ապահովում (պատվիրակված լիազորություններ)                       </t>
    </r>
    <r>
      <rPr>
        <i/>
        <sz val="12"/>
        <rFont val="GHEA Grapalat"/>
        <family val="3"/>
      </rPr>
      <t>Միջոցառման նկարագրությունը`</t>
    </r>
  </si>
  <si>
    <r>
      <t xml:space="preserve">Նախադպրոցական ծառայություններում սոցիալական որոշ խմբերի երեխաների ընդգրկվածության մեծացման և մատչելիության ապահովման նպատակով՝ ֆինանսական միջոցների հատկացում նախադպրոցական հաստատություններին,              </t>
    </r>
    <r>
      <rPr>
        <i/>
        <sz val="12"/>
        <rFont val="GHEA Grapalat"/>
        <family val="3"/>
      </rPr>
      <t xml:space="preserve">Միջոցառման տեսակը՝  </t>
    </r>
  </si>
  <si>
    <r>
      <t xml:space="preserve">Հիմնական կրթության  ապահովում   </t>
    </r>
    <r>
      <rPr>
        <i/>
        <sz val="12"/>
        <rFont val="GHEA Grapalat"/>
        <family val="3"/>
      </rPr>
      <t xml:space="preserve">Միջոցառման նկարագրությունը` </t>
    </r>
  </si>
  <si>
    <t xml:space="preserve">Պարտադիր կրթության երկրորդ մակարդակում սովորողների ընդգրկվածության, գրագիտության և համակողմանի զարգացման բարձր մակարդակի ապահովման համար սուբսիդիայի տրամադրում հանրակրթական դպրոցներին </t>
  </si>
  <si>
    <t>Գեղարվեստական լուսավորվող շենքերի պահպանում, հատ</t>
  </si>
  <si>
    <t>Ընթացիկ նորոգվող կոմունիկացիոն ցանց, գծմ</t>
  </si>
  <si>
    <t>Հասարակական կազմակերպություններին տրամադրվող աջակցության միջոցով խոցելի խմբերի ծառայությունների տրամադրում</t>
  </si>
  <si>
    <t>Իրազեկվածության բարձրացման նպատակով ինտերակտիվ բնույթի ներկայացումների, թեմատիկ զրույցների կազմակերպում, անիմացիոն ֆիլմերի նկարահանում և այլն,</t>
  </si>
  <si>
    <t>Այցելությունների կազմակերպում մշակութային և ուսուցողական վայրեր, տոնական օրերին միջոցառումների կազմակերպում, փաթեթների տրամադրում,</t>
  </si>
  <si>
    <t>Սոցիալական աջակցության կարիք ունեցող ընտանիքների համար հուղարկավորության կազմակերպման աջակցության տրամադրում,</t>
  </si>
  <si>
    <t xml:space="preserve">Հարազատ չունեցող անձանց հուղարկավորության կազմակերպում, </t>
  </si>
  <si>
    <t xml:space="preserve">Հանդիպումների քանակ, հատ </t>
  </si>
  <si>
    <t xml:space="preserve">Տեսահոլովակների պատրաստում, իրազեկող հանդիպումներ, մասնագետների վերապատրաստում, խնամատարության ինստիտուտի վերաբերյա ԶԼՄ-ներով նյութերի տարածում և այլն </t>
  </si>
  <si>
    <t>Վերապատրաստվող մասնագետներ, անձ</t>
  </si>
  <si>
    <t xml:space="preserve">Շրջագայություններ, հատ </t>
  </si>
  <si>
    <t>Մանկապարտեզներում  տեսանկարահանող սարքավորումներով հագեցվածության աստիճան, տոկոս</t>
  </si>
  <si>
    <t>Առողջության ապահովագրությունից օգտվողներ, անձ</t>
  </si>
  <si>
    <t>Առողջության ապահովագրությունից օգտվողներ</t>
  </si>
  <si>
    <t xml:space="preserve">Նախագծերի քանակ, հատ </t>
  </si>
  <si>
    <t>BB-, կայուն</t>
  </si>
  <si>
    <t xml:space="preserve">Արտաքին հրշեջ հիդրանտ, հատ </t>
  </si>
  <si>
    <t xml:space="preserve">Հակահրդեհային վահանակ, հատ </t>
  </si>
  <si>
    <t>Հրդեհի տագնապի ազդանշանի փոխանցման ինքնաշխատ համակարգ, հատ</t>
  </si>
  <si>
    <t>Ուղևորափոխադրման ծառայություններից օգտվողների թիվ, մարդ</t>
  </si>
  <si>
    <t xml:space="preserve">  Արտոնություններից օգտվող ուղևորների թիվ, մարդ</t>
  </si>
  <si>
    <t xml:space="preserve"> Օպտոմանրաթելային ցանցի կառուցում և Գնացքային ռադիոկապի արդիականացում /համակարգ/ </t>
  </si>
  <si>
    <t xml:space="preserve"> Թունելային կապի արդիականացում /համակարգ/ </t>
  </si>
  <si>
    <t xml:space="preserve"> Զ. Անդրանիկ կայարանի և Ս. Դավիթ կայարանի  շարժասանդուղքի փոխարինում, հատ)</t>
  </si>
  <si>
    <r>
      <t xml:space="preserve">Միջոցառման տեսակը՝    </t>
    </r>
    <r>
      <rPr>
        <sz val="12"/>
        <rFont val="GHEA Grapalat"/>
        <family val="3"/>
      </rPr>
      <t xml:space="preserve">Ծառայությունների մատուցում </t>
    </r>
  </si>
  <si>
    <t xml:space="preserve">   Հողի օտարման ծրագիր </t>
  </si>
  <si>
    <t>Միջոցառումներին մասնակից շահառուների քանակ</t>
  </si>
  <si>
    <t>Կենդանիների փառատոն</t>
  </si>
  <si>
    <r>
      <t xml:space="preserve">Զբոսաշրջության մարքեթինգային խթանում                                      </t>
    </r>
    <r>
      <rPr>
        <i/>
        <sz val="12"/>
        <rFont val="GHEA Grapalat"/>
        <family val="3"/>
      </rPr>
      <t>Միջոցառման նկարագրությունը՝</t>
    </r>
  </si>
  <si>
    <r>
      <t xml:space="preserve">Գովազդատեղեկատվական նյութերի տարածում, ճանաչողական այցերի և միջոցառումների իրականացում  </t>
    </r>
    <r>
      <rPr>
        <i/>
        <sz val="12"/>
        <rFont val="GHEA Grapalat"/>
        <family val="3"/>
      </rPr>
      <t>Միջոցառման տեսակը՝</t>
    </r>
  </si>
  <si>
    <t>Կամուրջների անձնագրավորում, միավոր</t>
  </si>
  <si>
    <t>Փորձաքննությունների, նախագծանախահաշվային փաստաթղթերի մշակման, կազմման և այլ նախագծահետազոտական աշխատանքների ձեռքբերում</t>
  </si>
  <si>
    <t>Գլխավոր հատակագծի ինտեգրում թվային  GIS համակարգում, միավոր</t>
  </si>
  <si>
    <t>Գլխավոր հատակագծի ինտեգրում թվային GIS համակարգում, միավոր</t>
  </si>
  <si>
    <t xml:space="preserve">Լուսային ազդանշանների  տեղադրում, հատ </t>
  </si>
  <si>
    <t xml:space="preserve">Լուսային ազդանշանների  սպասարկում, հատ </t>
  </si>
  <si>
    <t xml:space="preserve">Ճանապարհային նշանների պատրաստում և տեղադրում, հատ </t>
  </si>
  <si>
    <t xml:space="preserve">Տրանսպորտային հավաքակայանների հիմնանորոգում և կառուցում </t>
  </si>
  <si>
    <t>Տրանսպորտային հավաքակայանների հիմնանորոգման և կառուցման աշխատանքներ</t>
  </si>
  <si>
    <t>Վերակառուցվող հավաքակայաններ, հատ</t>
  </si>
  <si>
    <t>Վարժական հավաքների կազմակերպում</t>
  </si>
  <si>
    <t>Սպասարկվող արքավորումների քանակ, հատ</t>
  </si>
  <si>
    <t>Ավան համայնքի Աճառյան փողոցի արտաքին լուսավորության կառուցում, հատ</t>
  </si>
  <si>
    <t xml:space="preserve"> Ավարտական հաշվետվություն ներկայացում խորհրդատուի կողմից, հատ </t>
  </si>
  <si>
    <t xml:space="preserve"> Ծառայությունը ստացող երեխաների միջին տարեկան թիվը, մարդ </t>
  </si>
  <si>
    <t>Բարեկարգվող  մանկապարտեզների բակեր , հատ</t>
  </si>
  <si>
    <t xml:space="preserve">Տարակարգ ստացած մանկավարժների թվաքանակ, մարդ </t>
  </si>
  <si>
    <t>Հավելավճար, տոկոս</t>
  </si>
  <si>
    <t>Ատեստավորման միջոցով որակավորում ստացած ուսուցիչների թիվը, մարդ</t>
  </si>
  <si>
    <t xml:space="preserve"> Կամավոր ատեստավորման արդյունքում  դրույքաչափի փոփոխություն ունեցած և հավելավճար ստացած ուսուցիչների ընդհանուր թվաքանակը (70-100 տոկոս), մարդ</t>
  </si>
  <si>
    <t xml:space="preserve"> Կամավոր ատեստավորման արդյունքում միայն դրույքաչափի փոփոխություն ունեցող ուսուցիչների թվաքանակ (60-69 տոկոս), մարդ</t>
  </si>
  <si>
    <t xml:space="preserve"> Կամավոր ատեստավորման արդյունքում ընթացիկ տարում ատեստավորվող և հավելավճար ստացող ուսուցիչների թվաքանակը (70-100 տոկոս), մարդ </t>
  </si>
  <si>
    <t xml:space="preserve"> Կամավոր ատեստավորման արդյունքում ընթացիկ տարում ատեստավորվող և միայն դրույքաչափի փոփոխություն ունեցող ուսուցիչների թվաքանակ (60-69 տոկոս), մարդ</t>
  </si>
  <si>
    <r>
      <t xml:space="preserve"> Միջոցառման նկարագրությունը`  </t>
    </r>
    <r>
      <rPr>
        <sz val="12"/>
        <rFont val="GHEA Grapalat"/>
        <family val="3"/>
      </rPr>
      <t xml:space="preserve">Հանրակրթական դպրոցներում դասավանդող ուսուցիչների կամավոր ատեստավորման համակարգի ներդրման արդյունքում համապատասխան հավելավճարների տրամադրում </t>
    </r>
    <r>
      <rPr>
        <i/>
        <sz val="12"/>
        <rFont val="GHEA Grapalat"/>
        <family val="2"/>
      </rPr>
      <t>Միջոցառման տեսակը՝</t>
    </r>
  </si>
  <si>
    <t xml:space="preserve"> Միջոցառման նկարագրությունը`  Հանրակրթական դպրոցներում դասավանդող ուսուցիչների կամավոր ատեստավորման համակարգի ներդրման արդյունքում համապատասխան հավելավճարների տրամադրում Միջոցառման տեսակը՝</t>
  </si>
  <si>
    <t>Միջոցառումների տարեկան քանակ</t>
  </si>
  <si>
    <t>Սպորտային գույք, միավոր</t>
  </si>
  <si>
    <t xml:space="preserve"> Կրթահամալիրում սովորող երեխաների թիվ, մարդ </t>
  </si>
  <si>
    <t xml:space="preserve"> Ուսման վարձավճարի փոխհատուցում ստացող ազգային, փողային և լարային  նվագարանների գծով  սովորողների թվաքանակ</t>
  </si>
  <si>
    <t xml:space="preserve"> Կամավոր ատեստավորման արդյունքում  ատեստավորված մանկավարժների թվաքանակ</t>
  </si>
  <si>
    <t>Հիմնանորոգվող երաժշտական դպրոցների քանակ</t>
  </si>
  <si>
    <t xml:space="preserve">Կառուցման ենթակա օբյեկտների թիվ, հատ </t>
  </si>
  <si>
    <t xml:space="preserve">Հիմնանորոգվող երաժշտական դպրոցներ, հատ </t>
  </si>
  <si>
    <r>
  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ծրագիր (պատվիրակված լիազորություններ)  </t>
    </r>
    <r>
      <rPr>
        <i/>
        <sz val="12"/>
        <rFont val="GHEA Grapalat"/>
        <family val="3"/>
      </rPr>
      <t>Միջոցառման նկարագրությունը`</t>
    </r>
    <r>
      <rPr>
        <b/>
        <i/>
        <sz val="12"/>
        <rFont val="GHEA Grapalat"/>
        <family val="3"/>
      </rPr>
      <t xml:space="preserve">     </t>
    </r>
    <r>
      <rPr>
        <sz val="12"/>
        <rFont val="GHEA Grapalat"/>
        <family val="3"/>
      </rPr>
      <t>Երևանի քաղաքային լուսավորության ենթակառուցվածքի բարելավում</t>
    </r>
    <r>
      <rPr>
        <b/>
        <i/>
        <sz val="12"/>
        <rFont val="GHEA Grapalat"/>
        <family val="3"/>
      </rPr>
      <t xml:space="preserve"> </t>
    </r>
    <r>
      <rPr>
        <i/>
        <sz val="12"/>
        <rFont val="GHEA Grapalat"/>
        <family val="3"/>
      </rPr>
      <t>Միջոցառման տեսակը՝</t>
    </r>
    <r>
      <rPr>
        <b/>
        <i/>
        <sz val="12"/>
        <rFont val="GHEA Grapalat"/>
        <family val="3"/>
      </rPr>
      <t xml:space="preserve">  </t>
    </r>
    <r>
      <rPr>
        <sz val="12"/>
        <rFont val="GHEA Grapalat"/>
        <family val="3"/>
      </rPr>
      <t xml:space="preserve">Ծառայությունների մատուցում </t>
    </r>
  </si>
  <si>
    <r>
      <t>Երևան քաղաքին միջազգային վարկանիշի տրամադրում</t>
    </r>
    <r>
      <rPr>
        <i/>
        <sz val="12"/>
        <rFont val="GHEA Grapalat"/>
        <family val="3"/>
      </rPr>
      <t xml:space="preserve">         Միջոցառման նկարագրությունը՝</t>
    </r>
    <r>
      <rPr>
        <b/>
        <i/>
        <sz val="12"/>
        <rFont val="GHEA Grapalat"/>
        <family val="3"/>
      </rPr>
      <t xml:space="preserve">  </t>
    </r>
    <r>
      <rPr>
        <sz val="12"/>
        <rFont val="GHEA Grapalat"/>
        <family val="3"/>
      </rPr>
      <t xml:space="preserve">      Երևան քաղաքի հանրային ֆինանսների բնագավառում միջազգային վարկանիշ շնորհելու գործընթացի իրականացում</t>
    </r>
  </si>
  <si>
    <t>Երևան քաղաքին միջազգային վարկանիշի տրամադրում         Միջոցառման նկարագրությունը՝        Երևան քաղաքի հանրային ֆինանսների բնագավառում միջազգային վարկանիշ շնորհելու գործընթացի իրականացում</t>
  </si>
  <si>
    <t>Ճաքալցման աշխատանքներ, գծմ</t>
  </si>
  <si>
    <t>Հիմնանորոգվող էստակադաների քանակ, հատ</t>
  </si>
  <si>
    <t xml:space="preserve"> Ֆինանսական աուդիտ, հատ </t>
  </si>
  <si>
    <t xml:space="preserve"> ՀՕՏԾ արտաքին մոնիտորինգ, տոկոս </t>
  </si>
  <si>
    <t xml:space="preserve"> Իսակով-Արշակունյաց  ճանապարհահատվածի կառուցման տեխնիկական հսկողություն, ամիս </t>
  </si>
  <si>
    <t xml:space="preserve"> Իսակով-Արշակունյաց  ճանապարհահատվածի կառուցում, տոկոս </t>
  </si>
  <si>
    <t xml:space="preserve"> Կոմիտասի անվան զբոսայգու նախագծային աշխատանքներ, տոկոս </t>
  </si>
  <si>
    <t xml:space="preserve"> Հողի օտարման և տարաբնակեցման ծրագիր (ՀՕՏԾ)</t>
  </si>
  <si>
    <t>Մաքրման աշխատանքների իրականացման համար անհրաժեշտ մեքենաների և այլ տեխնիկայի ու գույքի ձեռքբերում</t>
  </si>
  <si>
    <t xml:space="preserve">Մաքրման աշխատանքների համար անհրաժեշտ մեքենասարքավորումների և գույքի ձեռքբերում </t>
  </si>
  <si>
    <t xml:space="preserve">Փոքր բազմաֆունկցոնալ փոշեկուլ </t>
  </si>
  <si>
    <t>Կենցաղային թափոնների պոլիէթիլենային կոնտեյներ, հատ</t>
  </si>
  <si>
    <t>Մեծ բազմաֆունկցիոնալ փոշեկուլ /3 խոզանակ/, հատ</t>
  </si>
  <si>
    <t>Մեծ բազմաֆունկցիոնալ փոշեկուլ /2 խոզանակ/, հատ</t>
  </si>
  <si>
    <t>Վերանորոգման աշխատանքներ, խմ</t>
  </si>
  <si>
    <t>0</t>
  </si>
  <si>
    <t>Հենապատեր, քմ</t>
  </si>
  <si>
    <t>Ախտահանվող տարածք, քմ</t>
  </si>
  <si>
    <t>Հրազդան գետի /Արաբկիր վարչ. շրջանի մասով/ մաքրման ծառայությունների իրականացում, մետր</t>
  </si>
  <si>
    <t>Նորոգվող պատշգամբներ, հատ</t>
  </si>
  <si>
    <t>Շենքերի արտաքին երեսպատման, մուտքերի բարեկարգման, պատուհանների փոխարինման աշխատանքների իրականացում</t>
  </si>
  <si>
    <t>Միջոցառումներին մասնակից երեխաներին տրամադրվող նվեր փաթեթներ</t>
  </si>
  <si>
    <t>Նոր լուսավորության ցանցի կառուցում, հասցեների քանակ</t>
  </si>
  <si>
    <t xml:space="preserve">Վերանորոգվող թեք տաինք, քմ </t>
  </si>
  <si>
    <t>Վերանորոգվող հարթ տանիք, քմ</t>
  </si>
  <si>
    <t>Նոր կառուցվող լուսավորության ցանցի երկարություն, գծմ</t>
  </si>
  <si>
    <t>Հիմնանորոգվող մայթուղի, քմ</t>
  </si>
  <si>
    <t xml:space="preserve">  Տարեկան ձեռքբերվող գրասենյակային գույքի քանակ, հատ </t>
  </si>
  <si>
    <t>Այգիներում պահպանվող հասարակական զուգարանների քանակ</t>
  </si>
  <si>
    <t>Փաթեթներ ստացող երեխաների քանակ</t>
  </si>
  <si>
    <t>Ինքնակամ տեղադրված առևտրի, ծառայությունների օբյեկտների կրճատում, հատ</t>
  </si>
  <si>
    <t>Իրավախախտ շրջիկ առևտրի կետերի քանակի կրճատում, հատ</t>
  </si>
  <si>
    <t xml:space="preserve">Համակարգերի սպասարկում, ամիս </t>
  </si>
  <si>
    <t xml:space="preserve"> Լուսացույցային համակարգերի սպասարկում և երթևեկությունը օժանդակող ծառայությունների ապահովում</t>
  </si>
  <si>
    <t>Մատենադարանի հարակից թեք լանջից քարաթափումների կանխարգելում</t>
  </si>
  <si>
    <t>Վերգետնյա անցումներում վերելակի տեղադրում, հատ</t>
  </si>
  <si>
    <t xml:space="preserve">Կապալառուից պահված երաշխիքային գումարի հետվճարում /5%/ </t>
  </si>
  <si>
    <t>Թերությունների վերացման ժամանակահատվածում Ինժեների գումարի վճարում</t>
  </si>
  <si>
    <t>Շարժասանդուղքների ձեռքբերում և մոնտաժ, հատ</t>
  </si>
  <si>
    <t>Ազգային երաժշտական գործիքների և պարերի ներկայացմամբ միջոցառումներ, հատ</t>
  </si>
  <si>
    <t xml:space="preserve"> Երևան քաղաքի բազմալեզու զբոսաշրջային քարտեզի տպագրում, ծառայություն</t>
  </si>
  <si>
    <t xml:space="preserve">Տարեկան պասարկվող էլեկտրաշչակներ, հատ </t>
  </si>
  <si>
    <t xml:space="preserve">Շահառու ընտանքիների քանակ </t>
  </si>
  <si>
    <t xml:space="preserve"> Ուղևորափոխադրումների միջին տարեկան քանակ</t>
  </si>
  <si>
    <r>
      <t xml:space="preserve">Միջոցառման տեսակը՝          </t>
    </r>
    <r>
      <rPr>
        <sz val="12"/>
        <rFont val="GHEA Grapalat"/>
        <family val="3"/>
      </rPr>
      <t>Ծառայությունների մատուցում</t>
    </r>
  </si>
  <si>
    <t xml:space="preserve">Աշխատանքային պայմանների բարելավման համար օժանդակ մեքենա-սարքավորումների, գույքի և ծրագրային ապահովման ձեռքբերում </t>
  </si>
  <si>
    <r>
      <t xml:space="preserve">Երևան քաղաքին միջազգային վարկանիշի տրամադրում         </t>
    </r>
    <r>
      <rPr>
        <i/>
        <sz val="12"/>
        <rFont val="GHEA Grapalat"/>
        <family val="3"/>
      </rPr>
      <t xml:space="preserve">Միջոցառման նկարագրությունը՝   </t>
    </r>
    <r>
      <rPr>
        <b/>
        <i/>
        <sz val="12"/>
        <rFont val="GHEA Grapalat"/>
        <family val="3"/>
      </rPr>
      <t xml:space="preserve">     </t>
    </r>
    <r>
      <rPr>
        <sz val="12"/>
        <rFont val="GHEA Grapalat"/>
        <family val="3"/>
      </rPr>
      <t>Երևան քաղաքի հանրային ֆինանսների բնագավառում միջազգային վարկանիշ շնորհելու գործընթացի իրականացում</t>
    </r>
  </si>
  <si>
    <t xml:space="preserve">Վարչական շրջաններ, հատ </t>
  </si>
  <si>
    <t>Ձեռքբերվող ծառայողական ավտոմեքենաներ, հատ</t>
  </si>
  <si>
    <t xml:space="preserve">Միջոցառման տեսակը՝    Ծառայությունների մատուցում </t>
  </si>
  <si>
    <r>
      <t xml:space="preserve">Ավտոկայանատեղի կազմակերպման 
ծառայություն                         </t>
    </r>
    <r>
      <rPr>
        <i/>
        <sz val="12"/>
        <rFont val="GHEA Grapalat"/>
        <family val="3"/>
      </rPr>
      <t>Միջոցառման նկարագրությունը՝</t>
    </r>
  </si>
  <si>
    <r>
      <t xml:space="preserve">Միջոցառման տեսակը՝  </t>
    </r>
    <r>
      <rPr>
        <sz val="12"/>
        <rFont val="GHEA Grapalat"/>
        <family val="3"/>
      </rPr>
      <t xml:space="preserve">Ծառայությունների մատուցում  </t>
    </r>
  </si>
  <si>
    <r>
      <t xml:space="preserve">Կենդանինների կացարանների ստեղծում  </t>
    </r>
    <r>
      <rPr>
        <i/>
        <sz val="12"/>
        <rFont val="GHEA Grapalat"/>
        <family val="3"/>
      </rPr>
      <t>Միջոցառման նկարագրությունը՝</t>
    </r>
  </si>
  <si>
    <t>Բազմաբնակարան շենքերի բակային տարածքների հիմնանորոգման և կառուցման աշխատանքներ</t>
  </si>
  <si>
    <t xml:space="preserve">Միջոցառման տեսակը՝ Ծառայությունների մատուցում </t>
  </si>
  <si>
    <r>
      <t xml:space="preserve">Նախադպրոցական ուսուցում  </t>
    </r>
    <r>
      <rPr>
        <i/>
        <sz val="12"/>
        <rFont val="GHEA Grapalat"/>
        <family val="3"/>
      </rPr>
      <t>Միջոցառման նկարագրությունը`</t>
    </r>
  </si>
  <si>
    <t xml:space="preserve">Քաղաքային քանդակների ստեղծում հատ </t>
  </si>
  <si>
    <r>
      <t xml:space="preserve">Երաժշտարվեստի և պարարվեստի  զարգացում                              </t>
    </r>
    <r>
      <rPr>
        <i/>
        <sz val="12"/>
        <rFont val="GHEA Grapalat"/>
        <family val="3"/>
      </rPr>
      <t>Միջոցառման նկարագրությունը`</t>
    </r>
  </si>
  <si>
    <r>
      <t xml:space="preserve">Նախադպրոցական կրթության հասանելիության և որակի ապահովում  </t>
    </r>
    <r>
      <rPr>
        <i/>
        <sz val="12"/>
        <rFont val="GHEA Grapalat"/>
        <family val="3"/>
      </rPr>
      <t>Միջոցառման նկարագրությունը`</t>
    </r>
  </si>
  <si>
    <r>
      <t xml:space="preserve">Միջնակարգ լրիվ կրթության  ապահովում                                            </t>
    </r>
    <r>
      <rPr>
        <i/>
        <sz val="12"/>
        <rFont val="GHEA Grapalat"/>
        <family val="3"/>
      </rPr>
      <t>Միջոցառման նկարագրությունը`</t>
    </r>
  </si>
  <si>
    <t>Աղբատար մեքենաների տեսախցիկներ, հատ</t>
  </si>
  <si>
    <t>Ձեռքի փոշեկուլներ, հատ</t>
  </si>
  <si>
    <t xml:space="preserve">Անիվներով աղբամաններ, հատ </t>
  </si>
  <si>
    <t xml:space="preserve">Վարչական գույք և համակրգչային սարքավորումներ, հատ </t>
  </si>
  <si>
    <t>Զբոսաշրջային թվային քարտեզի ստեղծում, միավոր</t>
  </si>
  <si>
    <t xml:space="preserve">Ինքնակամ տեղադրված գովազդային վահանակների քանդում, քմ </t>
  </si>
  <si>
    <t>Շահառուների թիվը, մարդ</t>
  </si>
  <si>
    <t xml:space="preserve">Մանկապարտեզներում  ձեռք բերվող գույքի քանակ , հատ </t>
  </si>
  <si>
    <t xml:space="preserve">Մանկապարտեզներում ուսումնաօժանդակ նյութերի ձեռքբերում, հատ </t>
  </si>
  <si>
    <t>Մարզական հաստատությունների շենքային պայմանների բարելավում (պատվիրակված լիազորություն)</t>
  </si>
  <si>
    <t>Ոռոգման ցանցի կառուցման, վերականգնման, հիմնանորոգման աշխատանքներ</t>
  </si>
  <si>
    <t>Ոռոգման ցանցի կառուցում և հիմնանորոգում</t>
  </si>
  <si>
    <t>Աղյուսակ 2</t>
  </si>
  <si>
    <t>Աղյուսակ 2.1</t>
  </si>
  <si>
    <t>Աղյուսակ 2.2</t>
  </si>
  <si>
    <t>Աղյուսակ 2.3</t>
  </si>
  <si>
    <t>Աղյուսակ 2.4</t>
  </si>
  <si>
    <t>Աղյուսակ 2.5</t>
  </si>
  <si>
    <t>Աղյուսակ 2.6</t>
  </si>
  <si>
    <t>Աղյուսակ 2.7</t>
  </si>
  <si>
    <t>Աղյուսակ 2.8</t>
  </si>
  <si>
    <t>Աղյուսակ 2.9</t>
  </si>
  <si>
    <t>Աղյուսակ 2.10</t>
  </si>
  <si>
    <t>Աղյուսակ 2.11</t>
  </si>
  <si>
    <t>Աղյուսակ 2.12</t>
  </si>
  <si>
    <t>Աղյուսակ 2.13</t>
  </si>
  <si>
    <t xml:space="preserve">Ապօրինի շինություների և գովազդային վահանակների բացահայտման շնորհիվ ապամոնտաժման աշխատանքների իրականացում </t>
  </si>
  <si>
    <t xml:space="preserve">Միջոցառման տեսակը՝  Ծառայությունների մատուցում </t>
  </si>
  <si>
    <t>Հետազոտվող շենքերի և շինությունների քանակ, հատ</t>
  </si>
  <si>
    <t xml:space="preserve"> էվակուատորի և մանիպուլյատորի ծառայություն</t>
  </si>
  <si>
    <t>Կենտրոն վարչական շրջանում կանգառասրահների լվացման ծառայություն</t>
  </si>
  <si>
    <t>Կենտրոն վարչական շրջանում պատերի որմնանկարչություն, քմ</t>
  </si>
  <si>
    <t xml:space="preserve">Կենտրոն վարչական շրջանում ծառերի բնաբաժակի  չուգունե ճաղավանդակի վերականգնում, հատ </t>
  </si>
  <si>
    <t xml:space="preserve">Նստարանների վերանորոգում , հատ </t>
  </si>
  <si>
    <t xml:space="preserve">Աղբամանների վերանորոգում, հատ </t>
  </si>
  <si>
    <r>
      <t xml:space="preserve">Միջոցառման տեսակը՝ </t>
    </r>
    <r>
      <rPr>
        <sz val="12"/>
        <rFont val="GHEA Grapalat"/>
        <family val="3"/>
      </rPr>
      <t xml:space="preserve">   Ծառայությունների մատուցում </t>
    </r>
  </si>
  <si>
    <t>Գույքի միավորի քանակ, հատ</t>
  </si>
  <si>
    <t>Ինքակամ շինությունների քանդում, հատ</t>
  </si>
  <si>
    <t>Ինքնակամ շինությունների քանդում, տոննա</t>
  </si>
  <si>
    <t>Ինքնակամ շինությունների քանդում, խմ</t>
  </si>
  <si>
    <t xml:space="preserve">Մետաղական արգելապատնեշ, գծմ </t>
  </si>
  <si>
    <t>Աստիճանների կառուցում, գծմ</t>
  </si>
  <si>
    <t xml:space="preserve">Աստիճանների հիմնանորոգում, գծմ </t>
  </si>
  <si>
    <t xml:space="preserve">Մուտքերի դռների և պատուհանների տեղադրում, քմ </t>
  </si>
  <si>
    <t>70029</t>
  </si>
  <si>
    <t>80023</t>
  </si>
  <si>
    <t>5060</t>
  </si>
  <si>
    <t>5061</t>
  </si>
  <si>
    <t xml:space="preserve">Թատրոնների շենքերի, մասնաշենքերի հիմնանորոգում, գույքային պայմանների բարելավում </t>
  </si>
  <si>
    <t>Երևանի քաղաքապետարանի (առանց Երևանի վարչական շրջանների) մասով</t>
  </si>
  <si>
    <t>Աջափնյակ վարչական շրջանի մասով</t>
  </si>
  <si>
    <t>Ավան վարչական շրջանի մասով</t>
  </si>
  <si>
    <t>Արաբկիր վարչական շրջանի մասով</t>
  </si>
  <si>
    <t>Դավթաշեն վարչական շրջանի մասով</t>
  </si>
  <si>
    <t xml:space="preserve">Կենտրոն վարչական շրջանի մասով </t>
  </si>
  <si>
    <t>Մալաթիա-Սեբաստիա վարչական շրջանի մասով</t>
  </si>
  <si>
    <t>Նոր Նորք վարչական շրջանի մասով</t>
  </si>
  <si>
    <t>Նորք-Մարաշ վարչական շրջանի մասով</t>
  </si>
  <si>
    <t xml:space="preserve">Նուբարաշեն վարչական շրջանի մասով </t>
  </si>
  <si>
    <t>Շենգավիթ վարչական շրջանի մասով</t>
  </si>
  <si>
    <t xml:space="preserve">Քանաքեռ-Զեյթուն վարչական շրջանի մասով </t>
  </si>
  <si>
    <t>Աղբահանության և սանիտարական մաքրման ծառայությունների իրականացման ապահովման նպատակով «Երևանի աղբահանություն և սանիտարական մաքրում» համայնքային հիմնարկի պահպանման ծախսեր</t>
  </si>
  <si>
    <t>Դրոշների ձեռքբերում                    Միջոցառման տեսակը՝                 Ծառայությունների մատուցում</t>
  </si>
  <si>
    <t>Աճառյան փողոցի արտաքին լուսավորության կառուցում, հատ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</si>
</sst>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sz val="10"/>
      <name val="Arial"/>
      <family val="2"/>
    </font>
    <font>
      <b/>
      <sz val="12"/>
      <name val="GHEA Grapalat"/>
      <family val="3"/>
    </font>
    <font>
      <b/>
      <i/>
      <sz val="12"/>
      <name val="GHEA Grapalat"/>
      <family val="3"/>
    </font>
    <font>
      <i/>
      <sz val="12"/>
      <name val="GHEA Grapalat"/>
      <family val="3"/>
    </font>
    <font>
      <i/>
      <sz val="12"/>
      <color theme="1"/>
      <name val="GHEA Grapalat"/>
      <family val="3"/>
    </font>
    <font>
      <sz val="12"/>
      <name val="GHEA Grapalat"/>
      <family val="3"/>
    </font>
    <font>
      <i/>
      <sz val="12"/>
      <name val="GHEA Grapalat"/>
      <family val="2"/>
    </font>
    <font>
      <sz val="12"/>
      <name val="GHEA Grapalat"/>
      <family val="2"/>
    </font>
    <font>
      <b/>
      <i/>
      <sz val="12"/>
      <color theme="1"/>
      <name val="GHEA Grapalat"/>
      <family val="3"/>
    </font>
    <font>
      <i/>
      <sz val="12"/>
      <color rgb="FF000000"/>
      <name val="GHEA Grapalat"/>
      <family val="3"/>
    </font>
    <font>
      <sz val="8"/>
      <name val="GHEA Grapalat"/>
      <family val="2"/>
    </font>
    <font>
      <i/>
      <sz val="11"/>
      <name val="GHEA Grapalat"/>
      <family val="2"/>
    </font>
    <font>
      <sz val="11"/>
      <name val="GHEA Grapalat"/>
      <family val="3"/>
    </font>
    <font>
      <i/>
      <sz val="12"/>
      <color indexed="8"/>
      <name val="GHEA Grapalat"/>
      <family val="3"/>
    </font>
    <font>
      <b/>
      <i/>
      <sz val="12"/>
      <name val="GHEA Grapalat"/>
      <family val="2"/>
    </font>
    <font>
      <b/>
      <i/>
      <sz val="12"/>
      <color indexed="8"/>
      <name val="GHEA Grapalat"/>
      <family val="3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17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theme="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 style="medium">
        <color indexed="64"/>
      </right>
      <top style="thin">
        <color theme="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theme="0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thin">
        <color indexed="64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theme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/>
      <bottom/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/>
      <diagonal/>
    </border>
    <border>
      <left style="thin">
        <color indexed="64"/>
      </left>
      <right style="medium">
        <color theme="1"/>
      </right>
      <top/>
      <bottom/>
      <diagonal/>
    </border>
    <border>
      <left style="medium">
        <color theme="1"/>
      </left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 style="medium">
        <color theme="1"/>
      </right>
      <top/>
      <bottom style="medium">
        <color theme="1"/>
      </bottom>
      <diagonal/>
    </border>
    <border>
      <left style="thin">
        <color indexed="64"/>
      </left>
      <right style="medium">
        <color indexed="64"/>
      </right>
      <top/>
      <bottom style="medium">
        <color theme="1"/>
      </bottom>
      <diagonal/>
    </border>
    <border>
      <left style="thin">
        <color indexed="64"/>
      </left>
      <right style="medium">
        <color indexed="64"/>
      </right>
      <top style="thin">
        <color theme="1"/>
      </top>
      <bottom/>
      <diagonal/>
    </border>
    <border>
      <left style="thin">
        <color indexed="64"/>
      </left>
      <right style="medium">
        <color indexed="64"/>
      </right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thin">
        <color indexed="64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theme="1"/>
      </top>
      <bottom style="thin">
        <color indexed="64"/>
      </bottom>
      <diagonal/>
    </border>
    <border>
      <left/>
      <right style="medium">
        <color theme="1"/>
      </right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/>
      <top style="thin">
        <color indexed="64"/>
      </top>
      <bottom style="medium">
        <color theme="1"/>
      </bottom>
      <diagonal/>
    </border>
    <border>
      <left/>
      <right style="medium">
        <color theme="1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medium">
        <color theme="1"/>
      </right>
      <top style="medium">
        <color indexed="64"/>
      </top>
      <bottom/>
      <diagonal/>
    </border>
    <border>
      <left style="thin">
        <color theme="1"/>
      </left>
      <right style="thin">
        <color indexed="64"/>
      </right>
      <top/>
      <bottom/>
      <diagonal/>
    </border>
    <border>
      <left style="thin">
        <color theme="1"/>
      </left>
      <right style="thin">
        <color indexed="64"/>
      </right>
      <top style="medium">
        <color indexed="64"/>
      </top>
      <bottom/>
      <diagonal/>
    </border>
    <border>
      <left style="thin">
        <color theme="1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theme="1"/>
      </right>
      <top style="thin">
        <color theme="0"/>
      </top>
      <bottom style="thin">
        <color theme="0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medium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/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thin">
        <color indexed="64"/>
      </left>
      <right style="medium">
        <color theme="1"/>
      </right>
      <top/>
      <bottom style="thin">
        <color theme="0"/>
      </bottom>
      <diagonal/>
    </border>
    <border>
      <left style="thin">
        <color indexed="64"/>
      </left>
      <right style="medium">
        <color theme="1"/>
      </right>
      <top style="medium">
        <color theme="1"/>
      </top>
      <bottom style="thin">
        <color theme="0"/>
      </bottom>
      <diagonal/>
    </border>
    <border>
      <left style="thin">
        <color indexed="64"/>
      </left>
      <right/>
      <top style="medium">
        <color theme="1"/>
      </top>
      <bottom style="medium">
        <color indexed="64"/>
      </bottom>
      <diagonal/>
    </border>
    <border>
      <left/>
      <right/>
      <top style="medium">
        <color theme="1"/>
      </top>
      <bottom style="medium">
        <color indexed="64"/>
      </bottom>
      <diagonal/>
    </border>
    <border>
      <left style="thin">
        <color indexed="64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 style="medium">
        <color theme="1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theme="1"/>
      </right>
      <top/>
      <bottom style="medium">
        <color indexed="64"/>
      </bottom>
      <diagonal/>
    </border>
    <border>
      <left style="thin">
        <color indexed="64"/>
      </left>
      <right style="medium">
        <color theme="1"/>
      </right>
      <top style="thin">
        <color theme="0"/>
      </top>
      <bottom style="medium">
        <color theme="1"/>
      </bottom>
      <diagonal/>
    </border>
    <border>
      <left style="medium">
        <color indexed="64"/>
      </left>
      <right style="thin">
        <color theme="1"/>
      </right>
      <top style="medium">
        <color indexed="64"/>
      </top>
      <bottom/>
      <diagonal/>
    </border>
    <border>
      <left style="medium">
        <color indexed="64"/>
      </left>
      <right style="thin">
        <color theme="1"/>
      </right>
      <top/>
      <bottom/>
      <diagonal/>
    </border>
    <border>
      <left style="medium">
        <color indexed="64"/>
      </left>
      <right style="thin">
        <color theme="1"/>
      </right>
      <top/>
      <bottom style="medium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medium">
        <color theme="1"/>
      </right>
      <top/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n">
        <color theme="0"/>
      </top>
      <bottom/>
      <diagonal/>
    </border>
    <border>
      <left style="thin">
        <color indexed="64"/>
      </left>
      <right style="medium">
        <color theme="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theme="0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indexed="64"/>
      </left>
      <right style="medium">
        <color indexed="64"/>
      </right>
      <top style="medium">
        <color theme="1"/>
      </top>
      <bottom/>
      <diagonal/>
    </border>
    <border>
      <left style="thin">
        <color indexed="64"/>
      </left>
      <right style="medium">
        <color indexed="64"/>
      </right>
      <top style="thin">
        <color theme="1"/>
      </top>
      <bottom style="thin">
        <color theme="0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1"/>
      </left>
      <right/>
      <top style="thin">
        <color indexed="64"/>
      </top>
      <bottom style="medium">
        <color indexed="64"/>
      </bottom>
      <diagonal/>
    </border>
    <border>
      <left style="thin">
        <color theme="1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medium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4" fillId="0" borderId="0">
      <alignment horizontal="left" vertical="top" wrapText="1"/>
    </xf>
  </cellStyleXfs>
  <cellXfs count="1063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5" fillId="3" borderId="6" xfId="2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2" borderId="14" xfId="2" applyFont="1" applyFill="1" applyBorder="1" applyAlignment="1">
      <alignment horizontal="center" vertical="center" wrapText="1"/>
    </xf>
    <xf numFmtId="0" fontId="5" fillId="2" borderId="15" xfId="2" applyFont="1" applyFill="1" applyBorder="1" applyAlignment="1">
      <alignment horizontal="center" vertical="center" wrapText="1"/>
    </xf>
    <xf numFmtId="0" fontId="5" fillId="2" borderId="16" xfId="2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vertical="top" wrapText="1"/>
    </xf>
    <xf numFmtId="0" fontId="9" fillId="3" borderId="7" xfId="2" applyFont="1" applyFill="1" applyBorder="1" applyAlignment="1">
      <alignment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18" xfId="2" applyFont="1" applyFill="1" applyBorder="1" applyAlignment="1">
      <alignment horizontal="center" vertical="center" wrapText="1"/>
    </xf>
    <xf numFmtId="0" fontId="5" fillId="3" borderId="7" xfId="2" applyFont="1" applyFill="1" applyBorder="1" applyAlignment="1">
      <alignment horizontal="left" vertical="center" wrapText="1"/>
    </xf>
    <xf numFmtId="49" fontId="5" fillId="3" borderId="41" xfId="2" applyNumberFormat="1" applyFont="1" applyFill="1" applyBorder="1" applyAlignment="1">
      <alignment horizontal="center" vertical="center" wrapText="1"/>
    </xf>
    <xf numFmtId="0" fontId="9" fillId="3" borderId="42" xfId="2" applyFont="1" applyFill="1" applyBorder="1" applyAlignment="1">
      <alignment vertical="center" wrapText="1"/>
    </xf>
    <xf numFmtId="0" fontId="9" fillId="3" borderId="45" xfId="2" applyFont="1" applyFill="1" applyBorder="1" applyAlignment="1">
      <alignment vertical="center" wrapText="1"/>
    </xf>
    <xf numFmtId="0" fontId="3" fillId="0" borderId="41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top" wrapText="1"/>
    </xf>
    <xf numFmtId="0" fontId="8" fillId="0" borderId="2" xfId="0" applyFont="1" applyBorder="1" applyAlignment="1">
      <alignment vertical="center" wrapText="1"/>
    </xf>
    <xf numFmtId="0" fontId="8" fillId="0" borderId="20" xfId="0" applyFont="1" applyBorder="1" applyAlignment="1">
      <alignment vertical="center" wrapText="1"/>
    </xf>
    <xf numFmtId="0" fontId="8" fillId="0" borderId="23" xfId="0" applyFont="1" applyBorder="1" applyAlignment="1">
      <alignment vertical="center" wrapText="1"/>
    </xf>
    <xf numFmtId="0" fontId="3" fillId="2" borderId="36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3" fillId="2" borderId="48" xfId="0" applyFont="1" applyFill="1" applyBorder="1" applyAlignment="1">
      <alignment horizontal="center" vertical="center" wrapText="1"/>
    </xf>
    <xf numFmtId="0" fontId="8" fillId="0" borderId="21" xfId="0" applyFont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top" wrapText="1"/>
    </xf>
    <xf numFmtId="0" fontId="3" fillId="2" borderId="17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top" wrapText="1"/>
    </xf>
    <xf numFmtId="0" fontId="5" fillId="2" borderId="49" xfId="2" applyFont="1" applyFill="1" applyBorder="1" applyAlignment="1">
      <alignment horizontal="center" vertical="center" wrapText="1"/>
    </xf>
    <xf numFmtId="0" fontId="5" fillId="2" borderId="50" xfId="2" applyFont="1" applyFill="1" applyBorder="1" applyAlignment="1">
      <alignment horizontal="center" vertical="center" wrapText="1"/>
    </xf>
    <xf numFmtId="0" fontId="5" fillId="2" borderId="53" xfId="2" applyFont="1" applyFill="1" applyBorder="1" applyAlignment="1">
      <alignment horizontal="center" vertical="center" wrapText="1"/>
    </xf>
    <xf numFmtId="164" fontId="7" fillId="3" borderId="20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 readingOrder="1"/>
    </xf>
    <xf numFmtId="0" fontId="7" fillId="0" borderId="20" xfId="0" applyFont="1" applyBorder="1" applyAlignment="1">
      <alignment horizontal="center" vertical="center" wrapText="1" readingOrder="1"/>
    </xf>
    <xf numFmtId="0" fontId="7" fillId="0" borderId="2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39" xfId="0" applyFont="1" applyBorder="1" applyAlignment="1">
      <alignment vertical="center" wrapText="1"/>
    </xf>
    <xf numFmtId="0" fontId="10" fillId="0" borderId="35" xfId="0" applyFont="1" applyBorder="1" applyAlignment="1">
      <alignment vertical="top" wrapText="1"/>
    </xf>
    <xf numFmtId="0" fontId="8" fillId="0" borderId="22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40" xfId="0" applyFont="1" applyBorder="1" applyAlignment="1">
      <alignment vertical="center" wrapText="1"/>
    </xf>
    <xf numFmtId="0" fontId="11" fillId="3" borderId="20" xfId="0" applyFont="1" applyFill="1" applyBorder="1" applyAlignment="1">
      <alignment horizontal="left" vertical="top" wrapText="1"/>
    </xf>
    <xf numFmtId="164" fontId="7" fillId="3" borderId="2" xfId="0" applyNumberFormat="1" applyFont="1" applyFill="1" applyBorder="1" applyAlignment="1">
      <alignment horizontal="center" vertical="center" wrapText="1"/>
    </xf>
    <xf numFmtId="164" fontId="7" fillId="3" borderId="7" xfId="0" applyNumberFormat="1" applyFont="1" applyFill="1" applyBorder="1" applyAlignment="1">
      <alignment horizontal="center" vertical="center" wrapText="1"/>
    </xf>
    <xf numFmtId="0" fontId="9" fillId="3" borderId="23" xfId="2" applyFont="1" applyFill="1" applyBorder="1" applyAlignment="1">
      <alignment vertical="center" wrapText="1"/>
    </xf>
    <xf numFmtId="0" fontId="3" fillId="0" borderId="56" xfId="0" applyFont="1" applyBorder="1" applyAlignment="1">
      <alignment horizontal="center" vertical="center"/>
    </xf>
    <xf numFmtId="0" fontId="5" fillId="0" borderId="49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center" wrapText="1"/>
    </xf>
    <xf numFmtId="0" fontId="5" fillId="2" borderId="52" xfId="2" applyFont="1" applyFill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vertical="center" wrapText="1"/>
    </xf>
    <xf numFmtId="0" fontId="8" fillId="0" borderId="24" xfId="0" applyFont="1" applyBorder="1" applyAlignment="1">
      <alignment vertical="center" wrapText="1"/>
    </xf>
    <xf numFmtId="49" fontId="5" fillId="3" borderId="32" xfId="0" applyNumberFormat="1" applyFont="1" applyFill="1" applyBorder="1" applyAlignment="1">
      <alignment horizontal="center" vertical="center" wrapText="1"/>
    </xf>
    <xf numFmtId="0" fontId="5" fillId="0" borderId="29" xfId="0" applyFont="1" applyBorder="1" applyAlignment="1">
      <alignment horizontal="left" vertical="top" wrapText="1"/>
    </xf>
    <xf numFmtId="0" fontId="0" fillId="0" borderId="2" xfId="0" applyBorder="1"/>
    <xf numFmtId="49" fontId="8" fillId="0" borderId="18" xfId="1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7" fillId="3" borderId="31" xfId="2" applyFont="1" applyFill="1" applyBorder="1" applyAlignment="1">
      <alignment horizontal="left" vertical="center" wrapText="1"/>
    </xf>
    <xf numFmtId="0" fontId="10" fillId="0" borderId="31" xfId="0" applyFont="1" applyBorder="1" applyAlignment="1">
      <alignment vertical="top" wrapText="1"/>
    </xf>
    <xf numFmtId="0" fontId="9" fillId="3" borderId="29" xfId="2" applyFont="1" applyFill="1" applyBorder="1" applyAlignment="1">
      <alignment vertical="center" wrapText="1"/>
    </xf>
    <xf numFmtId="0" fontId="3" fillId="2" borderId="56" xfId="0" applyFont="1" applyFill="1" applyBorder="1" applyAlignment="1">
      <alignment horizontal="center" vertical="center" wrapText="1"/>
    </xf>
    <xf numFmtId="0" fontId="0" fillId="0" borderId="54" xfId="0" applyBorder="1"/>
    <xf numFmtId="0" fontId="6" fillId="3" borderId="31" xfId="2" applyFont="1" applyFill="1" applyBorder="1" applyAlignment="1">
      <alignment horizontal="left" vertical="center" wrapText="1"/>
    </xf>
    <xf numFmtId="0" fontId="9" fillId="3" borderId="0" xfId="2" applyFont="1" applyFill="1" applyAlignment="1">
      <alignment vertical="center" wrapText="1"/>
    </xf>
    <xf numFmtId="0" fontId="6" fillId="0" borderId="59" xfId="0" applyFont="1" applyBorder="1" applyAlignment="1">
      <alignment horizontal="left" vertical="top" wrapText="1"/>
    </xf>
    <xf numFmtId="0" fontId="10" fillId="0" borderId="45" xfId="0" applyFont="1" applyBorder="1" applyAlignment="1">
      <alignment vertical="top" wrapText="1"/>
    </xf>
    <xf numFmtId="0" fontId="9" fillId="3" borderId="45" xfId="2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49" fontId="5" fillId="4" borderId="32" xfId="0" applyNumberFormat="1" applyFont="1" applyFill="1" applyBorder="1" applyAlignment="1">
      <alignment horizontal="center" vertical="center" wrapText="1"/>
    </xf>
    <xf numFmtId="0" fontId="9" fillId="3" borderId="31" xfId="2" applyFont="1" applyFill="1" applyBorder="1" applyAlignment="1">
      <alignment vertical="center" wrapText="1"/>
    </xf>
    <xf numFmtId="0" fontId="10" fillId="0" borderId="23" xfId="0" applyFont="1" applyBorder="1" applyAlignment="1">
      <alignment vertical="top" wrapText="1"/>
    </xf>
    <xf numFmtId="0" fontId="6" fillId="3" borderId="14" xfId="2" applyFont="1" applyFill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top" wrapText="1"/>
    </xf>
    <xf numFmtId="0" fontId="11" fillId="0" borderId="31" xfId="0" applyFont="1" applyBorder="1" applyAlignment="1">
      <alignment horizontal="left" vertical="top" wrapText="1"/>
    </xf>
    <xf numFmtId="0" fontId="10" fillId="0" borderId="63" xfId="0" applyFont="1" applyBorder="1" applyAlignment="1">
      <alignment vertical="top" wrapText="1"/>
    </xf>
    <xf numFmtId="0" fontId="7" fillId="3" borderId="64" xfId="2" applyFont="1" applyFill="1" applyBorder="1" applyAlignment="1">
      <alignment horizontal="left" vertical="center" wrapText="1"/>
    </xf>
    <xf numFmtId="0" fontId="10" fillId="0" borderId="64" xfId="0" applyFont="1" applyBorder="1" applyAlignment="1">
      <alignment vertical="top" wrapText="1"/>
    </xf>
    <xf numFmtId="0" fontId="7" fillId="3" borderId="45" xfId="2" applyFont="1" applyFill="1" applyBorder="1" applyAlignment="1">
      <alignment horizontal="left" vertical="center" wrapText="1"/>
    </xf>
    <xf numFmtId="0" fontId="9" fillId="3" borderId="19" xfId="2" applyFont="1" applyFill="1" applyBorder="1" applyAlignment="1">
      <alignment horizontal="left" vertical="center" wrapText="1"/>
    </xf>
    <xf numFmtId="0" fontId="6" fillId="3" borderId="59" xfId="2" applyFont="1" applyFill="1" applyBorder="1" applyAlignment="1">
      <alignment horizontal="left" vertical="center" wrapText="1"/>
    </xf>
    <xf numFmtId="0" fontId="9" fillId="3" borderId="26" xfId="2" applyFont="1" applyFill="1" applyBorder="1" applyAlignment="1">
      <alignment vertical="center" wrapText="1"/>
    </xf>
    <xf numFmtId="0" fontId="7" fillId="3" borderId="19" xfId="2" applyFont="1" applyFill="1" applyBorder="1" applyAlignment="1">
      <alignment horizontal="left" vertical="center" wrapText="1"/>
    </xf>
    <xf numFmtId="0" fontId="10" fillId="0" borderId="31" xfId="2" applyFont="1" applyBorder="1" applyAlignment="1">
      <alignment vertical="top" wrapText="1"/>
    </xf>
    <xf numFmtId="0" fontId="6" fillId="0" borderId="17" xfId="0" applyFont="1" applyBorder="1" applyAlignment="1">
      <alignment horizontal="left" vertical="top" wrapText="1"/>
    </xf>
    <xf numFmtId="0" fontId="6" fillId="3" borderId="14" xfId="2" applyFont="1" applyFill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9" fillId="3" borderId="31" xfId="2" applyFont="1" applyFill="1" applyBorder="1" applyAlignment="1">
      <alignment horizontal="center" vertical="center" wrapText="1"/>
    </xf>
    <xf numFmtId="0" fontId="10" fillId="0" borderId="31" xfId="0" applyFont="1" applyBorder="1" applyAlignment="1">
      <alignment horizontal="left" vertical="top" wrapText="1"/>
    </xf>
    <xf numFmtId="0" fontId="6" fillId="4" borderId="14" xfId="0" applyFont="1" applyFill="1" applyBorder="1" applyAlignment="1">
      <alignment horizontal="left" vertical="top" wrapText="1"/>
    </xf>
    <xf numFmtId="0" fontId="9" fillId="4" borderId="31" xfId="2" applyFont="1" applyFill="1" applyBorder="1" applyAlignment="1">
      <alignment horizontal="left" vertical="center" wrapText="1"/>
    </xf>
    <xf numFmtId="0" fontId="6" fillId="3" borderId="14" xfId="0" applyFont="1" applyFill="1" applyBorder="1" applyAlignment="1">
      <alignment horizontal="left" vertical="top" wrapText="1"/>
    </xf>
    <xf numFmtId="0" fontId="10" fillId="0" borderId="23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center" wrapText="1" readingOrder="1"/>
    </xf>
    <xf numFmtId="0" fontId="5" fillId="0" borderId="35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6" fillId="0" borderId="65" xfId="0" applyFont="1" applyBorder="1" applyAlignment="1">
      <alignment horizontal="left" vertical="top" wrapText="1"/>
    </xf>
    <xf numFmtId="0" fontId="10" fillId="0" borderId="31" xfId="0" applyFont="1" applyBorder="1" applyAlignment="1">
      <alignment horizontal="left" vertical="center" wrapText="1"/>
    </xf>
    <xf numFmtId="0" fontId="7" fillId="0" borderId="31" xfId="0" applyFont="1" applyBorder="1" applyAlignment="1">
      <alignment vertical="top" wrapText="1"/>
    </xf>
    <xf numFmtId="0" fontId="7" fillId="0" borderId="31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wrapText="1"/>
    </xf>
    <xf numFmtId="0" fontId="10" fillId="0" borderId="31" xfId="0" applyFont="1" applyBorder="1" applyAlignment="1">
      <alignment horizontal="left" wrapText="1"/>
    </xf>
    <xf numFmtId="0" fontId="9" fillId="3" borderId="31" xfId="2" applyFont="1" applyFill="1" applyBorder="1" applyAlignment="1">
      <alignment horizontal="left" vertical="top" wrapText="1"/>
    </xf>
    <xf numFmtId="0" fontId="0" fillId="0" borderId="66" xfId="0" applyBorder="1"/>
    <xf numFmtId="0" fontId="0" fillId="0" borderId="67" xfId="0" applyBorder="1"/>
    <xf numFmtId="0" fontId="11" fillId="3" borderId="31" xfId="0" applyFont="1" applyFill="1" applyBorder="1" applyAlignment="1">
      <alignment horizontal="left" vertical="top" wrapText="1"/>
    </xf>
    <xf numFmtId="0" fontId="10" fillId="3" borderId="31" xfId="0" applyFont="1" applyFill="1" applyBorder="1" applyAlignment="1">
      <alignment horizontal="left" vertical="top" wrapText="1"/>
    </xf>
    <xf numFmtId="0" fontId="6" fillId="3" borderId="21" xfId="0" applyFont="1" applyFill="1" applyBorder="1" applyAlignment="1">
      <alignment horizontal="left" vertical="top" wrapText="1"/>
    </xf>
    <xf numFmtId="0" fontId="9" fillId="3" borderId="31" xfId="0" applyFont="1" applyFill="1" applyBorder="1" applyAlignment="1">
      <alignment horizontal="left" vertical="top" wrapText="1"/>
    </xf>
    <xf numFmtId="0" fontId="6" fillId="3" borderId="31" xfId="0" applyFont="1" applyFill="1" applyBorder="1" applyAlignment="1">
      <alignment horizontal="left" vertical="top" wrapText="1"/>
    </xf>
    <xf numFmtId="0" fontId="6" fillId="3" borderId="62" xfId="0" applyFont="1" applyFill="1" applyBorder="1" applyAlignment="1">
      <alignment horizontal="left" vertical="top" wrapText="1"/>
    </xf>
    <xf numFmtId="0" fontId="6" fillId="3" borderId="34" xfId="0" applyFont="1" applyFill="1" applyBorder="1" applyAlignment="1">
      <alignment horizontal="left" vertical="top" wrapText="1"/>
    </xf>
    <xf numFmtId="0" fontId="5" fillId="0" borderId="59" xfId="0" applyFont="1" applyBorder="1" applyAlignment="1">
      <alignment horizontal="left" vertical="top" wrapText="1"/>
    </xf>
    <xf numFmtId="0" fontId="10" fillId="0" borderId="68" xfId="0" applyFont="1" applyBorder="1" applyAlignment="1">
      <alignment horizontal="left" vertical="top" wrapText="1"/>
    </xf>
    <xf numFmtId="0" fontId="11" fillId="0" borderId="63" xfId="0" applyFont="1" applyBorder="1" applyAlignment="1">
      <alignment horizontal="left" vertical="top" wrapText="1"/>
    </xf>
    <xf numFmtId="0" fontId="10" fillId="0" borderId="63" xfId="0" applyFont="1" applyBorder="1" applyAlignment="1">
      <alignment horizontal="left" vertical="top" wrapText="1"/>
    </xf>
    <xf numFmtId="0" fontId="10" fillId="0" borderId="64" xfId="0" applyFont="1" applyBorder="1" applyAlignment="1">
      <alignment horizontal="left" vertical="top" wrapText="1"/>
    </xf>
    <xf numFmtId="0" fontId="11" fillId="0" borderId="64" xfId="0" applyFont="1" applyBorder="1" applyAlignment="1">
      <alignment horizontal="left" vertical="top" wrapText="1"/>
    </xf>
    <xf numFmtId="0" fontId="9" fillId="0" borderId="68" xfId="0" applyFont="1" applyBorder="1" applyAlignment="1">
      <alignment horizontal="left" vertical="top" wrapText="1"/>
    </xf>
    <xf numFmtId="0" fontId="11" fillId="0" borderId="68" xfId="0" applyFont="1" applyBorder="1" applyAlignment="1">
      <alignment horizontal="left" vertical="top" wrapText="1"/>
    </xf>
    <xf numFmtId="0" fontId="11" fillId="0" borderId="69" xfId="0" applyFont="1" applyBorder="1" applyAlignment="1">
      <alignment horizontal="left" vertical="top" wrapText="1"/>
    </xf>
    <xf numFmtId="0" fontId="10" fillId="0" borderId="68" xfId="0" applyFont="1" applyBorder="1" applyAlignment="1">
      <alignment vertical="top" wrapText="1"/>
    </xf>
    <xf numFmtId="0" fontId="9" fillId="3" borderId="68" xfId="2" applyFont="1" applyFill="1" applyBorder="1" applyAlignment="1">
      <alignment horizontal="left" vertical="center" wrapText="1"/>
    </xf>
    <xf numFmtId="0" fontId="10" fillId="0" borderId="63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left" vertical="top" wrapText="1"/>
    </xf>
    <xf numFmtId="0" fontId="6" fillId="0" borderId="71" xfId="0" applyFont="1" applyBorder="1" applyAlignment="1">
      <alignment horizontal="center" vertical="top" wrapText="1"/>
    </xf>
    <xf numFmtId="0" fontId="7" fillId="3" borderId="31" xfId="2" applyFont="1" applyFill="1" applyBorder="1" applyAlignment="1">
      <alignment horizontal="left" vertical="top" wrapText="1"/>
    </xf>
    <xf numFmtId="0" fontId="9" fillId="0" borderId="63" xfId="0" applyFont="1" applyBorder="1" applyAlignment="1">
      <alignment vertical="top" wrapText="1"/>
    </xf>
    <xf numFmtId="0" fontId="9" fillId="3" borderId="29" xfId="2" applyFont="1" applyFill="1" applyBorder="1" applyAlignment="1">
      <alignment vertical="top" wrapText="1"/>
    </xf>
    <xf numFmtId="0" fontId="9" fillId="0" borderId="64" xfId="0" applyFont="1" applyBorder="1" applyAlignment="1">
      <alignment horizontal="left" vertical="top" wrapText="1"/>
    </xf>
    <xf numFmtId="0" fontId="9" fillId="0" borderId="63" xfId="0" applyFont="1" applyBorder="1" applyAlignment="1">
      <alignment horizontal="left" vertical="top" wrapText="1"/>
    </xf>
    <xf numFmtId="0" fontId="6" fillId="0" borderId="70" xfId="0" applyFont="1" applyBorder="1" applyAlignment="1">
      <alignment horizontal="left" vertical="top" wrapText="1"/>
    </xf>
    <xf numFmtId="0" fontId="7" fillId="0" borderId="64" xfId="0" applyFont="1" applyBorder="1" applyAlignment="1">
      <alignment horizontal="left" vertical="top" wrapText="1"/>
    </xf>
    <xf numFmtId="0" fontId="16" fillId="0" borderId="68" xfId="3" applyFont="1" applyBorder="1">
      <alignment horizontal="left" vertical="top" wrapText="1"/>
    </xf>
    <xf numFmtId="0" fontId="9" fillId="3" borderId="64" xfId="2" applyFont="1" applyFill="1" applyBorder="1" applyAlignment="1">
      <alignment vertical="center" wrapText="1"/>
    </xf>
    <xf numFmtId="0" fontId="9" fillId="3" borderId="69" xfId="2" applyFont="1" applyFill="1" applyBorder="1" applyAlignment="1">
      <alignment vertical="center" wrapText="1"/>
    </xf>
    <xf numFmtId="0" fontId="0" fillId="0" borderId="72" xfId="0" applyBorder="1"/>
    <xf numFmtId="0" fontId="0" fillId="0" borderId="73" xfId="0" applyBorder="1"/>
    <xf numFmtId="0" fontId="7" fillId="0" borderId="63" xfId="0" applyFont="1" applyBorder="1" applyAlignment="1">
      <alignment vertical="top" wrapText="1"/>
    </xf>
    <xf numFmtId="0" fontId="5" fillId="0" borderId="71" xfId="0" applyFont="1" applyBorder="1" applyAlignment="1">
      <alignment horizontal="left" vertical="top" wrapText="1"/>
    </xf>
    <xf numFmtId="9" fontId="8" fillId="0" borderId="39" xfId="0" applyNumberFormat="1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3" borderId="30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3" borderId="46" xfId="2" applyFont="1" applyFill="1" applyBorder="1" applyAlignment="1">
      <alignment horizontal="center" vertical="center" wrapText="1"/>
    </xf>
    <xf numFmtId="0" fontId="7" fillId="3" borderId="0" xfId="2" applyFont="1" applyFill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top" wrapText="1"/>
    </xf>
    <xf numFmtId="0" fontId="6" fillId="0" borderId="31" xfId="0" applyFont="1" applyBorder="1" applyAlignment="1">
      <alignment horizontal="left" vertical="top" wrapText="1"/>
    </xf>
    <xf numFmtId="0" fontId="9" fillId="3" borderId="31" xfId="2" applyFont="1" applyFill="1" applyBorder="1" applyAlignment="1">
      <alignment horizontal="left" vertical="center" wrapText="1"/>
    </xf>
    <xf numFmtId="0" fontId="9" fillId="3" borderId="29" xfId="2" applyFont="1" applyFill="1" applyBorder="1" applyAlignment="1">
      <alignment horizontal="left" vertical="center" wrapText="1"/>
    </xf>
    <xf numFmtId="0" fontId="3" fillId="2" borderId="49" xfId="0" applyFont="1" applyFill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0" fillId="0" borderId="45" xfId="0" applyBorder="1"/>
    <xf numFmtId="0" fontId="0" fillId="0" borderId="57" xfId="0" applyBorder="1"/>
    <xf numFmtId="0" fontId="8" fillId="0" borderId="31" xfId="0" applyFont="1" applyBorder="1" applyAlignment="1">
      <alignment vertical="center" wrapText="1"/>
    </xf>
    <xf numFmtId="0" fontId="8" fillId="0" borderId="29" xfId="0" applyFont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7" fillId="3" borderId="11" xfId="2" applyFont="1" applyFill="1" applyBorder="1" applyAlignment="1">
      <alignment vertical="center" wrapText="1"/>
    </xf>
    <xf numFmtId="0" fontId="7" fillId="3" borderId="12" xfId="2" applyFont="1" applyFill="1" applyBorder="1" applyAlignment="1">
      <alignment vertical="center" wrapText="1"/>
    </xf>
    <xf numFmtId="0" fontId="12" fillId="0" borderId="36" xfId="0" applyFont="1" applyBorder="1" applyAlignment="1">
      <alignment vertical="center"/>
    </xf>
    <xf numFmtId="0" fontId="12" fillId="0" borderId="37" xfId="0" applyFont="1" applyBorder="1" applyAlignment="1">
      <alignment vertical="center"/>
    </xf>
    <xf numFmtId="0" fontId="8" fillId="0" borderId="28" xfId="0" applyFont="1" applyBorder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0" borderId="30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8" fillId="0" borderId="16" xfId="0" applyFont="1" applyBorder="1" applyAlignment="1">
      <alignment vertical="center" wrapText="1"/>
    </xf>
    <xf numFmtId="0" fontId="12" fillId="0" borderId="43" xfId="0" applyFont="1" applyBorder="1" applyAlignment="1">
      <alignment vertical="center"/>
    </xf>
    <xf numFmtId="0" fontId="12" fillId="0" borderId="44" xfId="0" applyFont="1" applyBorder="1" applyAlignment="1">
      <alignment vertical="center"/>
    </xf>
    <xf numFmtId="0" fontId="8" fillId="3" borderId="22" xfId="0" applyFont="1" applyFill="1" applyBorder="1" applyAlignment="1">
      <alignment vertical="center" wrapText="1"/>
    </xf>
    <xf numFmtId="0" fontId="8" fillId="3" borderId="24" xfId="0" applyFont="1" applyFill="1" applyBorder="1" applyAlignment="1">
      <alignment vertical="center" wrapText="1"/>
    </xf>
    <xf numFmtId="0" fontId="8" fillId="3" borderId="28" xfId="0" applyFont="1" applyFill="1" applyBorder="1" applyAlignment="1">
      <alignment vertical="center" wrapText="1"/>
    </xf>
    <xf numFmtId="0" fontId="8" fillId="3" borderId="30" xfId="0" applyFont="1" applyFill="1" applyBorder="1" applyAlignment="1">
      <alignment vertical="center" wrapText="1"/>
    </xf>
    <xf numFmtId="0" fontId="7" fillId="3" borderId="33" xfId="2" applyFont="1" applyFill="1" applyBorder="1" applyAlignment="1">
      <alignment vertical="center" wrapText="1"/>
    </xf>
    <xf numFmtId="0" fontId="7" fillId="3" borderId="34" xfId="2" applyFont="1" applyFill="1" applyBorder="1" applyAlignment="1">
      <alignment vertical="center" wrapText="1"/>
    </xf>
    <xf numFmtId="1" fontId="8" fillId="0" borderId="28" xfId="0" applyNumberFormat="1" applyFont="1" applyBorder="1" applyAlignment="1">
      <alignment vertical="center" wrapText="1"/>
    </xf>
    <xf numFmtId="1" fontId="8" fillId="0" borderId="30" xfId="0" applyNumberFormat="1" applyFont="1" applyBorder="1" applyAlignment="1">
      <alignment vertical="center" wrapText="1"/>
    </xf>
    <xf numFmtId="0" fontId="2" fillId="0" borderId="43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0" fontId="2" fillId="0" borderId="44" xfId="0" applyFont="1" applyBorder="1" applyAlignment="1">
      <alignment vertical="center"/>
    </xf>
    <xf numFmtId="0" fontId="13" fillId="3" borderId="21" xfId="0" applyFont="1" applyFill="1" applyBorder="1" applyAlignment="1">
      <alignment vertical="center" wrapText="1"/>
    </xf>
    <xf numFmtId="0" fontId="13" fillId="3" borderId="31" xfId="0" applyFont="1" applyFill="1" applyBorder="1" applyAlignment="1">
      <alignment vertical="center" wrapText="1"/>
    </xf>
    <xf numFmtId="0" fontId="13" fillId="3" borderId="29" xfId="0" applyFont="1" applyFill="1" applyBorder="1" applyAlignment="1">
      <alignment vertical="center" wrapText="1"/>
    </xf>
    <xf numFmtId="0" fontId="3" fillId="2" borderId="50" xfId="0" applyFont="1" applyFill="1" applyBorder="1" applyAlignment="1">
      <alignment vertical="center" wrapText="1"/>
    </xf>
    <xf numFmtId="0" fontId="3" fillId="2" borderId="52" xfId="0" applyFont="1" applyFill="1" applyBorder="1" applyAlignment="1">
      <alignment vertical="center" wrapText="1"/>
    </xf>
    <xf numFmtId="49" fontId="8" fillId="0" borderId="28" xfId="1" applyNumberFormat="1" applyFont="1" applyBorder="1" applyAlignment="1">
      <alignment vertical="center" wrapText="1"/>
    </xf>
    <xf numFmtId="49" fontId="8" fillId="0" borderId="30" xfId="1" applyNumberFormat="1" applyFont="1" applyBorder="1" applyAlignment="1">
      <alignment vertical="center" wrapText="1"/>
    </xf>
    <xf numFmtId="0" fontId="13" fillId="3" borderId="14" xfId="0" applyFont="1" applyFill="1" applyBorder="1" applyAlignment="1">
      <alignment vertical="center" wrapText="1"/>
    </xf>
    <xf numFmtId="0" fontId="8" fillId="0" borderId="26" xfId="0" applyFont="1" applyBorder="1" applyAlignment="1">
      <alignment vertical="center" wrapText="1"/>
    </xf>
    <xf numFmtId="0" fontId="8" fillId="0" borderId="61" xfId="0" applyFont="1" applyBorder="1" applyAlignment="1">
      <alignment vertical="center" wrapText="1"/>
    </xf>
    <xf numFmtId="0" fontId="8" fillId="3" borderId="16" xfId="0" applyFont="1" applyFill="1" applyBorder="1" applyAlignment="1">
      <alignment vertical="center" wrapText="1"/>
    </xf>
    <xf numFmtId="0" fontId="8" fillId="3" borderId="16" xfId="0" applyFont="1" applyFill="1" applyBorder="1" applyAlignment="1">
      <alignment vertical="center"/>
    </xf>
    <xf numFmtId="0" fontId="8" fillId="3" borderId="28" xfId="0" applyFont="1" applyFill="1" applyBorder="1" applyAlignment="1">
      <alignment vertical="center"/>
    </xf>
    <xf numFmtId="0" fontId="8" fillId="3" borderId="30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 wrapText="1"/>
    </xf>
    <xf numFmtId="164" fontId="8" fillId="0" borderId="28" xfId="0" applyNumberFormat="1" applyFont="1" applyBorder="1" applyAlignment="1">
      <alignment vertical="center" wrapText="1"/>
    </xf>
    <xf numFmtId="0" fontId="8" fillId="3" borderId="18" xfId="0" applyFont="1" applyFill="1" applyBorder="1" applyAlignment="1">
      <alignment vertical="center" wrapText="1"/>
    </xf>
    <xf numFmtId="0" fontId="8" fillId="3" borderId="39" xfId="0" applyFont="1" applyFill="1" applyBorder="1" applyAlignment="1">
      <alignment vertical="center" wrapText="1"/>
    </xf>
    <xf numFmtId="0" fontId="9" fillId="3" borderId="31" xfId="2" applyFont="1" applyFill="1" applyBorder="1" applyAlignment="1">
      <alignment wrapText="1"/>
    </xf>
    <xf numFmtId="0" fontId="9" fillId="3" borderId="29" xfId="2" applyFont="1" applyFill="1" applyBorder="1" applyAlignment="1">
      <alignment wrapText="1"/>
    </xf>
    <xf numFmtId="0" fontId="10" fillId="0" borderId="14" xfId="3" applyFont="1" applyBorder="1" applyAlignment="1">
      <alignment vertical="center" wrapText="1"/>
    </xf>
    <xf numFmtId="0" fontId="15" fillId="0" borderId="16" xfId="3" applyFont="1" applyBorder="1" applyAlignment="1">
      <alignment vertical="center" wrapText="1"/>
    </xf>
    <xf numFmtId="0" fontId="10" fillId="0" borderId="31" xfId="3" applyFont="1" applyBorder="1" applyAlignment="1">
      <alignment vertical="center" wrapText="1"/>
    </xf>
    <xf numFmtId="0" fontId="15" fillId="0" borderId="28" xfId="3" applyFont="1" applyBorder="1" applyAlignment="1">
      <alignment vertical="center" wrapText="1"/>
    </xf>
    <xf numFmtId="0" fontId="10" fillId="0" borderId="29" xfId="3" applyFont="1" applyBorder="1" applyAlignment="1">
      <alignment vertical="center" wrapText="1"/>
    </xf>
    <xf numFmtId="0" fontId="15" fillId="0" borderId="30" xfId="3" applyFont="1" applyBorder="1" applyAlignment="1">
      <alignment vertical="center" wrapText="1"/>
    </xf>
    <xf numFmtId="0" fontId="6" fillId="0" borderId="14" xfId="0" applyFont="1" applyBorder="1" applyAlignment="1">
      <alignment vertical="top" wrapText="1"/>
    </xf>
    <xf numFmtId="0" fontId="6" fillId="0" borderId="31" xfId="0" applyFont="1" applyBorder="1" applyAlignment="1">
      <alignment vertical="top" wrapText="1"/>
    </xf>
    <xf numFmtId="0" fontId="8" fillId="3" borderId="40" xfId="0" applyFont="1" applyFill="1" applyBorder="1" applyAlignment="1">
      <alignment vertical="center" wrapText="1"/>
    </xf>
    <xf numFmtId="0" fontId="8" fillId="3" borderId="21" xfId="0" applyFont="1" applyFill="1" applyBorder="1" applyAlignment="1">
      <alignment vertical="center" wrapText="1"/>
    </xf>
    <xf numFmtId="0" fontId="8" fillId="3" borderId="31" xfId="0" applyFont="1" applyFill="1" applyBorder="1" applyAlignment="1">
      <alignment vertical="center" wrapText="1"/>
    </xf>
    <xf numFmtId="0" fontId="8" fillId="3" borderId="29" xfId="0" applyFont="1" applyFill="1" applyBorder="1" applyAlignment="1">
      <alignment vertical="center" wrapText="1"/>
    </xf>
    <xf numFmtId="164" fontId="8" fillId="0" borderId="16" xfId="0" applyNumberFormat="1" applyFont="1" applyBorder="1" applyAlignment="1">
      <alignment vertical="center" wrapText="1"/>
    </xf>
    <xf numFmtId="164" fontId="8" fillId="0" borderId="30" xfId="0" applyNumberFormat="1" applyFont="1" applyBorder="1" applyAlignment="1">
      <alignment vertical="center" wrapText="1"/>
    </xf>
    <xf numFmtId="0" fontId="13" fillId="3" borderId="20" xfId="0" applyFont="1" applyFill="1" applyBorder="1" applyAlignment="1">
      <alignment vertical="center" wrapText="1"/>
    </xf>
    <xf numFmtId="0" fontId="15" fillId="0" borderId="0" xfId="0" applyFont="1" applyAlignment="1">
      <alignment horizontal="left" vertical="top" wrapText="1"/>
    </xf>
    <xf numFmtId="0" fontId="13" fillId="3" borderId="21" xfId="0" applyFont="1" applyFill="1" applyBorder="1" applyAlignment="1">
      <alignment horizontal="center" vertical="center" wrapText="1"/>
    </xf>
    <xf numFmtId="0" fontId="13" fillId="3" borderId="31" xfId="0" applyFont="1" applyFill="1" applyBorder="1" applyAlignment="1">
      <alignment horizontal="center" vertical="center" wrapText="1"/>
    </xf>
    <xf numFmtId="0" fontId="13" fillId="3" borderId="29" xfId="0" applyFont="1" applyFill="1" applyBorder="1" applyAlignment="1">
      <alignment horizontal="center" vertical="center" wrapText="1"/>
    </xf>
    <xf numFmtId="0" fontId="7" fillId="0" borderId="68" xfId="0" applyFont="1" applyBorder="1" applyAlignment="1">
      <alignment vertical="top" wrapText="1"/>
    </xf>
    <xf numFmtId="0" fontId="11" fillId="3" borderId="68" xfId="0" applyFont="1" applyFill="1" applyBorder="1" applyAlignment="1">
      <alignment horizontal="left" vertical="top" wrapText="1"/>
    </xf>
    <xf numFmtId="0" fontId="6" fillId="3" borderId="71" xfId="0" applyFont="1" applyFill="1" applyBorder="1" applyAlignment="1">
      <alignment horizontal="left" vertical="top" wrapText="1"/>
    </xf>
    <xf numFmtId="0" fontId="11" fillId="3" borderId="64" xfId="0" applyFont="1" applyFill="1" applyBorder="1" applyAlignment="1">
      <alignment horizontal="left" vertical="top" wrapText="1"/>
    </xf>
    <xf numFmtId="0" fontId="6" fillId="0" borderId="74" xfId="0" applyFont="1" applyBorder="1" applyAlignment="1">
      <alignment vertical="top" wrapText="1"/>
    </xf>
    <xf numFmtId="0" fontId="9" fillId="3" borderId="68" xfId="2" applyFont="1" applyFill="1" applyBorder="1" applyAlignment="1">
      <alignment vertical="center" wrapText="1"/>
    </xf>
    <xf numFmtId="0" fontId="7" fillId="0" borderId="31" xfId="2" applyFont="1" applyBorder="1" applyAlignment="1">
      <alignment vertical="top" wrapText="1"/>
    </xf>
    <xf numFmtId="0" fontId="8" fillId="3" borderId="18" xfId="0" applyFont="1" applyFill="1" applyBorder="1" applyAlignment="1">
      <alignment horizontal="center" vertical="center" wrapText="1"/>
    </xf>
    <xf numFmtId="0" fontId="8" fillId="3" borderId="39" xfId="0" applyFont="1" applyFill="1" applyBorder="1" applyAlignment="1">
      <alignment horizontal="center" vertical="center" wrapText="1"/>
    </xf>
    <xf numFmtId="0" fontId="8" fillId="3" borderId="40" xfId="0" applyFont="1" applyFill="1" applyBorder="1" applyAlignment="1">
      <alignment horizontal="center" vertical="center" wrapText="1"/>
    </xf>
    <xf numFmtId="0" fontId="6" fillId="3" borderId="14" xfId="2" applyFont="1" applyFill="1" applyBorder="1" applyAlignment="1">
      <alignment horizontal="left" vertical="top" wrapText="1"/>
    </xf>
    <xf numFmtId="0" fontId="7" fillId="0" borderId="36" xfId="0" applyFont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left" vertical="center" wrapText="1"/>
    </xf>
    <xf numFmtId="0" fontId="9" fillId="3" borderId="29" xfId="0" applyFont="1" applyFill="1" applyBorder="1" applyAlignment="1">
      <alignment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3" borderId="21" xfId="2" applyFont="1" applyFill="1" applyBorder="1" applyAlignment="1">
      <alignment horizontal="left" vertical="center" wrapText="1"/>
    </xf>
    <xf numFmtId="0" fontId="6" fillId="0" borderId="71" xfId="2" applyFont="1" applyBorder="1" applyAlignment="1">
      <alignment horizontal="left" vertical="top" wrapText="1"/>
    </xf>
    <xf numFmtId="0" fontId="10" fillId="0" borderId="31" xfId="2" applyFont="1" applyBorder="1" applyAlignment="1">
      <alignment horizontal="left" vertical="top" wrapText="1"/>
    </xf>
    <xf numFmtId="0" fontId="11" fillId="0" borderId="63" xfId="2" applyFont="1" applyBorder="1" applyAlignment="1">
      <alignment horizontal="left" vertical="top" wrapText="1"/>
    </xf>
    <xf numFmtId="0" fontId="10" fillId="0" borderId="63" xfId="2" applyFont="1" applyBorder="1" applyAlignment="1">
      <alignment vertical="top" wrapText="1"/>
    </xf>
    <xf numFmtId="0" fontId="10" fillId="0" borderId="68" xfId="2" applyFont="1" applyBorder="1" applyAlignment="1">
      <alignment horizontal="left" vertical="top" wrapText="1"/>
    </xf>
    <xf numFmtId="0" fontId="11" fillId="0" borderId="68" xfId="2" applyFont="1" applyBorder="1" applyAlignment="1">
      <alignment horizontal="left" vertical="top" wrapText="1"/>
    </xf>
    <xf numFmtId="0" fontId="9" fillId="3" borderId="31" xfId="0" applyFont="1" applyFill="1" applyBorder="1" applyAlignment="1">
      <alignment vertical="center" wrapText="1"/>
    </xf>
    <xf numFmtId="0" fontId="7" fillId="0" borderId="68" xfId="0" applyFont="1" applyBorder="1" applyAlignment="1">
      <alignment horizontal="left" vertical="top" wrapText="1"/>
    </xf>
    <xf numFmtId="0" fontId="8" fillId="3" borderId="22" xfId="0" applyFont="1" applyFill="1" applyBorder="1" applyAlignment="1">
      <alignment horizontal="center" vertical="center" wrapText="1"/>
    </xf>
    <xf numFmtId="0" fontId="6" fillId="5" borderId="14" xfId="2" applyFont="1" applyFill="1" applyBorder="1" applyAlignment="1">
      <alignment horizontal="left" vertical="center" wrapText="1"/>
    </xf>
    <xf numFmtId="0" fontId="8" fillId="5" borderId="14" xfId="0" applyFont="1" applyFill="1" applyBorder="1" applyAlignment="1">
      <alignment vertical="center" wrapText="1"/>
    </xf>
    <xf numFmtId="0" fontId="8" fillId="5" borderId="16" xfId="0" applyFont="1" applyFill="1" applyBorder="1" applyAlignment="1">
      <alignment vertical="center" wrapText="1"/>
    </xf>
    <xf numFmtId="0" fontId="7" fillId="5" borderId="31" xfId="2" applyFont="1" applyFill="1" applyBorder="1" applyAlignment="1">
      <alignment horizontal="left" vertical="center" wrapText="1"/>
    </xf>
    <xf numFmtId="0" fontId="8" fillId="5" borderId="23" xfId="0" applyFont="1" applyFill="1" applyBorder="1" applyAlignment="1">
      <alignment vertical="center" wrapText="1"/>
    </xf>
    <xf numFmtId="0" fontId="8" fillId="5" borderId="24" xfId="0" applyFont="1" applyFill="1" applyBorder="1" applyAlignment="1">
      <alignment vertical="center" wrapText="1"/>
    </xf>
    <xf numFmtId="0" fontId="9" fillId="5" borderId="31" xfId="2" applyFont="1" applyFill="1" applyBorder="1" applyAlignment="1">
      <alignment horizontal="left" vertical="center" wrapText="1"/>
    </xf>
    <xf numFmtId="0" fontId="8" fillId="5" borderId="21" xfId="0" applyFont="1" applyFill="1" applyBorder="1" applyAlignment="1">
      <alignment vertical="center" wrapText="1"/>
    </xf>
    <xf numFmtId="0" fontId="8" fillId="5" borderId="22" xfId="0" applyFont="1" applyFill="1" applyBorder="1" applyAlignment="1">
      <alignment vertical="center" wrapText="1"/>
    </xf>
    <xf numFmtId="0" fontId="10" fillId="5" borderId="31" xfId="0" applyFont="1" applyFill="1" applyBorder="1" applyAlignment="1">
      <alignment vertical="top" wrapText="1"/>
    </xf>
    <xf numFmtId="0" fontId="8" fillId="5" borderId="31" xfId="0" applyFont="1" applyFill="1" applyBorder="1" applyAlignment="1">
      <alignment vertical="center" wrapText="1"/>
    </xf>
    <xf numFmtId="0" fontId="8" fillId="5" borderId="28" xfId="0" applyFont="1" applyFill="1" applyBorder="1" applyAlignment="1">
      <alignment vertical="center" wrapText="1"/>
    </xf>
    <xf numFmtId="0" fontId="9" fillId="5" borderId="29" xfId="2" applyFont="1" applyFill="1" applyBorder="1" applyAlignment="1">
      <alignment vertical="center" wrapText="1"/>
    </xf>
    <xf numFmtId="0" fontId="8" fillId="5" borderId="29" xfId="0" applyFont="1" applyFill="1" applyBorder="1" applyAlignment="1">
      <alignment vertical="center" wrapText="1"/>
    </xf>
    <xf numFmtId="0" fontId="8" fillId="5" borderId="30" xfId="0" applyFont="1" applyFill="1" applyBorder="1" applyAlignment="1">
      <alignment vertical="center" wrapText="1"/>
    </xf>
    <xf numFmtId="0" fontId="0" fillId="5" borderId="0" xfId="0" applyFill="1"/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49" fontId="5" fillId="5" borderId="6" xfId="2" applyNumberFormat="1" applyFont="1" applyFill="1" applyBorder="1" applyAlignment="1">
      <alignment horizontal="center" vertical="center" wrapText="1"/>
    </xf>
    <xf numFmtId="0" fontId="5" fillId="5" borderId="2" xfId="2" applyFont="1" applyFill="1" applyBorder="1" applyAlignment="1">
      <alignment horizontal="center" vertical="center" wrapText="1"/>
    </xf>
    <xf numFmtId="0" fontId="5" fillId="5" borderId="18" xfId="2" applyFont="1" applyFill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center" vertical="center" wrapText="1"/>
    </xf>
    <xf numFmtId="0" fontId="12" fillId="5" borderId="37" xfId="0" applyFont="1" applyFill="1" applyBorder="1" applyAlignment="1">
      <alignment vertical="center"/>
    </xf>
    <xf numFmtId="0" fontId="7" fillId="5" borderId="45" xfId="2" applyFont="1" applyFill="1" applyBorder="1" applyAlignment="1">
      <alignment horizontal="left" vertical="center" wrapText="1"/>
    </xf>
    <xf numFmtId="0" fontId="6" fillId="5" borderId="59" xfId="2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vertical="center" wrapText="1"/>
    </xf>
    <xf numFmtId="0" fontId="8" fillId="5" borderId="20" xfId="0" applyFont="1" applyFill="1" applyBorder="1" applyAlignment="1">
      <alignment vertical="center" wrapText="1"/>
    </xf>
    <xf numFmtId="0" fontId="8" fillId="5" borderId="7" xfId="0" applyFont="1" applyFill="1" applyBorder="1" applyAlignment="1">
      <alignment vertical="center" wrapText="1"/>
    </xf>
    <xf numFmtId="0" fontId="7" fillId="5" borderId="19" xfId="2" applyFont="1" applyFill="1" applyBorder="1" applyAlignment="1">
      <alignment horizontal="left" vertical="center" wrapText="1"/>
    </xf>
    <xf numFmtId="0" fontId="8" fillId="5" borderId="31" xfId="0" applyFont="1" applyFill="1" applyBorder="1" applyAlignment="1">
      <alignment horizontal="center" vertical="center" wrapText="1"/>
    </xf>
    <xf numFmtId="0" fontId="9" fillId="5" borderId="19" xfId="2" applyFont="1" applyFill="1" applyBorder="1" applyAlignment="1">
      <alignment horizontal="left" vertical="center" wrapText="1"/>
    </xf>
    <xf numFmtId="0" fontId="10" fillId="5" borderId="31" xfId="2" applyFont="1" applyFill="1" applyBorder="1" applyAlignment="1">
      <alignment vertical="top" wrapText="1"/>
    </xf>
    <xf numFmtId="0" fontId="8" fillId="5" borderId="30" xfId="0" applyFont="1" applyFill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 wrapText="1"/>
    </xf>
    <xf numFmtId="0" fontId="12" fillId="5" borderId="43" xfId="0" applyFont="1" applyFill="1" applyBorder="1" applyAlignment="1">
      <alignment vertical="center"/>
    </xf>
    <xf numFmtId="0" fontId="6" fillId="5" borderId="31" xfId="0" applyFont="1" applyFill="1" applyBorder="1" applyAlignment="1">
      <alignment horizontal="left" vertical="top" wrapText="1"/>
    </xf>
    <xf numFmtId="1" fontId="8" fillId="5" borderId="28" xfId="0" applyNumberFormat="1" applyFont="1" applyFill="1" applyBorder="1" applyAlignment="1">
      <alignment vertical="center" wrapText="1"/>
    </xf>
    <xf numFmtId="0" fontId="12" fillId="5" borderId="44" xfId="0" applyFont="1" applyFill="1" applyBorder="1" applyAlignment="1">
      <alignment vertical="center"/>
    </xf>
    <xf numFmtId="1" fontId="8" fillId="5" borderId="30" xfId="0" applyNumberFormat="1" applyFont="1" applyFill="1" applyBorder="1" applyAlignment="1">
      <alignment vertical="center" wrapText="1"/>
    </xf>
    <xf numFmtId="0" fontId="6" fillId="5" borderId="14" xfId="0" applyFont="1" applyFill="1" applyBorder="1" applyAlignment="1">
      <alignment horizontal="left" vertical="top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8" fillId="5" borderId="39" xfId="0" applyFont="1" applyFill="1" applyBorder="1" applyAlignment="1">
      <alignment vertical="center" wrapText="1"/>
    </xf>
    <xf numFmtId="0" fontId="9" fillId="5" borderId="31" xfId="0" applyFont="1" applyFill="1" applyBorder="1" applyAlignment="1">
      <alignment horizontal="left" vertical="top" wrapText="1"/>
    </xf>
    <xf numFmtId="0" fontId="8" fillId="5" borderId="40" xfId="0" applyFont="1" applyFill="1" applyBorder="1" applyAlignment="1">
      <alignment vertical="center" wrapText="1"/>
    </xf>
    <xf numFmtId="0" fontId="2" fillId="5" borderId="43" xfId="0" applyFont="1" applyFill="1" applyBorder="1" applyAlignment="1">
      <alignment vertical="center"/>
    </xf>
    <xf numFmtId="0" fontId="2" fillId="5" borderId="37" xfId="0" applyFont="1" applyFill="1" applyBorder="1" applyAlignment="1">
      <alignment vertical="center"/>
    </xf>
    <xf numFmtId="0" fontId="2" fillId="5" borderId="44" xfId="0" applyFont="1" applyFill="1" applyBorder="1" applyAlignment="1">
      <alignment vertical="center"/>
    </xf>
    <xf numFmtId="0" fontId="6" fillId="5" borderId="59" xfId="0" applyFont="1" applyFill="1" applyBorder="1" applyAlignment="1">
      <alignment horizontal="left" vertical="top" wrapText="1"/>
    </xf>
    <xf numFmtId="0" fontId="8" fillId="5" borderId="18" xfId="0" applyFont="1" applyFill="1" applyBorder="1" applyAlignment="1">
      <alignment vertical="center" wrapText="1"/>
    </xf>
    <xf numFmtId="0" fontId="7" fillId="5" borderId="64" xfId="2" applyFont="1" applyFill="1" applyBorder="1" applyAlignment="1">
      <alignment horizontal="left" vertical="center" wrapText="1"/>
    </xf>
    <xf numFmtId="0" fontId="9" fillId="5" borderId="68" xfId="2" applyFont="1" applyFill="1" applyBorder="1" applyAlignment="1">
      <alignment horizontal="left" vertical="center" wrapText="1"/>
    </xf>
    <xf numFmtId="0" fontId="10" fillId="5" borderId="68" xfId="0" applyFont="1" applyFill="1" applyBorder="1" applyAlignment="1">
      <alignment vertical="top" wrapText="1"/>
    </xf>
    <xf numFmtId="0" fontId="9" fillId="5" borderId="42" xfId="2" applyFont="1" applyFill="1" applyBorder="1" applyAlignment="1">
      <alignment vertical="center" wrapText="1"/>
    </xf>
    <xf numFmtId="0" fontId="8" fillId="5" borderId="20" xfId="0" applyFont="1" applyFill="1" applyBorder="1" applyAlignment="1">
      <alignment horizontal="center" vertical="center" wrapText="1"/>
    </xf>
    <xf numFmtId="0" fontId="8" fillId="5" borderId="39" xfId="0" applyFont="1" applyFill="1" applyBorder="1" applyAlignment="1">
      <alignment horizontal="center" vertical="center" wrapText="1"/>
    </xf>
    <xf numFmtId="0" fontId="7" fillId="5" borderId="36" xfId="0" applyFont="1" applyFill="1" applyBorder="1" applyAlignment="1">
      <alignment horizontal="center" vertical="center" wrapText="1"/>
    </xf>
    <xf numFmtId="0" fontId="11" fillId="5" borderId="68" xfId="0" applyFont="1" applyFill="1" applyBorder="1" applyAlignment="1">
      <alignment horizontal="left" vertical="top" wrapText="1"/>
    </xf>
    <xf numFmtId="0" fontId="10" fillId="5" borderId="63" xfId="0" applyFont="1" applyFill="1" applyBorder="1" applyAlignment="1">
      <alignment vertical="top" wrapText="1"/>
    </xf>
    <xf numFmtId="0" fontId="7" fillId="5" borderId="31" xfId="2" applyFont="1" applyFill="1" applyBorder="1" applyAlignment="1">
      <alignment vertical="top" wrapText="1"/>
    </xf>
    <xf numFmtId="0" fontId="7" fillId="5" borderId="31" xfId="0" applyFont="1" applyFill="1" applyBorder="1" applyAlignment="1">
      <alignment vertical="top" wrapText="1"/>
    </xf>
    <xf numFmtId="0" fontId="9" fillId="5" borderId="31" xfId="2" applyFont="1" applyFill="1" applyBorder="1" applyAlignment="1">
      <alignment vertical="center" wrapText="1"/>
    </xf>
    <xf numFmtId="0" fontId="8" fillId="5" borderId="21" xfId="0" applyFont="1" applyFill="1" applyBorder="1" applyAlignment="1">
      <alignment horizontal="center" vertical="center" wrapText="1"/>
    </xf>
    <xf numFmtId="0" fontId="8" fillId="5" borderId="22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left" vertical="top" wrapText="1"/>
    </xf>
    <xf numFmtId="0" fontId="6" fillId="5" borderId="14" xfId="2" applyFont="1" applyFill="1" applyBorder="1" applyAlignment="1">
      <alignment horizontal="center" vertical="center" wrapText="1"/>
    </xf>
    <xf numFmtId="0" fontId="8" fillId="5" borderId="23" xfId="0" applyFont="1" applyFill="1" applyBorder="1" applyAlignment="1">
      <alignment horizontal="center" vertical="center" wrapText="1"/>
    </xf>
    <xf numFmtId="0" fontId="10" fillId="5" borderId="63" xfId="0" applyFont="1" applyFill="1" applyBorder="1" applyAlignment="1">
      <alignment horizontal="center" vertical="center" wrapText="1"/>
    </xf>
    <xf numFmtId="0" fontId="9" fillId="5" borderId="31" xfId="2" applyFont="1" applyFill="1" applyBorder="1" applyAlignment="1">
      <alignment horizontal="center" vertical="center" wrapText="1"/>
    </xf>
    <xf numFmtId="0" fontId="6" fillId="5" borderId="71" xfId="0" applyFont="1" applyFill="1" applyBorder="1" applyAlignment="1">
      <alignment horizontal="center" vertical="top" wrapText="1"/>
    </xf>
    <xf numFmtId="0" fontId="10" fillId="5" borderId="31" xfId="0" applyFont="1" applyFill="1" applyBorder="1" applyAlignment="1">
      <alignment horizontal="center" vertical="center" wrapText="1"/>
    </xf>
    <xf numFmtId="0" fontId="0" fillId="5" borderId="2" xfId="0" applyFill="1" applyBorder="1"/>
    <xf numFmtId="0" fontId="0" fillId="5" borderId="54" xfId="0" applyFill="1" applyBorder="1"/>
    <xf numFmtId="0" fontId="8" fillId="5" borderId="7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7" fillId="5" borderId="31" xfId="2" applyFont="1" applyFill="1" applyBorder="1" applyAlignment="1">
      <alignment horizontal="left" vertical="top" wrapText="1"/>
    </xf>
    <xf numFmtId="0" fontId="13" fillId="5" borderId="20" xfId="0" applyFont="1" applyFill="1" applyBorder="1" applyAlignment="1">
      <alignment horizontal="center" vertical="center" wrapText="1"/>
    </xf>
    <xf numFmtId="0" fontId="13" fillId="5" borderId="21" xfId="0" applyFont="1" applyFill="1" applyBorder="1" applyAlignment="1">
      <alignment vertical="center" wrapText="1"/>
    </xf>
    <xf numFmtId="0" fontId="9" fillId="5" borderId="63" xfId="0" applyFont="1" applyFill="1" applyBorder="1" applyAlignment="1">
      <alignment vertical="top" wrapText="1"/>
    </xf>
    <xf numFmtId="0" fontId="13" fillId="5" borderId="31" xfId="0" applyFont="1" applyFill="1" applyBorder="1" applyAlignment="1">
      <alignment vertical="center" wrapText="1"/>
    </xf>
    <xf numFmtId="0" fontId="13" fillId="5" borderId="29" xfId="0" applyFont="1" applyFill="1" applyBorder="1" applyAlignment="1">
      <alignment vertical="center" wrapText="1"/>
    </xf>
    <xf numFmtId="0" fontId="8" fillId="5" borderId="24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 wrapText="1"/>
    </xf>
    <xf numFmtId="0" fontId="8" fillId="5" borderId="40" xfId="0" applyFont="1" applyFill="1" applyBorder="1" applyAlignment="1">
      <alignment horizontal="center" vertical="center" wrapText="1"/>
    </xf>
    <xf numFmtId="49" fontId="8" fillId="5" borderId="18" xfId="1" applyNumberFormat="1" applyFont="1" applyFill="1" applyBorder="1" applyAlignment="1">
      <alignment horizontal="center" vertical="center" wrapText="1"/>
    </xf>
    <xf numFmtId="49" fontId="8" fillId="5" borderId="28" xfId="1" applyNumberFormat="1" applyFont="1" applyFill="1" applyBorder="1" applyAlignment="1">
      <alignment vertical="center" wrapText="1"/>
    </xf>
    <xf numFmtId="49" fontId="8" fillId="5" borderId="30" xfId="1" applyNumberFormat="1" applyFont="1" applyFill="1" applyBorder="1" applyAlignment="1">
      <alignment vertical="center" wrapText="1"/>
    </xf>
    <xf numFmtId="0" fontId="6" fillId="5" borderId="71" xfId="0" applyFont="1" applyFill="1" applyBorder="1" applyAlignment="1">
      <alignment horizontal="left" vertical="top" wrapText="1"/>
    </xf>
    <xf numFmtId="0" fontId="13" fillId="5" borderId="2" xfId="0" applyFont="1" applyFill="1" applyBorder="1" applyAlignment="1">
      <alignment vertical="center" wrapText="1"/>
    </xf>
    <xf numFmtId="0" fontId="13" fillId="5" borderId="21" xfId="0" applyFont="1" applyFill="1" applyBorder="1" applyAlignment="1">
      <alignment horizontal="center" vertical="center" wrapText="1"/>
    </xf>
    <xf numFmtId="0" fontId="13" fillId="5" borderId="31" xfId="0" applyFont="1" applyFill="1" applyBorder="1" applyAlignment="1">
      <alignment horizontal="center" vertical="center" wrapText="1"/>
    </xf>
    <xf numFmtId="0" fontId="13" fillId="5" borderId="29" xfId="0" applyFont="1" applyFill="1" applyBorder="1" applyAlignment="1">
      <alignment horizontal="center" vertical="center" wrapText="1"/>
    </xf>
    <xf numFmtId="0" fontId="9" fillId="5" borderId="42" xfId="2" applyFont="1" applyFill="1" applyBorder="1" applyAlignment="1">
      <alignment horizontal="left" vertical="center" wrapText="1"/>
    </xf>
    <xf numFmtId="0" fontId="9" fillId="5" borderId="68" xfId="2" applyFont="1" applyFill="1" applyBorder="1" applyAlignment="1">
      <alignment vertical="center" wrapText="1"/>
    </xf>
    <xf numFmtId="0" fontId="6" fillId="5" borderId="14" xfId="0" applyFont="1" applyFill="1" applyBorder="1" applyAlignment="1">
      <alignment horizontal="left" wrapText="1"/>
    </xf>
    <xf numFmtId="0" fontId="9" fillId="5" borderId="26" xfId="2" applyFont="1" applyFill="1" applyBorder="1" applyAlignment="1">
      <alignment vertical="center" wrapText="1"/>
    </xf>
    <xf numFmtId="0" fontId="8" fillId="5" borderId="26" xfId="0" applyFont="1" applyFill="1" applyBorder="1" applyAlignment="1">
      <alignment vertical="center" wrapText="1"/>
    </xf>
    <xf numFmtId="0" fontId="8" fillId="5" borderId="61" xfId="0" applyFont="1" applyFill="1" applyBorder="1" applyAlignment="1">
      <alignment vertical="center" wrapText="1"/>
    </xf>
    <xf numFmtId="0" fontId="9" fillId="5" borderId="68" xfId="0" applyFont="1" applyFill="1" applyBorder="1" applyAlignment="1">
      <alignment horizontal="left" vertical="top" wrapText="1"/>
    </xf>
    <xf numFmtId="0" fontId="6" fillId="5" borderId="14" xfId="0" applyFont="1" applyFill="1" applyBorder="1" applyAlignment="1">
      <alignment horizontal="left" vertical="center" wrapText="1" readingOrder="1"/>
    </xf>
    <xf numFmtId="0" fontId="8" fillId="5" borderId="28" xfId="0" applyFont="1" applyFill="1" applyBorder="1" applyAlignment="1">
      <alignment vertical="center"/>
    </xf>
    <xf numFmtId="0" fontId="8" fillId="5" borderId="30" xfId="0" applyFont="1" applyFill="1" applyBorder="1" applyAlignment="1">
      <alignment vertical="center"/>
    </xf>
    <xf numFmtId="0" fontId="8" fillId="5" borderId="0" xfId="0" applyFont="1" applyFill="1" applyAlignment="1">
      <alignment vertical="center" wrapText="1"/>
    </xf>
    <xf numFmtId="0" fontId="7" fillId="5" borderId="31" xfId="0" applyFont="1" applyFill="1" applyBorder="1" applyAlignment="1">
      <alignment horizontal="left" vertical="center" wrapText="1"/>
    </xf>
    <xf numFmtId="0" fontId="10" fillId="5" borderId="45" xfId="0" applyFont="1" applyFill="1" applyBorder="1" applyAlignment="1">
      <alignment vertical="top" wrapText="1"/>
    </xf>
    <xf numFmtId="0" fontId="8" fillId="5" borderId="16" xfId="0" applyFont="1" applyFill="1" applyBorder="1" applyAlignment="1">
      <alignment vertical="center"/>
    </xf>
    <xf numFmtId="0" fontId="7" fillId="5" borderId="29" xfId="0" applyFont="1" applyFill="1" applyBorder="1" applyAlignment="1">
      <alignment horizontal="center" vertical="center" wrapText="1"/>
    </xf>
    <xf numFmtId="0" fontId="5" fillId="5" borderId="35" xfId="0" applyFont="1" applyFill="1" applyBorder="1" applyAlignment="1">
      <alignment horizontal="left" vertical="top" wrapText="1"/>
    </xf>
    <xf numFmtId="0" fontId="5" fillId="5" borderId="14" xfId="0" applyFont="1" applyFill="1" applyBorder="1" applyAlignment="1">
      <alignment horizontal="left" vertical="top" wrapText="1"/>
    </xf>
    <xf numFmtId="164" fontId="7" fillId="5" borderId="20" xfId="0" applyNumberFormat="1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vertical="center" wrapText="1"/>
    </xf>
    <xf numFmtId="0" fontId="10" fillId="3" borderId="31" xfId="0" applyFont="1" applyFill="1" applyBorder="1" applyAlignment="1">
      <alignment vertical="top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10" fillId="5" borderId="68" xfId="0" applyFont="1" applyFill="1" applyBorder="1" applyAlignment="1">
      <alignment horizontal="left" vertical="top" wrapText="1"/>
    </xf>
    <xf numFmtId="0" fontId="11" fillId="5" borderId="31" xfId="0" applyFont="1" applyFill="1" applyBorder="1" applyAlignment="1">
      <alignment horizontal="left" vertical="top" wrapText="1"/>
    </xf>
    <xf numFmtId="0" fontId="13" fillId="5" borderId="20" xfId="0" applyFont="1" applyFill="1" applyBorder="1" applyAlignment="1">
      <alignment vertical="center" wrapText="1"/>
    </xf>
    <xf numFmtId="0" fontId="10" fillId="5" borderId="31" xfId="0" applyFont="1" applyFill="1" applyBorder="1" applyAlignment="1">
      <alignment horizontal="left" vertical="top" wrapText="1"/>
    </xf>
    <xf numFmtId="0" fontId="9" fillId="5" borderId="69" xfId="2" applyFont="1" applyFill="1" applyBorder="1" applyAlignment="1">
      <alignment vertical="center" wrapText="1"/>
    </xf>
    <xf numFmtId="0" fontId="11" fillId="5" borderId="64" xfId="0" applyFont="1" applyFill="1" applyBorder="1" applyAlignment="1">
      <alignment horizontal="left" vertical="top" wrapText="1"/>
    </xf>
    <xf numFmtId="0" fontId="10" fillId="5" borderId="64" xfId="0" applyFont="1" applyFill="1" applyBorder="1" applyAlignment="1">
      <alignment horizontal="left" vertical="top" wrapText="1"/>
    </xf>
    <xf numFmtId="0" fontId="11" fillId="5" borderId="63" xfId="0" applyFont="1" applyFill="1" applyBorder="1" applyAlignment="1">
      <alignment horizontal="left" vertical="top" wrapText="1"/>
    </xf>
    <xf numFmtId="0" fontId="9" fillId="5" borderId="29" xfId="2" applyFont="1" applyFill="1" applyBorder="1" applyAlignment="1">
      <alignment vertical="top" wrapText="1"/>
    </xf>
    <xf numFmtId="0" fontId="9" fillId="5" borderId="64" xfId="0" applyFont="1" applyFill="1" applyBorder="1" applyAlignment="1">
      <alignment horizontal="left" vertical="top" wrapText="1"/>
    </xf>
    <xf numFmtId="0" fontId="9" fillId="5" borderId="64" xfId="2" applyFont="1" applyFill="1" applyBorder="1" applyAlignment="1">
      <alignment vertical="center" wrapText="1"/>
    </xf>
    <xf numFmtId="0" fontId="6" fillId="5" borderId="21" xfId="0" applyFont="1" applyFill="1" applyBorder="1" applyAlignment="1">
      <alignment horizontal="left" vertical="top" wrapText="1"/>
    </xf>
    <xf numFmtId="164" fontId="7" fillId="5" borderId="2" xfId="0" applyNumberFormat="1" applyFont="1" applyFill="1" applyBorder="1" applyAlignment="1">
      <alignment horizontal="center" vertical="center" wrapText="1"/>
    </xf>
    <xf numFmtId="164" fontId="7" fillId="5" borderId="7" xfId="0" applyNumberFormat="1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vertical="top" wrapText="1"/>
    </xf>
    <xf numFmtId="0" fontId="6" fillId="5" borderId="31" xfId="0" applyFont="1" applyFill="1" applyBorder="1" applyAlignment="1">
      <alignment vertical="top" wrapText="1"/>
    </xf>
    <xf numFmtId="0" fontId="16" fillId="5" borderId="68" xfId="3" applyFont="1" applyFill="1" applyBorder="1">
      <alignment horizontal="left" vertical="top" wrapText="1"/>
    </xf>
    <xf numFmtId="0" fontId="9" fillId="5" borderId="23" xfId="2" applyFont="1" applyFill="1" applyBorder="1" applyAlignment="1">
      <alignment vertical="center" wrapText="1"/>
    </xf>
    <xf numFmtId="0" fontId="9" fillId="5" borderId="7" xfId="2" applyFont="1" applyFill="1" applyBorder="1" applyAlignment="1">
      <alignment vertical="center" wrapText="1"/>
    </xf>
    <xf numFmtId="0" fontId="9" fillId="5" borderId="29" xfId="2" applyFont="1" applyFill="1" applyBorder="1" applyAlignment="1">
      <alignment horizontal="left" vertical="center" wrapText="1"/>
    </xf>
    <xf numFmtId="0" fontId="6" fillId="5" borderId="34" xfId="0" applyFont="1" applyFill="1" applyBorder="1" applyAlignment="1">
      <alignment horizontal="left" vertical="top" wrapText="1"/>
    </xf>
    <xf numFmtId="0" fontId="9" fillId="5" borderId="63" xfId="0" applyFont="1" applyFill="1" applyBorder="1" applyAlignment="1">
      <alignment horizontal="left" vertical="top" wrapText="1"/>
    </xf>
    <xf numFmtId="0" fontId="5" fillId="5" borderId="71" xfId="0" applyFont="1" applyFill="1" applyBorder="1" applyAlignment="1">
      <alignment horizontal="left" vertical="top" wrapText="1"/>
    </xf>
    <xf numFmtId="0" fontId="10" fillId="5" borderId="64" xfId="0" applyFont="1" applyFill="1" applyBorder="1" applyAlignment="1">
      <alignment vertical="top" wrapText="1"/>
    </xf>
    <xf numFmtId="0" fontId="5" fillId="5" borderId="59" xfId="0" applyFont="1" applyFill="1" applyBorder="1" applyAlignment="1">
      <alignment horizontal="left" vertical="top" wrapText="1"/>
    </xf>
    <xf numFmtId="0" fontId="10" fillId="5" borderId="63" xfId="0" applyFont="1" applyFill="1" applyBorder="1" applyAlignment="1">
      <alignment horizontal="left" vertical="top" wrapText="1"/>
    </xf>
    <xf numFmtId="0" fontId="10" fillId="5" borderId="23" xfId="0" applyFont="1" applyFill="1" applyBorder="1" applyAlignment="1">
      <alignment vertical="top" wrapText="1"/>
    </xf>
    <xf numFmtId="0" fontId="10" fillId="5" borderId="23" xfId="0" applyFont="1" applyFill="1" applyBorder="1" applyAlignment="1">
      <alignment horizontal="left" vertical="top" wrapText="1"/>
    </xf>
    <xf numFmtId="0" fontId="11" fillId="5" borderId="20" xfId="0" applyFont="1" applyFill="1" applyBorder="1" applyAlignment="1">
      <alignment horizontal="left" vertical="top" wrapText="1"/>
    </xf>
    <xf numFmtId="0" fontId="10" fillId="5" borderId="20" xfId="0" applyFont="1" applyFill="1" applyBorder="1" applyAlignment="1">
      <alignment vertical="top" wrapText="1"/>
    </xf>
    <xf numFmtId="0" fontId="6" fillId="5" borderId="2" xfId="0" applyFont="1" applyFill="1" applyBorder="1" applyAlignment="1">
      <alignment horizontal="left" vertical="top" wrapText="1"/>
    </xf>
    <xf numFmtId="0" fontId="10" fillId="5" borderId="14" xfId="3" applyFont="1" applyFill="1" applyBorder="1" applyAlignment="1">
      <alignment vertical="center" wrapText="1"/>
    </xf>
    <xf numFmtId="0" fontId="15" fillId="5" borderId="16" xfId="3" applyFont="1" applyFill="1" applyBorder="1" applyAlignment="1">
      <alignment vertical="center" wrapText="1"/>
    </xf>
    <xf numFmtId="0" fontId="10" fillId="5" borderId="31" xfId="3" applyFont="1" applyFill="1" applyBorder="1" applyAlignment="1">
      <alignment vertical="center" wrapText="1"/>
    </xf>
    <xf numFmtId="0" fontId="15" fillId="5" borderId="28" xfId="3" applyFont="1" applyFill="1" applyBorder="1" applyAlignment="1">
      <alignment vertical="center" wrapText="1"/>
    </xf>
    <xf numFmtId="0" fontId="10" fillId="5" borderId="35" xfId="0" applyFont="1" applyFill="1" applyBorder="1" applyAlignment="1">
      <alignment vertical="top" wrapText="1"/>
    </xf>
    <xf numFmtId="0" fontId="10" fillId="5" borderId="29" xfId="3" applyFont="1" applyFill="1" applyBorder="1" applyAlignment="1">
      <alignment vertical="center" wrapText="1"/>
    </xf>
    <xf numFmtId="0" fontId="15" fillId="5" borderId="30" xfId="3" applyFont="1" applyFill="1" applyBorder="1" applyAlignment="1">
      <alignment vertical="center" wrapText="1"/>
    </xf>
    <xf numFmtId="0" fontId="6" fillId="5" borderId="71" xfId="2" applyFont="1" applyFill="1" applyBorder="1" applyAlignment="1">
      <alignment horizontal="left" vertical="top" wrapText="1"/>
    </xf>
    <xf numFmtId="0" fontId="10" fillId="5" borderId="31" xfId="2" applyFont="1" applyFill="1" applyBorder="1" applyAlignment="1">
      <alignment horizontal="left" vertical="top" wrapText="1"/>
    </xf>
    <xf numFmtId="0" fontId="11" fillId="5" borderId="63" xfId="2" applyFont="1" applyFill="1" applyBorder="1" applyAlignment="1">
      <alignment horizontal="left" vertical="top" wrapText="1"/>
    </xf>
    <xf numFmtId="0" fontId="10" fillId="5" borderId="63" xfId="2" applyFont="1" applyFill="1" applyBorder="1" applyAlignment="1">
      <alignment vertical="top" wrapText="1"/>
    </xf>
    <xf numFmtId="0" fontId="2" fillId="5" borderId="0" xfId="0" applyFont="1" applyFill="1" applyAlignment="1">
      <alignment horizontal="center" vertical="center"/>
    </xf>
    <xf numFmtId="0" fontId="9" fillId="5" borderId="45" xfId="2" applyFont="1" applyFill="1" applyBorder="1" applyAlignment="1">
      <alignment vertical="center" wrapText="1"/>
    </xf>
    <xf numFmtId="0" fontId="3" fillId="5" borderId="48" xfId="0" applyFont="1" applyFill="1" applyBorder="1" applyAlignment="1">
      <alignment horizontal="center" vertical="center" wrapText="1"/>
    </xf>
    <xf numFmtId="0" fontId="3" fillId="5" borderId="49" xfId="0" applyFont="1" applyFill="1" applyBorder="1" applyAlignment="1">
      <alignment horizontal="center" vertical="center" wrapText="1"/>
    </xf>
    <xf numFmtId="0" fontId="3" fillId="5" borderId="41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left" vertical="top" wrapText="1"/>
    </xf>
    <xf numFmtId="0" fontId="5" fillId="5" borderId="14" xfId="2" applyFont="1" applyFill="1" applyBorder="1" applyAlignment="1">
      <alignment horizontal="center" vertical="center" wrapText="1"/>
    </xf>
    <xf numFmtId="0" fontId="5" fillId="5" borderId="16" xfId="2" applyFont="1" applyFill="1" applyBorder="1" applyAlignment="1">
      <alignment horizontal="center" vertical="center" wrapText="1"/>
    </xf>
    <xf numFmtId="0" fontId="9" fillId="5" borderId="45" xfId="2" applyFont="1" applyFill="1" applyBorder="1" applyAlignment="1">
      <alignment horizontal="left" vertical="center" wrapText="1"/>
    </xf>
    <xf numFmtId="0" fontId="9" fillId="5" borderId="68" xfId="3" applyFont="1" applyFill="1" applyBorder="1">
      <alignment horizontal="left" vertical="top" wrapText="1"/>
    </xf>
    <xf numFmtId="49" fontId="5" fillId="5" borderId="6" xfId="0" applyNumberFormat="1" applyFont="1" applyFill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 wrapText="1"/>
    </xf>
    <xf numFmtId="0" fontId="6" fillId="0" borderId="14" xfId="2" applyFont="1" applyBorder="1" applyAlignment="1">
      <alignment horizontal="left" vertical="top" wrapText="1"/>
    </xf>
    <xf numFmtId="0" fontId="7" fillId="0" borderId="31" xfId="0" applyFont="1" applyBorder="1" applyAlignment="1">
      <alignment vertical="top"/>
    </xf>
    <xf numFmtId="0" fontId="6" fillId="5" borderId="14" xfId="2" applyFont="1" applyFill="1" applyBorder="1" applyAlignment="1">
      <alignment horizontal="left" vertical="top" wrapText="1"/>
    </xf>
    <xf numFmtId="0" fontId="10" fillId="0" borderId="31" xfId="0" applyFont="1" applyBorder="1" applyAlignment="1">
      <alignment vertical="top"/>
    </xf>
    <xf numFmtId="0" fontId="7" fillId="5" borderId="31" xfId="0" applyFont="1" applyFill="1" applyBorder="1" applyAlignment="1">
      <alignment vertical="top"/>
    </xf>
    <xf numFmtId="0" fontId="8" fillId="5" borderId="54" xfId="0" applyFont="1" applyFill="1" applyBorder="1" applyAlignment="1">
      <alignment vertical="center" wrapText="1"/>
    </xf>
    <xf numFmtId="0" fontId="10" fillId="0" borderId="63" xfId="0" applyFont="1" applyBorder="1" applyAlignment="1">
      <alignment horizontal="left" vertical="center" wrapText="1"/>
    </xf>
    <xf numFmtId="0" fontId="10" fillId="5" borderId="31" xfId="0" applyFont="1" applyFill="1" applyBorder="1" applyAlignment="1">
      <alignment horizontal="left" vertical="center" wrapText="1"/>
    </xf>
    <xf numFmtId="0" fontId="8" fillId="5" borderId="43" xfId="0" applyFont="1" applyFill="1" applyBorder="1" applyAlignment="1">
      <alignment horizontal="center" vertical="center" wrapText="1"/>
    </xf>
    <xf numFmtId="0" fontId="8" fillId="5" borderId="44" xfId="0" applyFont="1" applyFill="1" applyBorder="1" applyAlignment="1">
      <alignment horizontal="center" vertical="center" wrapText="1"/>
    </xf>
    <xf numFmtId="0" fontId="8" fillId="5" borderId="19" xfId="0" applyFont="1" applyFill="1" applyBorder="1" applyAlignment="1">
      <alignment vertical="center" wrapText="1"/>
    </xf>
    <xf numFmtId="0" fontId="8" fillId="5" borderId="32" xfId="0" applyFont="1" applyFill="1" applyBorder="1" applyAlignment="1">
      <alignment vertical="center" wrapText="1"/>
    </xf>
    <xf numFmtId="0" fontId="9" fillId="3" borderId="46" xfId="2" applyFont="1" applyFill="1" applyBorder="1" applyAlignment="1">
      <alignment horizontal="left" vertical="center" wrapText="1"/>
    </xf>
    <xf numFmtId="0" fontId="10" fillId="0" borderId="46" xfId="0" applyFont="1" applyBorder="1" applyAlignment="1">
      <alignment vertical="top" wrapText="1"/>
    </xf>
    <xf numFmtId="0" fontId="5" fillId="2" borderId="75" xfId="2" applyFont="1" applyFill="1" applyBorder="1" applyAlignment="1">
      <alignment horizontal="center" vertical="center" wrapText="1"/>
    </xf>
    <xf numFmtId="0" fontId="9" fillId="3" borderId="58" xfId="2" applyFont="1" applyFill="1" applyBorder="1" applyAlignment="1">
      <alignment vertical="center" wrapText="1"/>
    </xf>
    <xf numFmtId="0" fontId="8" fillId="0" borderId="60" xfId="0" applyFont="1" applyBorder="1" applyAlignment="1">
      <alignment horizontal="center" vertical="center" wrapText="1"/>
    </xf>
    <xf numFmtId="0" fontId="7" fillId="0" borderId="46" xfId="0" applyFont="1" applyBorder="1" applyAlignment="1">
      <alignment vertical="top" wrapText="1"/>
    </xf>
    <xf numFmtId="0" fontId="6" fillId="3" borderId="15" xfId="2" applyFont="1" applyFill="1" applyBorder="1" applyAlignment="1">
      <alignment horizontal="left" vertical="center" wrapText="1"/>
    </xf>
    <xf numFmtId="0" fontId="7" fillId="3" borderId="76" xfId="2" applyFont="1" applyFill="1" applyBorder="1" applyAlignment="1">
      <alignment horizontal="left" vertical="center" wrapText="1"/>
    </xf>
    <xf numFmtId="0" fontId="9" fillId="3" borderId="46" xfId="2" applyFont="1" applyFill="1" applyBorder="1" applyAlignment="1">
      <alignment vertical="center" wrapText="1"/>
    </xf>
    <xf numFmtId="0" fontId="6" fillId="5" borderId="31" xfId="2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left" vertical="top" wrapText="1"/>
    </xf>
    <xf numFmtId="0" fontId="6" fillId="0" borderId="21" xfId="0" applyFont="1" applyBorder="1" applyAlignment="1">
      <alignment horizontal="left" vertical="top"/>
    </xf>
    <xf numFmtId="0" fontId="10" fillId="3" borderId="31" xfId="2" applyFont="1" applyFill="1" applyBorder="1" applyAlignment="1">
      <alignment vertical="top" wrapText="1"/>
    </xf>
    <xf numFmtId="0" fontId="6" fillId="0" borderId="15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3" borderId="46" xfId="2" applyFont="1" applyFill="1" applyBorder="1" applyAlignment="1">
      <alignment horizontal="left" vertical="center" wrapText="1"/>
    </xf>
    <xf numFmtId="0" fontId="10" fillId="3" borderId="63" xfId="0" applyFont="1" applyFill="1" applyBorder="1" applyAlignment="1">
      <alignment horizontal="left" vertical="center" wrapText="1"/>
    </xf>
    <xf numFmtId="3" fontId="8" fillId="0" borderId="18" xfId="0" applyNumberFormat="1" applyFont="1" applyBorder="1" applyAlignment="1">
      <alignment horizontal="center" vertical="center" wrapText="1"/>
    </xf>
    <xf numFmtId="0" fontId="8" fillId="5" borderId="19" xfId="0" applyFont="1" applyFill="1" applyBorder="1" applyAlignment="1">
      <alignment horizontal="center" vertical="center" wrapText="1"/>
    </xf>
    <xf numFmtId="0" fontId="6" fillId="0" borderId="15" xfId="2" applyFont="1" applyBorder="1" applyAlignment="1">
      <alignment horizontal="left" vertical="top" wrapText="1"/>
    </xf>
    <xf numFmtId="0" fontId="10" fillId="0" borderId="46" xfId="2" applyFont="1" applyBorder="1" applyAlignment="1">
      <alignment vertical="top" wrapText="1"/>
    </xf>
    <xf numFmtId="0" fontId="6" fillId="5" borderId="15" xfId="2" applyFont="1" applyFill="1" applyBorder="1" applyAlignment="1">
      <alignment horizontal="left" vertical="top" wrapText="1"/>
    </xf>
    <xf numFmtId="0" fontId="7" fillId="5" borderId="46" xfId="2" applyFont="1" applyFill="1" applyBorder="1" applyAlignment="1">
      <alignment horizontal="left" vertical="center" wrapText="1"/>
    </xf>
    <xf numFmtId="0" fontId="9" fillId="5" borderId="46" xfId="2" applyFont="1" applyFill="1" applyBorder="1" applyAlignment="1">
      <alignment horizontal="left" vertical="center" wrapText="1"/>
    </xf>
    <xf numFmtId="0" fontId="10" fillId="5" borderId="46" xfId="2" applyFont="1" applyFill="1" applyBorder="1" applyAlignment="1">
      <alignment vertical="top" wrapText="1"/>
    </xf>
    <xf numFmtId="0" fontId="9" fillId="5" borderId="58" xfId="2" applyFont="1" applyFill="1" applyBorder="1" applyAlignment="1">
      <alignment vertical="center" wrapText="1"/>
    </xf>
    <xf numFmtId="0" fontId="6" fillId="3" borderId="45" xfId="2" applyFont="1" applyFill="1" applyBorder="1" applyAlignment="1">
      <alignment horizontal="left" vertical="top" wrapText="1"/>
    </xf>
    <xf numFmtId="0" fontId="6" fillId="0" borderId="19" xfId="2" applyFont="1" applyBorder="1" applyAlignment="1">
      <alignment horizontal="left" vertical="top" wrapText="1"/>
    </xf>
    <xf numFmtId="0" fontId="6" fillId="5" borderId="19" xfId="2" applyFont="1" applyFill="1" applyBorder="1" applyAlignment="1">
      <alignment horizontal="left" vertical="top" wrapText="1"/>
    </xf>
    <xf numFmtId="0" fontId="9" fillId="0" borderId="31" xfId="0" applyFont="1" applyBorder="1" applyAlignment="1">
      <alignment vertical="top" wrapText="1"/>
    </xf>
    <xf numFmtId="0" fontId="7" fillId="0" borderId="20" xfId="0" applyFont="1" applyBorder="1" applyAlignment="1">
      <alignment vertical="center" wrapText="1"/>
    </xf>
    <xf numFmtId="0" fontId="7" fillId="5" borderId="20" xfId="0" applyFont="1" applyFill="1" applyBorder="1" applyAlignment="1">
      <alignment vertical="center" wrapText="1"/>
    </xf>
    <xf numFmtId="0" fontId="7" fillId="5" borderId="31" xfId="0" applyFont="1" applyFill="1" applyBorder="1" applyAlignment="1">
      <alignment horizontal="left" vertical="top" wrapText="1"/>
    </xf>
    <xf numFmtId="0" fontId="6" fillId="0" borderId="35" xfId="0" applyFont="1" applyBorder="1" applyAlignment="1">
      <alignment horizontal="left" vertical="top" wrapText="1"/>
    </xf>
    <xf numFmtId="0" fontId="8" fillId="0" borderId="77" xfId="0" applyFont="1" applyBorder="1" applyAlignment="1">
      <alignment horizontal="center" vertical="top" wrapText="1"/>
    </xf>
    <xf numFmtId="0" fontId="7" fillId="0" borderId="38" xfId="0" applyFont="1" applyBorder="1" applyAlignment="1">
      <alignment horizontal="center" vertical="center" wrapText="1"/>
    </xf>
    <xf numFmtId="0" fontId="6" fillId="0" borderId="45" xfId="2" applyFont="1" applyBorder="1" applyAlignment="1">
      <alignment horizontal="left" vertical="top" wrapText="1"/>
    </xf>
    <xf numFmtId="0" fontId="10" fillId="0" borderId="45" xfId="2" applyFont="1" applyBorder="1" applyAlignment="1">
      <alignment vertical="top" wrapText="1"/>
    </xf>
    <xf numFmtId="49" fontId="5" fillId="6" borderId="6" xfId="0" applyNumberFormat="1" applyFont="1" applyFill="1" applyBorder="1" applyAlignment="1">
      <alignment horizontal="center" vertical="center" wrapText="1"/>
    </xf>
    <xf numFmtId="0" fontId="6" fillId="0" borderId="68" xfId="0" applyFont="1" applyBorder="1" applyAlignment="1">
      <alignment horizontal="left" vertical="top" wrapText="1"/>
    </xf>
    <xf numFmtId="0" fontId="8" fillId="0" borderId="80" xfId="0" applyFont="1" applyBorder="1" applyAlignment="1">
      <alignment vertical="center" wrapText="1"/>
    </xf>
    <xf numFmtId="0" fontId="8" fillId="0" borderId="81" xfId="0" applyFont="1" applyBorder="1" applyAlignment="1">
      <alignment vertical="center" wrapText="1"/>
    </xf>
    <xf numFmtId="0" fontId="0" fillId="3" borderId="0" xfId="0" applyFill="1"/>
    <xf numFmtId="0" fontId="6" fillId="0" borderId="31" xfId="0" applyFont="1" applyBorder="1" applyAlignment="1">
      <alignment horizontal="left" wrapText="1"/>
    </xf>
    <xf numFmtId="0" fontId="7" fillId="0" borderId="23" xfId="0" applyFont="1" applyBorder="1" applyAlignment="1">
      <alignment horizontal="center" vertical="center" wrapText="1" readingOrder="1"/>
    </xf>
    <xf numFmtId="0" fontId="8" fillId="0" borderId="79" xfId="0" applyFont="1" applyBorder="1" applyAlignment="1">
      <alignment horizontal="center" vertical="center" wrapText="1"/>
    </xf>
    <xf numFmtId="0" fontId="8" fillId="0" borderId="81" xfId="0" applyFont="1" applyBorder="1" applyAlignment="1">
      <alignment horizontal="center" vertical="top" wrapText="1"/>
    </xf>
    <xf numFmtId="0" fontId="8" fillId="3" borderId="28" xfId="0" applyFont="1" applyFill="1" applyBorder="1" applyAlignment="1">
      <alignment horizontal="center" vertical="center" wrapText="1"/>
    </xf>
    <xf numFmtId="0" fontId="8" fillId="3" borderId="31" xfId="0" applyFont="1" applyFill="1" applyBorder="1" applyAlignment="1">
      <alignment horizontal="center" vertical="center" wrapText="1"/>
    </xf>
    <xf numFmtId="0" fontId="8" fillId="0" borderId="79" xfId="0" applyFont="1" applyBorder="1" applyAlignment="1">
      <alignment horizontal="center" vertical="top" wrapText="1"/>
    </xf>
    <xf numFmtId="0" fontId="8" fillId="0" borderId="30" xfId="0" applyFont="1" applyBorder="1" applyAlignment="1">
      <alignment horizontal="center" vertical="top" wrapText="1"/>
    </xf>
    <xf numFmtId="0" fontId="8" fillId="0" borderId="79" xfId="0" applyFont="1" applyBorder="1" applyAlignment="1">
      <alignment vertical="center" wrapText="1"/>
    </xf>
    <xf numFmtId="0" fontId="5" fillId="2" borderId="62" xfId="2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6" fillId="3" borderId="59" xfId="0" applyFont="1" applyFill="1" applyBorder="1" applyAlignment="1">
      <alignment horizontal="left" vertical="top" wrapText="1"/>
    </xf>
    <xf numFmtId="0" fontId="10" fillId="3" borderId="64" xfId="0" applyFont="1" applyFill="1" applyBorder="1" applyAlignment="1">
      <alignment horizontal="left" vertical="top" wrapText="1"/>
    </xf>
    <xf numFmtId="0" fontId="9" fillId="3" borderId="64" xfId="0" applyFont="1" applyFill="1" applyBorder="1" applyAlignment="1">
      <alignment horizontal="left" vertical="top" wrapText="1"/>
    </xf>
    <xf numFmtId="0" fontId="10" fillId="3" borderId="45" xfId="0" applyFont="1" applyFill="1" applyBorder="1" applyAlignment="1">
      <alignment vertical="top" wrapText="1"/>
    </xf>
    <xf numFmtId="3" fontId="8" fillId="3" borderId="39" xfId="0" applyNumberFormat="1" applyFont="1" applyFill="1" applyBorder="1" applyAlignment="1">
      <alignment horizontal="center" vertical="center" wrapText="1"/>
    </xf>
    <xf numFmtId="0" fontId="10" fillId="3" borderId="68" xfId="0" applyFont="1" applyFill="1" applyBorder="1" applyAlignment="1">
      <alignment horizontal="left" vertical="top" wrapText="1"/>
    </xf>
    <xf numFmtId="0" fontId="8" fillId="0" borderId="84" xfId="0" applyFont="1" applyBorder="1" applyAlignment="1">
      <alignment horizontal="center" vertical="center" wrapText="1"/>
    </xf>
    <xf numFmtId="0" fontId="8" fillId="0" borderId="85" xfId="0" applyFont="1" applyBorder="1" applyAlignment="1">
      <alignment horizontal="center" vertical="center" wrapText="1"/>
    </xf>
    <xf numFmtId="0" fontId="13" fillId="3" borderId="88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 wrapText="1"/>
    </xf>
    <xf numFmtId="0" fontId="13" fillId="3" borderId="89" xfId="0" applyFont="1" applyFill="1" applyBorder="1" applyAlignment="1">
      <alignment horizontal="center" vertical="center" wrapText="1"/>
    </xf>
    <xf numFmtId="0" fontId="8" fillId="0" borderId="90" xfId="0" applyFont="1" applyBorder="1" applyAlignment="1">
      <alignment horizontal="center" vertical="center" wrapText="1"/>
    </xf>
    <xf numFmtId="0" fontId="8" fillId="0" borderId="91" xfId="0" applyFont="1" applyBorder="1" applyAlignment="1">
      <alignment horizontal="center" vertical="center" wrapText="1"/>
    </xf>
    <xf numFmtId="0" fontId="8" fillId="0" borderId="92" xfId="0" applyFont="1" applyBorder="1" applyAlignment="1">
      <alignment horizontal="center" vertical="center" wrapText="1"/>
    </xf>
    <xf numFmtId="0" fontId="0" fillId="0" borderId="93" xfId="0" applyBorder="1"/>
    <xf numFmtId="0" fontId="13" fillId="3" borderId="23" xfId="0" applyFont="1" applyFill="1" applyBorder="1" applyAlignment="1">
      <alignment vertical="center" wrapText="1"/>
    </xf>
    <xf numFmtId="0" fontId="6" fillId="0" borderId="95" xfId="0" applyFont="1" applyBorder="1" applyAlignment="1">
      <alignment horizontal="left" vertical="top" wrapText="1"/>
    </xf>
    <xf numFmtId="0" fontId="13" fillId="3" borderId="96" xfId="0" applyFont="1" applyFill="1" applyBorder="1" applyAlignment="1">
      <alignment horizontal="center" vertical="center" wrapText="1"/>
    </xf>
    <xf numFmtId="49" fontId="8" fillId="0" borderId="97" xfId="1" applyNumberFormat="1" applyFont="1" applyBorder="1" applyAlignment="1">
      <alignment horizontal="center" vertical="center" wrapText="1"/>
    </xf>
    <xf numFmtId="49" fontId="8" fillId="0" borderId="99" xfId="1" applyNumberFormat="1" applyFont="1" applyBorder="1" applyAlignment="1">
      <alignment horizontal="center" vertical="center" wrapText="1"/>
    </xf>
    <xf numFmtId="0" fontId="9" fillId="3" borderId="103" xfId="2" applyFont="1" applyFill="1" applyBorder="1" applyAlignment="1">
      <alignment vertical="center" wrapText="1"/>
    </xf>
    <xf numFmtId="3" fontId="8" fillId="0" borderId="18" xfId="1" applyNumberFormat="1" applyFont="1" applyBorder="1" applyAlignment="1">
      <alignment horizontal="center" vertical="center" wrapText="1"/>
    </xf>
    <xf numFmtId="0" fontId="8" fillId="0" borderId="107" xfId="0" applyFont="1" applyBorder="1" applyAlignment="1">
      <alignment horizontal="center" vertical="center" wrapText="1"/>
    </xf>
    <xf numFmtId="0" fontId="8" fillId="0" borderId="77" xfId="0" applyFont="1" applyBorder="1" applyAlignment="1">
      <alignment horizontal="center" vertical="center" wrapText="1"/>
    </xf>
    <xf numFmtId="0" fontId="8" fillId="0" borderId="68" xfId="0" applyFont="1" applyBorder="1" applyAlignment="1">
      <alignment vertical="center" wrapText="1"/>
    </xf>
    <xf numFmtId="0" fontId="8" fillId="0" borderId="69" xfId="0" applyFont="1" applyBorder="1" applyAlignment="1">
      <alignment vertical="center" wrapText="1"/>
    </xf>
    <xf numFmtId="0" fontId="8" fillId="0" borderId="64" xfId="0" applyFont="1" applyBorder="1" applyAlignment="1">
      <alignment vertical="center" wrapText="1"/>
    </xf>
    <xf numFmtId="0" fontId="8" fillId="0" borderId="68" xfId="0" applyFont="1" applyBorder="1" applyAlignment="1">
      <alignment horizontal="center" vertical="center" wrapText="1"/>
    </xf>
    <xf numFmtId="0" fontId="8" fillId="0" borderId="64" xfId="0" applyFont="1" applyBorder="1" applyAlignment="1">
      <alignment horizontal="center" vertical="center" wrapText="1"/>
    </xf>
    <xf numFmtId="0" fontId="8" fillId="0" borderId="80" xfId="0" applyFont="1" applyBorder="1" applyAlignment="1">
      <alignment horizontal="center" vertical="center" wrapText="1"/>
    </xf>
    <xf numFmtId="0" fontId="8" fillId="0" borderId="81" xfId="0" applyFont="1" applyBorder="1" applyAlignment="1">
      <alignment horizontal="center" vertical="center" wrapText="1"/>
    </xf>
    <xf numFmtId="0" fontId="8" fillId="0" borderId="64" xfId="0" applyFont="1" applyBorder="1" applyAlignment="1">
      <alignment horizontal="center" vertical="top" wrapText="1"/>
    </xf>
    <xf numFmtId="0" fontId="3" fillId="2" borderId="109" xfId="0" applyFont="1" applyFill="1" applyBorder="1" applyAlignment="1">
      <alignment horizontal="center" vertical="center" wrapText="1"/>
    </xf>
    <xf numFmtId="0" fontId="5" fillId="2" borderId="95" xfId="2" applyFont="1" applyFill="1" applyBorder="1" applyAlignment="1">
      <alignment horizontal="center" vertical="center" wrapText="1"/>
    </xf>
    <xf numFmtId="0" fontId="5" fillId="2" borderId="110" xfId="2" applyFont="1" applyFill="1" applyBorder="1" applyAlignment="1">
      <alignment horizontal="center" vertical="center" wrapText="1"/>
    </xf>
    <xf numFmtId="0" fontId="8" fillId="0" borderId="101" xfId="0" applyFont="1" applyBorder="1" applyAlignment="1">
      <alignment horizontal="center" vertical="center" wrapText="1"/>
    </xf>
    <xf numFmtId="0" fontId="3" fillId="2" borderId="96" xfId="0" applyFont="1" applyFill="1" applyBorder="1" applyAlignment="1">
      <alignment horizontal="center" vertical="center" wrapText="1"/>
    </xf>
    <xf numFmtId="49" fontId="5" fillId="3" borderId="114" xfId="0" applyNumberFormat="1" applyFont="1" applyFill="1" applyBorder="1" applyAlignment="1">
      <alignment horizontal="center" vertical="center" wrapText="1"/>
    </xf>
    <xf numFmtId="0" fontId="5" fillId="0" borderId="115" xfId="0" applyFont="1" applyBorder="1" applyAlignment="1">
      <alignment horizontal="left" vertical="top" wrapText="1"/>
    </xf>
    <xf numFmtId="0" fontId="10" fillId="0" borderId="119" xfId="0" applyFont="1" applyBorder="1" applyAlignment="1">
      <alignment vertical="top" wrapText="1"/>
    </xf>
    <xf numFmtId="0" fontId="9" fillId="3" borderId="119" xfId="2" applyFont="1" applyFill="1" applyBorder="1" applyAlignment="1">
      <alignment horizontal="left" vertical="center" wrapText="1"/>
    </xf>
    <xf numFmtId="0" fontId="7" fillId="3" borderId="119" xfId="2" applyFont="1" applyFill="1" applyBorder="1" applyAlignment="1">
      <alignment horizontal="left" vertical="center" wrapText="1"/>
    </xf>
    <xf numFmtId="0" fontId="6" fillId="0" borderId="120" xfId="0" applyFont="1" applyBorder="1" applyAlignment="1">
      <alignment horizontal="left" vertical="top" wrapText="1"/>
    </xf>
    <xf numFmtId="0" fontId="9" fillId="3" borderId="121" xfId="2" applyFont="1" applyFill="1" applyBorder="1" applyAlignment="1">
      <alignment vertical="center" wrapText="1"/>
    </xf>
    <xf numFmtId="0" fontId="5" fillId="2" borderId="14" xfId="2" applyFont="1" applyFill="1" applyBorder="1" applyAlignment="1">
      <alignment horizontal="left" vertical="center" wrapText="1"/>
    </xf>
    <xf numFmtId="0" fontId="8" fillId="0" borderId="63" xfId="0" applyFont="1" applyBorder="1" applyAlignment="1">
      <alignment horizontal="center" vertical="center" wrapText="1"/>
    </xf>
    <xf numFmtId="0" fontId="8" fillId="0" borderId="83" xfId="0" applyFont="1" applyBorder="1" applyAlignment="1">
      <alignment vertical="center" wrapText="1"/>
    </xf>
    <xf numFmtId="0" fontId="0" fillId="0" borderId="108" xfId="0" applyBorder="1"/>
    <xf numFmtId="0" fontId="8" fillId="0" borderId="77" xfId="0" applyFont="1" applyBorder="1" applyAlignment="1">
      <alignment horizontal="center" wrapText="1"/>
    </xf>
    <xf numFmtId="0" fontId="8" fillId="0" borderId="69" xfId="0" applyFont="1" applyBorder="1" applyAlignment="1">
      <alignment wrapText="1"/>
    </xf>
    <xf numFmtId="0" fontId="8" fillId="5" borderId="79" xfId="0" applyFont="1" applyFill="1" applyBorder="1" applyAlignment="1">
      <alignment horizontal="center" vertical="center" wrapText="1"/>
    </xf>
    <xf numFmtId="0" fontId="8" fillId="5" borderId="83" xfId="0" applyFont="1" applyFill="1" applyBorder="1" applyAlignment="1">
      <alignment vertical="center" wrapText="1"/>
    </xf>
    <xf numFmtId="0" fontId="8" fillId="0" borderId="107" xfId="0" applyFont="1" applyBorder="1" applyAlignment="1">
      <alignment vertical="center" wrapText="1"/>
    </xf>
    <xf numFmtId="0" fontId="8" fillId="5" borderId="107" xfId="0" applyFont="1" applyFill="1" applyBorder="1" applyAlignment="1">
      <alignment vertical="center" wrapText="1"/>
    </xf>
    <xf numFmtId="0" fontId="8" fillId="0" borderId="71" xfId="0" applyFont="1" applyBorder="1" applyAlignment="1">
      <alignment vertical="center" wrapText="1"/>
    </xf>
    <xf numFmtId="0" fontId="8" fillId="5" borderId="80" xfId="0" applyFont="1" applyFill="1" applyBorder="1" applyAlignment="1">
      <alignment vertical="center" wrapText="1"/>
    </xf>
    <xf numFmtId="0" fontId="6" fillId="3" borderId="95" xfId="0" applyFont="1" applyFill="1" applyBorder="1" applyAlignment="1">
      <alignment horizontal="left" vertical="center" wrapText="1" readingOrder="1"/>
    </xf>
    <xf numFmtId="0" fontId="8" fillId="3" borderId="103" xfId="0" applyFont="1" applyFill="1" applyBorder="1" applyAlignment="1">
      <alignment horizontal="center" vertical="center" wrapText="1"/>
    </xf>
    <xf numFmtId="0" fontId="6" fillId="3" borderId="95" xfId="0" applyFont="1" applyFill="1" applyBorder="1" applyAlignment="1">
      <alignment horizontal="left" vertical="top" wrapText="1"/>
    </xf>
    <xf numFmtId="0" fontId="8" fillId="3" borderId="110" xfId="0" applyFont="1" applyFill="1" applyBorder="1" applyAlignment="1">
      <alignment horizontal="center" vertical="center" wrapText="1"/>
    </xf>
    <xf numFmtId="0" fontId="8" fillId="3" borderId="122" xfId="0" applyFont="1" applyFill="1" applyBorder="1" applyAlignment="1">
      <alignment horizontal="center" vertical="center" wrapText="1"/>
    </xf>
    <xf numFmtId="0" fontId="8" fillId="3" borderId="101" xfId="0" applyFont="1" applyFill="1" applyBorder="1" applyAlignment="1">
      <alignment vertical="center" wrapText="1"/>
    </xf>
    <xf numFmtId="0" fontId="8" fillId="3" borderId="101" xfId="0" applyFont="1" applyFill="1" applyBorder="1" applyAlignment="1">
      <alignment horizontal="center" vertical="center" wrapText="1"/>
    </xf>
    <xf numFmtId="0" fontId="8" fillId="3" borderId="104" xfId="0" applyFont="1" applyFill="1" applyBorder="1" applyAlignment="1">
      <alignment vertical="center" wrapText="1"/>
    </xf>
    <xf numFmtId="0" fontId="3" fillId="2" borderId="123" xfId="0" applyFont="1" applyFill="1" applyBorder="1" applyAlignment="1">
      <alignment horizontal="center" vertical="center" wrapText="1"/>
    </xf>
    <xf numFmtId="0" fontId="5" fillId="2" borderId="124" xfId="2" applyFont="1" applyFill="1" applyBorder="1" applyAlignment="1">
      <alignment horizontal="center" vertical="center" wrapText="1"/>
    </xf>
    <xf numFmtId="0" fontId="5" fillId="2" borderId="125" xfId="2" applyFont="1" applyFill="1" applyBorder="1" applyAlignment="1">
      <alignment horizontal="center" vertical="center" wrapText="1"/>
    </xf>
    <xf numFmtId="0" fontId="3" fillId="2" borderId="112" xfId="0" applyFont="1" applyFill="1" applyBorder="1" applyAlignment="1">
      <alignment vertical="center" wrapText="1"/>
    </xf>
    <xf numFmtId="0" fontId="3" fillId="2" borderId="113" xfId="0" applyFont="1" applyFill="1" applyBorder="1" applyAlignment="1">
      <alignment vertical="center" wrapText="1"/>
    </xf>
    <xf numFmtId="0" fontId="9" fillId="5" borderId="103" xfId="2" applyFont="1" applyFill="1" applyBorder="1" applyAlignment="1">
      <alignment vertical="center" wrapText="1"/>
    </xf>
    <xf numFmtId="0" fontId="8" fillId="3" borderId="128" xfId="0" applyFont="1" applyFill="1" applyBorder="1" applyAlignment="1">
      <alignment horizontal="center" vertical="center" wrapText="1"/>
    </xf>
    <xf numFmtId="0" fontId="6" fillId="3" borderId="129" xfId="0" applyFont="1" applyFill="1" applyBorder="1" applyAlignment="1">
      <alignment horizontal="left" vertical="top" wrapText="1"/>
    </xf>
    <xf numFmtId="0" fontId="8" fillId="3" borderId="130" xfId="0" applyFont="1" applyFill="1" applyBorder="1" applyAlignment="1">
      <alignment horizontal="center" vertical="center" wrapText="1"/>
    </xf>
    <xf numFmtId="0" fontId="9" fillId="3" borderId="131" xfId="2" applyFont="1" applyFill="1" applyBorder="1" applyAlignment="1">
      <alignment vertical="center" wrapText="1"/>
    </xf>
    <xf numFmtId="0" fontId="8" fillId="3" borderId="132" xfId="0" applyFont="1" applyFill="1" applyBorder="1" applyAlignment="1">
      <alignment horizontal="center" vertical="center" wrapText="1"/>
    </xf>
    <xf numFmtId="0" fontId="8" fillId="0" borderId="95" xfId="0" applyFont="1" applyBorder="1" applyAlignment="1">
      <alignment horizontal="center" vertical="center" wrapText="1"/>
    </xf>
    <xf numFmtId="0" fontId="8" fillId="0" borderId="104" xfId="0" applyFont="1" applyBorder="1" applyAlignment="1">
      <alignment horizontal="center" vertical="top" wrapText="1"/>
    </xf>
    <xf numFmtId="0" fontId="8" fillId="0" borderId="122" xfId="0" applyFont="1" applyBorder="1" applyAlignment="1">
      <alignment vertical="center" wrapText="1"/>
    </xf>
    <xf numFmtId="0" fontId="8" fillId="0" borderId="134" xfId="0" applyFont="1" applyBorder="1" applyAlignment="1">
      <alignment horizontal="center" vertical="center" wrapText="1"/>
    </xf>
    <xf numFmtId="0" fontId="8" fillId="0" borderId="95" xfId="0" applyFont="1" applyBorder="1" applyAlignment="1">
      <alignment wrapText="1"/>
    </xf>
    <xf numFmtId="0" fontId="8" fillId="0" borderId="64" xfId="0" applyFont="1" applyBorder="1" applyAlignment="1">
      <alignment wrapText="1"/>
    </xf>
    <xf numFmtId="0" fontId="10" fillId="3" borderId="63" xfId="0" applyFont="1" applyFill="1" applyBorder="1" applyAlignment="1">
      <alignment vertical="top" wrapText="1"/>
    </xf>
    <xf numFmtId="0" fontId="0" fillId="3" borderId="93" xfId="0" applyFill="1" applyBorder="1"/>
    <xf numFmtId="0" fontId="8" fillId="3" borderId="95" xfId="0" applyFont="1" applyFill="1" applyBorder="1" applyAlignment="1">
      <alignment vertical="center" wrapText="1"/>
    </xf>
    <xf numFmtId="0" fontId="8" fillId="3" borderId="103" xfId="0" applyFont="1" applyFill="1" applyBorder="1" applyAlignment="1">
      <alignment vertical="center" wrapText="1"/>
    </xf>
    <xf numFmtId="0" fontId="8" fillId="0" borderId="24" xfId="0" applyFont="1" applyBorder="1" applyAlignment="1">
      <alignment horizontal="center" vertical="top" wrapText="1"/>
    </xf>
    <xf numFmtId="0" fontId="8" fillId="0" borderId="69" xfId="0" applyFont="1" applyBorder="1" applyAlignment="1">
      <alignment horizontal="center" vertical="center" wrapText="1"/>
    </xf>
    <xf numFmtId="0" fontId="0" fillId="0" borderId="71" xfId="0" applyBorder="1"/>
    <xf numFmtId="0" fontId="0" fillId="0" borderId="80" xfId="0" applyBorder="1"/>
    <xf numFmtId="0" fontId="8" fillId="0" borderId="101" xfId="0" applyFont="1" applyBorder="1" applyAlignment="1">
      <alignment wrapText="1"/>
    </xf>
    <xf numFmtId="0" fontId="8" fillId="0" borderId="133" xfId="0" applyFont="1" applyBorder="1" applyAlignment="1">
      <alignment horizontal="center" vertical="center" wrapText="1"/>
    </xf>
    <xf numFmtId="0" fontId="8" fillId="0" borderId="141" xfId="0" applyFont="1" applyBorder="1" applyAlignment="1">
      <alignment horizontal="center" vertical="top" wrapText="1"/>
    </xf>
    <xf numFmtId="0" fontId="8" fillId="0" borderId="23" xfId="0" applyFont="1" applyBorder="1" applyAlignment="1">
      <alignment horizontal="center" vertical="top" wrapText="1"/>
    </xf>
    <xf numFmtId="0" fontId="8" fillId="0" borderId="146" xfId="0" applyFont="1" applyBorder="1" applyAlignment="1">
      <alignment horizontal="center" vertical="center" wrapText="1"/>
    </xf>
    <xf numFmtId="0" fontId="8" fillId="0" borderId="145" xfId="0" applyFont="1" applyBorder="1" applyAlignment="1">
      <alignment horizontal="center" vertical="center" wrapText="1"/>
    </xf>
    <xf numFmtId="0" fontId="6" fillId="0" borderId="95" xfId="0" applyFont="1" applyBorder="1" applyAlignment="1">
      <alignment horizontal="left" vertical="center" wrapText="1" readingOrder="1"/>
    </xf>
    <xf numFmtId="0" fontId="8" fillId="0" borderId="89" xfId="0" applyFont="1" applyBorder="1" applyAlignment="1">
      <alignment horizontal="center" vertical="center" wrapText="1"/>
    </xf>
    <xf numFmtId="0" fontId="2" fillId="3" borderId="91" xfId="0" applyFont="1" applyFill="1" applyBorder="1" applyAlignment="1">
      <alignment horizontal="center" vertical="center" wrapText="1"/>
    </xf>
    <xf numFmtId="0" fontId="8" fillId="0" borderId="103" xfId="0" applyFont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8" fillId="0" borderId="83" xfId="0" applyFont="1" applyBorder="1" applyAlignment="1">
      <alignment horizontal="center" vertical="center" wrapText="1"/>
    </xf>
    <xf numFmtId="0" fontId="9" fillId="3" borderId="63" xfId="0" applyFont="1" applyFill="1" applyBorder="1" applyAlignment="1">
      <alignment vertical="top" wrapText="1"/>
    </xf>
    <xf numFmtId="0" fontId="10" fillId="3" borderId="0" xfId="0" applyFont="1" applyFill="1" applyAlignment="1">
      <alignment vertical="top" wrapText="1"/>
    </xf>
    <xf numFmtId="0" fontId="9" fillId="3" borderId="148" xfId="0" applyFont="1" applyFill="1" applyBorder="1" applyAlignment="1">
      <alignment horizontal="left" vertical="top" wrapText="1"/>
    </xf>
    <xf numFmtId="0" fontId="8" fillId="0" borderId="63" xfId="0" applyFont="1" applyBorder="1" applyAlignment="1">
      <alignment vertical="center" wrapText="1"/>
    </xf>
    <xf numFmtId="0" fontId="8" fillId="0" borderId="149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top" wrapText="1"/>
    </xf>
    <xf numFmtId="0" fontId="8" fillId="0" borderId="69" xfId="0" applyFont="1" applyBorder="1" applyAlignment="1">
      <alignment horizontal="center" vertical="top" wrapText="1"/>
    </xf>
    <xf numFmtId="0" fontId="8" fillId="0" borderId="71" xfId="0" applyFont="1" applyBorder="1" applyAlignment="1">
      <alignment horizontal="center" vertical="center" wrapText="1"/>
    </xf>
    <xf numFmtId="0" fontId="8" fillId="0" borderId="70" xfId="0" applyFont="1" applyBorder="1" applyAlignment="1">
      <alignment vertical="center" wrapText="1"/>
    </xf>
    <xf numFmtId="0" fontId="8" fillId="0" borderId="22" xfId="0" applyFont="1" applyBorder="1" applyAlignment="1">
      <alignment horizontal="center" wrapText="1"/>
    </xf>
    <xf numFmtId="0" fontId="7" fillId="3" borderId="47" xfId="2" applyFont="1" applyFill="1" applyBorder="1" applyAlignment="1">
      <alignment vertical="center" wrapText="1"/>
    </xf>
    <xf numFmtId="0" fontId="7" fillId="3" borderId="57" xfId="2" applyFont="1" applyFill="1" applyBorder="1" applyAlignment="1">
      <alignment vertical="center" wrapText="1"/>
    </xf>
    <xf numFmtId="0" fontId="6" fillId="3" borderId="95" xfId="2" applyFont="1" applyFill="1" applyBorder="1" applyAlignment="1">
      <alignment horizontal="left" vertical="center" wrapText="1"/>
    </xf>
    <xf numFmtId="0" fontId="8" fillId="0" borderId="110" xfId="0" applyFont="1" applyBorder="1" applyAlignment="1">
      <alignment horizontal="center" vertical="center" wrapText="1"/>
    </xf>
    <xf numFmtId="0" fontId="6" fillId="3" borderId="31" xfId="2" applyFont="1" applyFill="1" applyBorder="1" applyAlignment="1">
      <alignment horizontal="center" vertical="center" wrapText="1"/>
    </xf>
    <xf numFmtId="0" fontId="8" fillId="0" borderId="152" xfId="0" applyFont="1" applyBorder="1" applyAlignment="1">
      <alignment horizontal="center" vertical="center" wrapText="1"/>
    </xf>
    <xf numFmtId="0" fontId="8" fillId="0" borderId="99" xfId="0" applyFont="1" applyBorder="1" applyAlignment="1">
      <alignment horizontal="center" vertical="center" wrapText="1"/>
    </xf>
    <xf numFmtId="0" fontId="8" fillId="0" borderId="100" xfId="0" applyFont="1" applyBorder="1" applyAlignment="1">
      <alignment vertical="center" wrapText="1"/>
    </xf>
    <xf numFmtId="0" fontId="8" fillId="0" borderId="101" xfId="0" applyFont="1" applyBorder="1" applyAlignment="1">
      <alignment vertical="center" wrapText="1"/>
    </xf>
    <xf numFmtId="0" fontId="8" fillId="0" borderId="140" xfId="0" applyFont="1" applyBorder="1" applyAlignment="1">
      <alignment vertical="center" wrapText="1"/>
    </xf>
    <xf numFmtId="0" fontId="5" fillId="0" borderId="95" xfId="0" applyFont="1" applyBorder="1" applyAlignment="1">
      <alignment horizontal="left" vertical="top" wrapText="1"/>
    </xf>
    <xf numFmtId="0" fontId="8" fillId="0" borderId="153" xfId="0" applyFont="1" applyBorder="1" applyAlignment="1">
      <alignment horizontal="center" vertical="center" wrapText="1"/>
    </xf>
    <xf numFmtId="0" fontId="8" fillId="0" borderId="122" xfId="0" applyFont="1" applyBorder="1" applyAlignment="1">
      <alignment horizontal="center" vertical="center" wrapText="1"/>
    </xf>
    <xf numFmtId="0" fontId="8" fillId="0" borderId="103" xfId="0" applyFont="1" applyBorder="1" applyAlignment="1">
      <alignment vertical="center" wrapText="1"/>
    </xf>
    <xf numFmtId="0" fontId="8" fillId="0" borderId="141" xfId="0" applyFont="1" applyBorder="1" applyAlignment="1">
      <alignment vertical="center" wrapText="1"/>
    </xf>
    <xf numFmtId="0" fontId="6" fillId="0" borderId="155" xfId="0" applyFont="1" applyBorder="1" applyAlignment="1">
      <alignment horizontal="left" vertical="top" wrapText="1"/>
    </xf>
    <xf numFmtId="0" fontId="10" fillId="0" borderId="128" xfId="0" applyFont="1" applyBorder="1" applyAlignment="1">
      <alignment horizontal="left" vertical="top" wrapText="1"/>
    </xf>
    <xf numFmtId="0" fontId="8" fillId="0" borderId="128" xfId="0" applyFont="1" applyBorder="1" applyAlignment="1">
      <alignment horizontal="center" vertical="center" wrapText="1"/>
    </xf>
    <xf numFmtId="0" fontId="11" fillId="0" borderId="128" xfId="0" applyFont="1" applyBorder="1" applyAlignment="1">
      <alignment horizontal="left" vertical="top" wrapText="1"/>
    </xf>
    <xf numFmtId="0" fontId="10" fillId="0" borderId="128" xfId="0" applyFont="1" applyBorder="1" applyAlignment="1">
      <alignment horizontal="left" vertical="center" wrapText="1"/>
    </xf>
    <xf numFmtId="0" fontId="9" fillId="3" borderId="159" xfId="2" applyFont="1" applyFill="1" applyBorder="1" applyAlignment="1">
      <alignment vertical="top" wrapText="1"/>
    </xf>
    <xf numFmtId="0" fontId="11" fillId="3" borderId="63" xfId="0" applyFont="1" applyFill="1" applyBorder="1" applyAlignment="1">
      <alignment horizontal="left" vertical="top" wrapText="1"/>
    </xf>
    <xf numFmtId="0" fontId="8" fillId="0" borderId="161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88" xfId="0" applyFont="1" applyBorder="1" applyAlignment="1">
      <alignment horizontal="center" vertical="center" wrapText="1"/>
    </xf>
    <xf numFmtId="0" fontId="8" fillId="0" borderId="100" xfId="0" applyFont="1" applyBorder="1" applyAlignment="1">
      <alignment horizontal="center" vertical="center" wrapText="1"/>
    </xf>
    <xf numFmtId="0" fontId="8" fillId="0" borderId="162" xfId="0" applyFont="1" applyBorder="1" applyAlignment="1">
      <alignment horizontal="center" vertical="center" wrapText="1"/>
    </xf>
    <xf numFmtId="0" fontId="8" fillId="0" borderId="86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/>
    </xf>
    <xf numFmtId="0" fontId="8" fillId="0" borderId="106" xfId="0" applyFont="1" applyBorder="1" applyAlignment="1">
      <alignment horizontal="center" vertical="center" wrapText="1"/>
    </xf>
    <xf numFmtId="0" fontId="8" fillId="0" borderId="163" xfId="0" applyFont="1" applyBorder="1" applyAlignment="1">
      <alignment horizontal="center" vertical="center" wrapText="1"/>
    </xf>
    <xf numFmtId="0" fontId="8" fillId="0" borderId="164" xfId="0" applyFont="1" applyBorder="1" applyAlignment="1">
      <alignment horizontal="center" vertical="center" wrapText="1"/>
    </xf>
    <xf numFmtId="0" fontId="5" fillId="0" borderId="165" xfId="0" applyFont="1" applyBorder="1" applyAlignment="1">
      <alignment horizontal="left" vertical="top" wrapText="1"/>
    </xf>
    <xf numFmtId="0" fontId="9" fillId="0" borderId="68" xfId="3" applyFont="1" applyBorder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/>
    </xf>
    <xf numFmtId="0" fontId="20" fillId="0" borderId="0" xfId="0" applyFont="1"/>
    <xf numFmtId="3" fontId="8" fillId="0" borderId="16" xfId="0" applyNumberFormat="1" applyFont="1" applyBorder="1" applyAlignment="1">
      <alignment horizontal="center" vertical="center" wrapText="1"/>
    </xf>
    <xf numFmtId="3" fontId="8" fillId="0" borderId="24" xfId="0" applyNumberFormat="1" applyFont="1" applyBorder="1" applyAlignment="1">
      <alignment horizontal="center" vertical="center" wrapText="1"/>
    </xf>
    <xf numFmtId="3" fontId="8" fillId="0" borderId="39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0" fontId="8" fillId="0" borderId="15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3" borderId="8" xfId="2" applyFont="1" applyFill="1" applyBorder="1" applyAlignment="1">
      <alignment horizontal="left" vertical="center" wrapText="1"/>
    </xf>
    <xf numFmtId="0" fontId="5" fillId="5" borderId="7" xfId="2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9" xfId="0" applyFont="1" applyBorder="1" applyAlignment="1">
      <alignment horizontal="center" vertical="center" wrapText="1"/>
    </xf>
    <xf numFmtId="0" fontId="13" fillId="5" borderId="49" xfId="0" applyFont="1" applyFill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3" fillId="2" borderId="168" xfId="0" applyFont="1" applyFill="1" applyBorder="1" applyAlignment="1">
      <alignment horizontal="center" vertical="center" wrapText="1"/>
    </xf>
    <xf numFmtId="3" fontId="8" fillId="0" borderId="169" xfId="0" applyNumberFormat="1" applyFont="1" applyBorder="1" applyAlignment="1">
      <alignment horizontal="center" vertical="center" wrapText="1"/>
    </xf>
    <xf numFmtId="165" fontId="8" fillId="0" borderId="16" xfId="0" applyNumberFormat="1" applyFont="1" applyBorder="1" applyAlignment="1">
      <alignment horizontal="center" vertical="center" wrapText="1"/>
    </xf>
    <xf numFmtId="0" fontId="7" fillId="3" borderId="50" xfId="2" applyFont="1" applyFill="1" applyBorder="1" applyAlignment="1">
      <alignment horizontal="center" vertical="center" wrapText="1"/>
    </xf>
    <xf numFmtId="0" fontId="7" fillId="3" borderId="51" xfId="2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23" xfId="0" applyFont="1" applyFill="1" applyBorder="1" applyAlignment="1">
      <alignment horizontal="center" vertical="center" wrapText="1"/>
    </xf>
    <xf numFmtId="3" fontId="8" fillId="0" borderId="16" xfId="0" applyNumberFormat="1" applyFont="1" applyBorder="1" applyAlignment="1">
      <alignment horizontal="center" vertical="center" wrapText="1"/>
    </xf>
    <xf numFmtId="3" fontId="8" fillId="0" borderId="24" xfId="0" applyNumberFormat="1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horizontal="center" vertical="center"/>
    </xf>
    <xf numFmtId="0" fontId="12" fillId="3" borderId="32" xfId="0" applyFont="1" applyFill="1" applyBorder="1" applyAlignment="1">
      <alignment horizontal="center" vertical="center"/>
    </xf>
    <xf numFmtId="0" fontId="8" fillId="0" borderId="86" xfId="0" applyFont="1" applyBorder="1" applyAlignment="1">
      <alignment horizontal="center" vertical="center" wrapText="1"/>
    </xf>
    <xf numFmtId="0" fontId="8" fillId="0" borderId="91" xfId="0" applyFont="1" applyBorder="1" applyAlignment="1">
      <alignment horizontal="center" vertical="center" wrapText="1"/>
    </xf>
    <xf numFmtId="0" fontId="6" fillId="3" borderId="8" xfId="2" applyFont="1" applyFill="1" applyBorder="1" applyAlignment="1">
      <alignment horizontal="center" vertical="center" wrapText="1"/>
    </xf>
    <xf numFmtId="0" fontId="6" fillId="3" borderId="10" xfId="2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64" fontId="8" fillId="0" borderId="16" xfId="0" applyNumberFormat="1" applyFont="1" applyBorder="1" applyAlignment="1">
      <alignment horizontal="center" vertical="center" wrapText="1"/>
    </xf>
    <xf numFmtId="164" fontId="8" fillId="0" borderId="28" xfId="0" applyNumberFormat="1" applyFont="1" applyBorder="1" applyAlignment="1">
      <alignment horizontal="center" vertical="center" wrapText="1"/>
    </xf>
    <xf numFmtId="164" fontId="8" fillId="0" borderId="30" xfId="0" applyNumberFormat="1" applyFont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28" xfId="0" applyFont="1" applyFill="1" applyBorder="1" applyAlignment="1">
      <alignment horizontal="center" vertical="center" wrapText="1"/>
    </xf>
    <xf numFmtId="0" fontId="8" fillId="3" borderId="30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8" fillId="0" borderId="95" xfId="0" applyFont="1" applyBorder="1" applyAlignment="1">
      <alignment horizontal="center" vertical="center" wrapText="1"/>
    </xf>
    <xf numFmtId="0" fontId="8" fillId="0" borderId="110" xfId="0" applyFont="1" applyBorder="1" applyAlignment="1">
      <alignment horizontal="center" vertical="center" wrapText="1"/>
    </xf>
    <xf numFmtId="0" fontId="8" fillId="0" borderId="101" xfId="0" applyFont="1" applyBorder="1" applyAlignment="1">
      <alignment horizontal="center" vertical="center" wrapText="1"/>
    </xf>
    <xf numFmtId="0" fontId="8" fillId="0" borderId="150" xfId="0" applyFont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0" fontId="13" fillId="3" borderId="31" xfId="0" applyFont="1" applyFill="1" applyBorder="1" applyAlignment="1">
      <alignment horizontal="center" vertical="center" wrapText="1"/>
    </xf>
    <xf numFmtId="0" fontId="13" fillId="3" borderId="103" xfId="0" applyFont="1" applyFill="1" applyBorder="1" applyAlignment="1">
      <alignment horizontal="center" vertical="center" wrapText="1"/>
    </xf>
    <xf numFmtId="49" fontId="8" fillId="0" borderId="100" xfId="1" applyNumberFormat="1" applyFont="1" applyBorder="1" applyAlignment="1">
      <alignment horizontal="center" vertical="center" wrapText="1"/>
    </xf>
    <xf numFmtId="49" fontId="8" fillId="0" borderId="101" xfId="1" applyNumberFormat="1" applyFont="1" applyBorder="1" applyAlignment="1">
      <alignment horizontal="center" vertical="center" wrapText="1"/>
    </xf>
    <xf numFmtId="49" fontId="8" fillId="0" borderId="104" xfId="1" applyNumberFormat="1" applyFont="1" applyBorder="1" applyAlignment="1">
      <alignment horizontal="center" vertical="center" wrapText="1"/>
    </xf>
    <xf numFmtId="3" fontId="8" fillId="0" borderId="22" xfId="1" applyNumberFormat="1" applyFont="1" applyBorder="1" applyAlignment="1">
      <alignment horizontal="center" vertical="center" wrapText="1"/>
    </xf>
    <xf numFmtId="3" fontId="8" fillId="0" borderId="28" xfId="1" applyNumberFormat="1" applyFont="1" applyBorder="1" applyAlignment="1">
      <alignment horizontal="center" vertical="center" wrapText="1"/>
    </xf>
    <xf numFmtId="3" fontId="8" fillId="0" borderId="105" xfId="1" applyNumberFormat="1" applyFont="1" applyBorder="1" applyAlignment="1">
      <alignment horizontal="center" vertical="center" wrapText="1"/>
    </xf>
    <xf numFmtId="0" fontId="13" fillId="3" borderId="29" xfId="0" applyFont="1" applyFill="1" applyBorder="1" applyAlignment="1">
      <alignment horizontal="center" vertical="center" wrapText="1"/>
    </xf>
    <xf numFmtId="0" fontId="17" fillId="0" borderId="51" xfId="0" applyFont="1" applyBorder="1" applyAlignment="1">
      <alignment horizontal="center"/>
    </xf>
    <xf numFmtId="0" fontId="8" fillId="3" borderId="24" xfId="0" applyFont="1" applyFill="1" applyBorder="1" applyAlignment="1">
      <alignment horizontal="center" vertical="center" wrapText="1"/>
    </xf>
    <xf numFmtId="0" fontId="10" fillId="0" borderId="14" xfId="3" applyFont="1" applyBorder="1" applyAlignment="1">
      <alignment horizontal="center" vertical="center" wrapText="1"/>
    </xf>
    <xf numFmtId="0" fontId="10" fillId="0" borderId="31" xfId="3" applyFont="1" applyBorder="1" applyAlignment="1">
      <alignment horizontal="center" vertical="center" wrapText="1"/>
    </xf>
    <xf numFmtId="0" fontId="10" fillId="0" borderId="29" xfId="3" applyFont="1" applyBorder="1" applyAlignment="1">
      <alignment horizontal="center" vertical="center" wrapText="1"/>
    </xf>
    <xf numFmtId="0" fontId="15" fillId="0" borderId="16" xfId="3" applyFont="1" applyBorder="1" applyAlignment="1">
      <alignment horizontal="center" vertical="center" wrapText="1"/>
    </xf>
    <xf numFmtId="0" fontId="15" fillId="0" borderId="28" xfId="3" applyFont="1" applyBorder="1" applyAlignment="1">
      <alignment horizontal="center" vertical="center" wrapText="1"/>
    </xf>
    <xf numFmtId="0" fontId="15" fillId="0" borderId="30" xfId="3" applyFont="1" applyBorder="1" applyAlignment="1">
      <alignment horizontal="center" vertical="center" wrapText="1"/>
    </xf>
    <xf numFmtId="0" fontId="8" fillId="0" borderId="87" xfId="0" applyFont="1" applyBorder="1" applyAlignment="1">
      <alignment horizontal="center" vertical="center" wrapText="1"/>
    </xf>
    <xf numFmtId="0" fontId="6" fillId="3" borderId="166" xfId="2" applyFont="1" applyFill="1" applyBorder="1" applyAlignment="1">
      <alignment horizontal="center" vertical="center" wrapText="1"/>
    </xf>
    <xf numFmtId="0" fontId="3" fillId="2" borderId="167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7" fillId="3" borderId="15" xfId="2" applyFont="1" applyFill="1" applyBorder="1" applyAlignment="1">
      <alignment horizontal="center" vertical="center" wrapText="1"/>
    </xf>
    <xf numFmtId="0" fontId="7" fillId="3" borderId="62" xfId="2" applyFont="1" applyFill="1" applyBorder="1" applyAlignment="1">
      <alignment horizontal="center" vertical="center" wrapText="1"/>
    </xf>
    <xf numFmtId="49" fontId="5" fillId="3" borderId="17" xfId="2" applyNumberFormat="1" applyFont="1" applyFill="1" applyBorder="1" applyAlignment="1">
      <alignment horizontal="center" vertical="center" wrapText="1"/>
    </xf>
    <xf numFmtId="49" fontId="5" fillId="3" borderId="19" xfId="2" applyNumberFormat="1" applyFont="1" applyFill="1" applyBorder="1" applyAlignment="1">
      <alignment horizontal="center" vertical="center" wrapText="1"/>
    </xf>
    <xf numFmtId="49" fontId="5" fillId="3" borderId="32" xfId="2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3" fontId="8" fillId="0" borderId="28" xfId="0" applyNumberFormat="1" applyFont="1" applyBorder="1" applyAlignment="1">
      <alignment horizontal="center" vertical="center" wrapText="1"/>
    </xf>
    <xf numFmtId="3" fontId="8" fillId="0" borderId="30" xfId="0" applyNumberFormat="1" applyFont="1" applyBorder="1" applyAlignment="1">
      <alignment horizontal="center" vertical="center" wrapText="1"/>
    </xf>
    <xf numFmtId="0" fontId="8" fillId="0" borderId="106" xfId="0" applyFont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center" vertical="center" wrapText="1"/>
    </xf>
    <xf numFmtId="3" fontId="8" fillId="0" borderId="39" xfId="0" applyNumberFormat="1" applyFont="1" applyBorder="1" applyAlignment="1">
      <alignment horizontal="center" vertical="center" wrapText="1"/>
    </xf>
    <xf numFmtId="3" fontId="8" fillId="0" borderId="40" xfId="0" applyNumberFormat="1" applyFont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3" fontId="8" fillId="0" borderId="18" xfId="0" applyNumberFormat="1" applyFont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horizontal="center" vertical="center" wrapText="1"/>
    </xf>
    <xf numFmtId="0" fontId="12" fillId="3" borderId="32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3" borderId="27" xfId="0" applyFont="1" applyFill="1" applyBorder="1" applyAlignment="1">
      <alignment horizontal="center" vertical="center"/>
    </xf>
    <xf numFmtId="0" fontId="12" fillId="3" borderId="55" xfId="0" applyFont="1" applyFill="1" applyBorder="1" applyAlignment="1">
      <alignment horizontal="center" vertical="center"/>
    </xf>
    <xf numFmtId="0" fontId="8" fillId="0" borderId="46" xfId="0" applyFont="1" applyBorder="1" applyAlignment="1">
      <alignment horizontal="center" vertical="center" wrapText="1"/>
    </xf>
    <xf numFmtId="0" fontId="8" fillId="0" borderId="58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6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12" fillId="3" borderId="94" xfId="0" applyFont="1" applyFill="1" applyBorder="1" applyAlignment="1">
      <alignment horizontal="center" vertical="center"/>
    </xf>
    <xf numFmtId="0" fontId="12" fillId="3" borderId="98" xfId="0" applyFont="1" applyFill="1" applyBorder="1" applyAlignment="1">
      <alignment horizontal="center" vertical="center"/>
    </xf>
    <xf numFmtId="0" fontId="12" fillId="3" borderId="102" xfId="0" applyFont="1" applyFill="1" applyBorder="1" applyAlignment="1">
      <alignment horizontal="center" vertical="center"/>
    </xf>
    <xf numFmtId="0" fontId="6" fillId="3" borderId="50" xfId="2" applyFont="1" applyFill="1" applyBorder="1" applyAlignment="1">
      <alignment horizontal="center" vertical="center" wrapText="1"/>
    </xf>
    <xf numFmtId="0" fontId="6" fillId="3" borderId="52" xfId="2" applyFont="1" applyFill="1" applyBorder="1" applyAlignment="1">
      <alignment horizontal="center" vertical="center" wrapText="1"/>
    </xf>
    <xf numFmtId="0" fontId="3" fillId="2" borderId="50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5" fillId="3" borderId="8" xfId="2" applyFont="1" applyFill="1" applyBorder="1" applyAlignment="1">
      <alignment horizontal="center" vertical="center" wrapText="1"/>
    </xf>
    <xf numFmtId="0" fontId="5" fillId="3" borderId="10" xfId="2" applyFont="1" applyFill="1" applyBorder="1" applyAlignment="1">
      <alignment horizontal="center" vertical="center" wrapText="1"/>
    </xf>
    <xf numFmtId="0" fontId="12" fillId="3" borderId="44" xfId="0" applyFont="1" applyFill="1" applyBorder="1" applyAlignment="1">
      <alignment horizontal="center" vertical="center"/>
    </xf>
    <xf numFmtId="0" fontId="8" fillId="3" borderId="95" xfId="0" applyFont="1" applyFill="1" applyBorder="1" applyAlignment="1">
      <alignment horizontal="center" vertical="center" wrapText="1"/>
    </xf>
    <xf numFmtId="0" fontId="8" fillId="3" borderId="31" xfId="0" applyFont="1" applyFill="1" applyBorder="1" applyAlignment="1">
      <alignment horizontal="center" vertical="center" wrapText="1"/>
    </xf>
    <xf numFmtId="0" fontId="8" fillId="3" borderId="110" xfId="0" applyFont="1" applyFill="1" applyBorder="1" applyAlignment="1">
      <alignment horizontal="center" vertical="center" wrapText="1"/>
    </xf>
    <xf numFmtId="0" fontId="8" fillId="3" borderId="101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164" fontId="7" fillId="3" borderId="21" xfId="0" applyNumberFormat="1" applyFont="1" applyFill="1" applyBorder="1" applyAlignment="1">
      <alignment horizontal="center" vertical="center" wrapText="1"/>
    </xf>
    <xf numFmtId="164" fontId="7" fillId="3" borderId="31" xfId="0" applyNumberFormat="1" applyFont="1" applyFill="1" applyBorder="1" applyAlignment="1">
      <alignment horizontal="center" vertical="center" wrapText="1"/>
    </xf>
    <xf numFmtId="164" fontId="7" fillId="3" borderId="29" xfId="0" applyNumberFormat="1" applyFont="1" applyFill="1" applyBorder="1" applyAlignment="1">
      <alignment horizontal="center" vertical="center" wrapText="1"/>
    </xf>
    <xf numFmtId="0" fontId="18" fillId="0" borderId="50" xfId="2" applyFont="1" applyBorder="1" applyAlignment="1">
      <alignment horizontal="center" vertical="top" wrapText="1"/>
    </xf>
    <xf numFmtId="0" fontId="18" fillId="0" borderId="52" xfId="2" applyFont="1" applyBorder="1" applyAlignment="1">
      <alignment horizontal="center" vertical="top" wrapText="1"/>
    </xf>
    <xf numFmtId="0" fontId="7" fillId="0" borderId="21" xfId="0" applyFont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29" xfId="0" applyFont="1" applyBorder="1" applyAlignment="1">
      <alignment horizontal="center" vertical="top" wrapText="1"/>
    </xf>
    <xf numFmtId="3" fontId="8" fillId="3" borderId="16" xfId="0" applyNumberFormat="1" applyFont="1" applyFill="1" applyBorder="1" applyAlignment="1">
      <alignment horizontal="center" vertical="center" wrapText="1"/>
    </xf>
    <xf numFmtId="3" fontId="8" fillId="3" borderId="22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32" xfId="0" applyNumberFormat="1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7" fillId="3" borderId="31" xfId="0" applyNumberFormat="1" applyFont="1" applyFill="1" applyBorder="1" applyAlignment="1">
      <alignment horizontal="center" vertical="center" wrapText="1"/>
    </xf>
    <xf numFmtId="49" fontId="7" fillId="3" borderId="29" xfId="0" applyNumberFormat="1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12" fillId="0" borderId="82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55" xfId="0" applyFont="1" applyBorder="1" applyAlignment="1">
      <alignment horizontal="center" vertical="center"/>
    </xf>
    <xf numFmtId="0" fontId="12" fillId="0" borderId="44" xfId="0" applyFont="1" applyBorder="1" applyAlignment="1">
      <alignment horizontal="center" vertical="center"/>
    </xf>
    <xf numFmtId="0" fontId="6" fillId="0" borderId="50" xfId="2" applyFont="1" applyBorder="1" applyAlignment="1">
      <alignment horizontal="center" vertical="center" wrapText="1"/>
    </xf>
    <xf numFmtId="0" fontId="6" fillId="0" borderId="52" xfId="2" applyFont="1" applyBorder="1" applyAlignment="1">
      <alignment horizontal="center" vertical="center" wrapText="1"/>
    </xf>
    <xf numFmtId="0" fontId="6" fillId="3" borderId="8" xfId="2" applyFont="1" applyFill="1" applyBorder="1" applyAlignment="1">
      <alignment horizontal="center" vertical="center"/>
    </xf>
    <xf numFmtId="0" fontId="6" fillId="3" borderId="10" xfId="2" applyFont="1" applyFill="1" applyBorder="1" applyAlignment="1">
      <alignment horizontal="center" vertical="center"/>
    </xf>
    <xf numFmtId="49" fontId="6" fillId="3" borderId="36" xfId="2" applyNumberFormat="1" applyFont="1" applyFill="1" applyBorder="1" applyAlignment="1">
      <alignment horizontal="center" vertical="center" wrapText="1"/>
    </xf>
    <xf numFmtId="49" fontId="6" fillId="3" borderId="37" xfId="2" applyNumberFormat="1" applyFont="1" applyFill="1" applyBorder="1" applyAlignment="1">
      <alignment horizontal="center" vertical="center" wrapText="1"/>
    </xf>
    <xf numFmtId="49" fontId="6" fillId="3" borderId="6" xfId="2" applyNumberFormat="1" applyFont="1" applyFill="1" applyBorder="1" applyAlignment="1">
      <alignment horizontal="center" vertical="center" wrapText="1"/>
    </xf>
    <xf numFmtId="49" fontId="6" fillId="3" borderId="19" xfId="2" applyNumberFormat="1" applyFont="1" applyFill="1" applyBorder="1" applyAlignment="1">
      <alignment horizontal="center" vertical="center" wrapText="1"/>
    </xf>
    <xf numFmtId="49" fontId="6" fillId="3" borderId="32" xfId="2" applyNumberFormat="1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center" vertical="center" wrapText="1"/>
    </xf>
    <xf numFmtId="49" fontId="5" fillId="5" borderId="19" xfId="2" applyNumberFormat="1" applyFont="1" applyFill="1" applyBorder="1" applyAlignment="1">
      <alignment horizontal="center" vertical="center" wrapText="1"/>
    </xf>
    <xf numFmtId="49" fontId="5" fillId="5" borderId="32" xfId="2" applyNumberFormat="1" applyFont="1" applyFill="1" applyBorder="1" applyAlignment="1">
      <alignment horizontal="center" vertical="center" wrapText="1"/>
    </xf>
    <xf numFmtId="3" fontId="8" fillId="0" borderId="22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8" fillId="3" borderId="39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12" fillId="5" borderId="17" xfId="0" applyFont="1" applyFill="1" applyBorder="1" applyAlignment="1">
      <alignment horizontal="center" vertical="center"/>
    </xf>
    <xf numFmtId="0" fontId="12" fillId="5" borderId="19" xfId="0" applyFont="1" applyFill="1" applyBorder="1" applyAlignment="1">
      <alignment horizontal="center" vertical="center"/>
    </xf>
    <xf numFmtId="0" fontId="12" fillId="5" borderId="32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 wrapText="1"/>
    </xf>
    <xf numFmtId="0" fontId="8" fillId="5" borderId="31" xfId="0" applyFont="1" applyFill="1" applyBorder="1" applyAlignment="1">
      <alignment horizontal="center" vertical="center" wrapText="1"/>
    </xf>
    <xf numFmtId="0" fontId="8" fillId="5" borderId="29" xfId="0" applyFont="1" applyFill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center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8" fillId="5" borderId="30" xfId="0" applyFont="1" applyFill="1" applyBorder="1" applyAlignment="1">
      <alignment horizontal="center" vertical="center" wrapText="1"/>
    </xf>
    <xf numFmtId="0" fontId="12" fillId="3" borderId="94" xfId="0" applyFont="1" applyFill="1" applyBorder="1" applyAlignment="1">
      <alignment horizontal="center" vertical="center" wrapText="1"/>
    </xf>
    <xf numFmtId="0" fontId="12" fillId="3" borderId="98" xfId="0" applyFont="1" applyFill="1" applyBorder="1" applyAlignment="1">
      <alignment horizontal="center" vertical="center" wrapText="1"/>
    </xf>
    <xf numFmtId="0" fontId="12" fillId="3" borderId="102" xfId="0" applyFont="1" applyFill="1" applyBorder="1" applyAlignment="1">
      <alignment horizontal="center" vertical="center" wrapText="1"/>
    </xf>
    <xf numFmtId="0" fontId="8" fillId="0" borderId="103" xfId="0" applyFont="1" applyBorder="1" applyAlignment="1">
      <alignment horizontal="center" vertical="center" wrapText="1"/>
    </xf>
    <xf numFmtId="0" fontId="8" fillId="0" borderId="100" xfId="0" applyFont="1" applyBorder="1" applyAlignment="1">
      <alignment horizontal="center" vertical="center" wrapText="1"/>
    </xf>
    <xf numFmtId="0" fontId="8" fillId="0" borderId="104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3" fontId="8" fillId="3" borderId="24" xfId="0" applyNumberFormat="1" applyFont="1" applyFill="1" applyBorder="1" applyAlignment="1">
      <alignment horizontal="center" vertical="center" wrapText="1"/>
    </xf>
    <xf numFmtId="3" fontId="15" fillId="0" borderId="22" xfId="0" applyNumberFormat="1" applyFont="1" applyBorder="1" applyAlignment="1">
      <alignment horizontal="center" vertical="center" wrapText="1"/>
    </xf>
    <xf numFmtId="3" fontId="15" fillId="0" borderId="28" xfId="0" applyNumberFormat="1" applyFont="1" applyBorder="1" applyAlignment="1">
      <alignment horizontal="center" vertical="center" wrapText="1"/>
    </xf>
    <xf numFmtId="3" fontId="15" fillId="0" borderId="30" xfId="0" applyNumberFormat="1" applyFont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/>
    </xf>
    <xf numFmtId="0" fontId="12" fillId="4" borderId="19" xfId="0" applyFont="1" applyFill="1" applyBorder="1" applyAlignment="1">
      <alignment horizontal="center" vertical="center"/>
    </xf>
    <xf numFmtId="0" fontId="12" fillId="4" borderId="32" xfId="0" applyFont="1" applyFill="1" applyBorder="1" applyAlignment="1">
      <alignment horizontal="center" vertical="center"/>
    </xf>
    <xf numFmtId="0" fontId="6" fillId="3" borderId="9" xfId="2" applyFont="1" applyFill="1" applyBorder="1" applyAlignment="1">
      <alignment horizontal="center" vertical="center" wrapText="1"/>
    </xf>
    <xf numFmtId="0" fontId="12" fillId="0" borderId="94" xfId="0" applyFont="1" applyBorder="1" applyAlignment="1">
      <alignment horizontal="center" vertical="center"/>
    </xf>
    <xf numFmtId="0" fontId="12" fillId="0" borderId="98" xfId="0" applyFont="1" applyBorder="1" applyAlignment="1">
      <alignment horizontal="center" vertical="center"/>
    </xf>
    <xf numFmtId="0" fontId="12" fillId="0" borderId="102" xfId="0" applyFont="1" applyBorder="1" applyAlignment="1">
      <alignment horizontal="center" vertical="center"/>
    </xf>
    <xf numFmtId="164" fontId="8" fillId="0" borderId="22" xfId="0" applyNumberFormat="1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0" fontId="12" fillId="0" borderId="78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 wrapText="1"/>
    </xf>
    <xf numFmtId="0" fontId="8" fillId="0" borderId="61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3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49" fontId="5" fillId="3" borderId="1" xfId="2" applyNumberFormat="1" applyFont="1" applyFill="1" applyBorder="1" applyAlignment="1">
      <alignment horizontal="center" vertical="center" wrapText="1"/>
    </xf>
    <xf numFmtId="49" fontId="5" fillId="3" borderId="27" xfId="2" applyNumberFormat="1" applyFont="1" applyFill="1" applyBorder="1" applyAlignment="1">
      <alignment horizontal="center" vertical="center" wrapText="1"/>
    </xf>
    <xf numFmtId="49" fontId="5" fillId="3" borderId="55" xfId="2" applyNumberFormat="1" applyFont="1" applyFill="1" applyBorder="1" applyAlignment="1">
      <alignment horizontal="center" vertical="center" wrapText="1"/>
    </xf>
    <xf numFmtId="0" fontId="8" fillId="3" borderId="79" xfId="0" applyFont="1" applyFill="1" applyBorder="1" applyAlignment="1">
      <alignment horizontal="center" vertical="top" wrapText="1"/>
    </xf>
    <xf numFmtId="0" fontId="8" fillId="3" borderId="24" xfId="0" applyFont="1" applyFill="1" applyBorder="1" applyAlignment="1">
      <alignment horizontal="center" vertical="top" wrapText="1"/>
    </xf>
    <xf numFmtId="0" fontId="3" fillId="4" borderId="17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4" borderId="32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2" fillId="4" borderId="27" xfId="0" applyFont="1" applyFill="1" applyBorder="1" applyAlignment="1">
      <alignment horizontal="center" vertical="center"/>
    </xf>
    <xf numFmtId="0" fontId="12" fillId="4" borderId="55" xfId="0" applyFont="1" applyFill="1" applyBorder="1" applyAlignment="1">
      <alignment horizontal="center" vertical="center"/>
    </xf>
    <xf numFmtId="0" fontId="8" fillId="0" borderId="77" xfId="0" applyFont="1" applyBorder="1" applyAlignment="1">
      <alignment horizontal="center" vertical="top" wrapText="1"/>
    </xf>
    <xf numFmtId="0" fontId="8" fillId="0" borderId="39" xfId="0" applyFont="1" applyBorder="1" applyAlignment="1">
      <alignment horizontal="center" vertical="top" wrapText="1"/>
    </xf>
    <xf numFmtId="0" fontId="8" fillId="0" borderId="40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/>
    </xf>
    <xf numFmtId="0" fontId="12" fillId="4" borderId="44" xfId="0" applyFont="1" applyFill="1" applyBorder="1" applyAlignment="1">
      <alignment horizontal="center" vertical="center"/>
    </xf>
    <xf numFmtId="0" fontId="8" fillId="3" borderId="91" xfId="0" applyFont="1" applyFill="1" applyBorder="1" applyAlignment="1">
      <alignment horizontal="center" vertical="center" wrapText="1"/>
    </xf>
    <xf numFmtId="0" fontId="7" fillId="3" borderId="46" xfId="2" applyFont="1" applyFill="1" applyBorder="1" applyAlignment="1">
      <alignment horizontal="center" vertical="center" wrapText="1"/>
    </xf>
    <xf numFmtId="0" fontId="7" fillId="3" borderId="0" xfId="2" applyFont="1" applyFill="1" applyAlignment="1">
      <alignment horizontal="center" vertical="center" wrapText="1"/>
    </xf>
    <xf numFmtId="0" fontId="12" fillId="0" borderId="111" xfId="0" applyFont="1" applyBorder="1" applyAlignment="1">
      <alignment horizontal="center" vertical="center"/>
    </xf>
    <xf numFmtId="0" fontId="6" fillId="3" borderId="116" xfId="2" applyFont="1" applyFill="1" applyBorder="1" applyAlignment="1">
      <alignment horizontal="center" vertical="center" wrapText="1"/>
    </xf>
    <xf numFmtId="0" fontId="6" fillId="3" borderId="117" xfId="2" applyFont="1" applyFill="1" applyBorder="1" applyAlignment="1">
      <alignment horizontal="center" vertical="center" wrapText="1"/>
    </xf>
    <xf numFmtId="0" fontId="3" fillId="2" borderId="112" xfId="0" applyFont="1" applyFill="1" applyBorder="1" applyAlignment="1">
      <alignment horizontal="center" vertical="center" wrapText="1"/>
    </xf>
    <xf numFmtId="0" fontId="3" fillId="2" borderId="113" xfId="0" applyFont="1" applyFill="1" applyBorder="1" applyAlignment="1">
      <alignment horizontal="center" vertical="center" wrapText="1"/>
    </xf>
    <xf numFmtId="0" fontId="8" fillId="0" borderId="118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 wrapText="1"/>
    </xf>
    <xf numFmtId="0" fontId="8" fillId="0" borderId="107" xfId="0" applyFont="1" applyBorder="1" applyAlignment="1">
      <alignment horizontal="center" vertical="center" wrapText="1"/>
    </xf>
    <xf numFmtId="0" fontId="8" fillId="0" borderId="79" xfId="0" applyFont="1" applyBorder="1" applyAlignment="1">
      <alignment horizontal="center" vertical="top" wrapText="1"/>
    </xf>
    <xf numFmtId="0" fontId="8" fillId="0" borderId="30" xfId="0" applyFont="1" applyBorder="1" applyAlignment="1">
      <alignment horizontal="center" vertical="top" wrapText="1"/>
    </xf>
    <xf numFmtId="0" fontId="8" fillId="0" borderId="63" xfId="0" applyFont="1" applyBorder="1" applyAlignment="1">
      <alignment horizontal="center" wrapText="1"/>
    </xf>
    <xf numFmtId="0" fontId="8" fillId="0" borderId="68" xfId="0" applyFont="1" applyBorder="1" applyAlignment="1">
      <alignment horizontal="center" wrapText="1"/>
    </xf>
    <xf numFmtId="0" fontId="8" fillId="0" borderId="68" xfId="0" applyFont="1" applyBorder="1" applyAlignment="1">
      <alignment horizontal="center" vertical="center" wrapText="1"/>
    </xf>
    <xf numFmtId="0" fontId="8" fillId="3" borderId="28" xfId="0" applyFont="1" applyFill="1" applyBorder="1" applyAlignment="1">
      <alignment horizontal="center" vertical="top" wrapText="1"/>
    </xf>
    <xf numFmtId="0" fontId="8" fillId="0" borderId="33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top" wrapText="1"/>
    </xf>
    <xf numFmtId="0" fontId="8" fillId="0" borderId="31" xfId="0" applyFont="1" applyBorder="1" applyAlignment="1">
      <alignment horizontal="center" wrapText="1"/>
    </xf>
    <xf numFmtId="0" fontId="6" fillId="5" borderId="8" xfId="2" applyFont="1" applyFill="1" applyBorder="1" applyAlignment="1">
      <alignment horizontal="center" vertical="center" wrapText="1"/>
    </xf>
    <xf numFmtId="0" fontId="6" fillId="5" borderId="10" xfId="2" applyFont="1" applyFill="1" applyBorder="1" applyAlignment="1">
      <alignment horizontal="center" vertical="center" wrapText="1"/>
    </xf>
    <xf numFmtId="0" fontId="7" fillId="5" borderId="50" xfId="2" applyFont="1" applyFill="1" applyBorder="1" applyAlignment="1">
      <alignment horizontal="center" vertical="center" wrapText="1"/>
    </xf>
    <xf numFmtId="0" fontId="7" fillId="5" borderId="51" xfId="2" applyFont="1" applyFill="1" applyBorder="1" applyAlignment="1">
      <alignment horizontal="center" vertical="center" wrapText="1"/>
    </xf>
    <xf numFmtId="49" fontId="5" fillId="5" borderId="17" xfId="2" applyNumberFormat="1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/>
    </xf>
    <xf numFmtId="0" fontId="3" fillId="5" borderId="19" xfId="0" applyFont="1" applyFill="1" applyBorder="1" applyAlignment="1">
      <alignment horizontal="center" vertical="center"/>
    </xf>
    <xf numFmtId="0" fontId="3" fillId="5" borderId="32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2" fillId="5" borderId="27" xfId="0" applyFont="1" applyFill="1" applyBorder="1" applyAlignment="1">
      <alignment horizontal="center" vertical="center"/>
    </xf>
    <xf numFmtId="0" fontId="12" fillId="5" borderId="55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 wrapText="1"/>
    </xf>
    <xf numFmtId="0" fontId="8" fillId="5" borderId="46" xfId="0" applyFont="1" applyFill="1" applyBorder="1" applyAlignment="1">
      <alignment horizontal="center" vertical="center" wrapText="1"/>
    </xf>
    <xf numFmtId="0" fontId="8" fillId="5" borderId="58" xfId="0" applyFont="1" applyFill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49" fontId="8" fillId="0" borderId="28" xfId="0" applyNumberFormat="1" applyFont="1" applyBorder="1" applyAlignment="1">
      <alignment horizontal="center" vertical="center" wrapText="1"/>
    </xf>
    <xf numFmtId="49" fontId="8" fillId="0" borderId="30" xfId="0" applyNumberFormat="1" applyFont="1" applyBorder="1" applyAlignment="1">
      <alignment horizontal="center" vertical="center" wrapText="1"/>
    </xf>
    <xf numFmtId="0" fontId="7" fillId="5" borderId="35" xfId="0" applyFont="1" applyFill="1" applyBorder="1" applyAlignment="1">
      <alignment horizontal="center" vertical="center" wrapText="1"/>
    </xf>
    <xf numFmtId="0" fontId="7" fillId="5" borderId="60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7" fillId="5" borderId="29" xfId="0" applyFont="1" applyFill="1" applyBorder="1" applyAlignment="1">
      <alignment horizontal="center" vertical="center" wrapText="1"/>
    </xf>
    <xf numFmtId="0" fontId="8" fillId="5" borderId="22" xfId="0" applyFont="1" applyFill="1" applyBorder="1" applyAlignment="1">
      <alignment horizontal="center" vertical="center" wrapText="1"/>
    </xf>
    <xf numFmtId="0" fontId="8" fillId="5" borderId="24" xfId="0" applyFont="1" applyFill="1" applyBorder="1" applyAlignment="1">
      <alignment horizontal="center" vertical="center" wrapText="1"/>
    </xf>
    <xf numFmtId="0" fontId="8" fillId="5" borderId="21" xfId="0" applyFont="1" applyFill="1" applyBorder="1" applyAlignment="1">
      <alignment horizontal="center" vertical="center" wrapText="1"/>
    </xf>
    <xf numFmtId="0" fontId="8" fillId="5" borderId="23" xfId="0" applyFont="1" applyFill="1" applyBorder="1" applyAlignment="1">
      <alignment horizontal="center" vertical="center" wrapText="1"/>
    </xf>
    <xf numFmtId="0" fontId="12" fillId="5" borderId="36" xfId="0" applyFont="1" applyFill="1" applyBorder="1" applyAlignment="1">
      <alignment horizontal="center" vertical="center"/>
    </xf>
    <xf numFmtId="0" fontId="12" fillId="5" borderId="37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 wrapText="1"/>
    </xf>
    <xf numFmtId="0" fontId="8" fillId="5" borderId="20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top" wrapText="1"/>
    </xf>
    <xf numFmtId="0" fontId="7" fillId="5" borderId="7" xfId="0" applyFont="1" applyFill="1" applyBorder="1" applyAlignment="1">
      <alignment horizontal="center" vertical="top" wrapText="1"/>
    </xf>
    <xf numFmtId="0" fontId="8" fillId="5" borderId="39" xfId="0" applyFont="1" applyFill="1" applyBorder="1" applyAlignment="1">
      <alignment horizontal="center" vertical="center" wrapText="1"/>
    </xf>
    <xf numFmtId="0" fontId="8" fillId="5" borderId="40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12" fillId="5" borderId="25" xfId="0" applyFont="1" applyFill="1" applyBorder="1" applyAlignment="1">
      <alignment horizontal="center" vertical="center"/>
    </xf>
    <xf numFmtId="0" fontId="12" fillId="5" borderId="78" xfId="0" applyFont="1" applyFill="1" applyBorder="1" applyAlignment="1">
      <alignment horizontal="center" vertical="center"/>
    </xf>
    <xf numFmtId="0" fontId="8" fillId="3" borderId="103" xfId="0" applyFont="1" applyFill="1" applyBorder="1" applyAlignment="1">
      <alignment horizontal="center" vertical="center" wrapText="1"/>
    </xf>
    <xf numFmtId="3" fontId="8" fillId="3" borderId="110" xfId="0" applyNumberFormat="1" applyFont="1" applyFill="1" applyBorder="1" applyAlignment="1">
      <alignment horizontal="center" vertical="center" wrapText="1"/>
    </xf>
    <xf numFmtId="3" fontId="8" fillId="3" borderId="101" xfId="0" applyNumberFormat="1" applyFont="1" applyFill="1" applyBorder="1" applyAlignment="1">
      <alignment horizontal="center" vertical="center" wrapText="1"/>
    </xf>
    <xf numFmtId="3" fontId="8" fillId="3" borderId="104" xfId="0" applyNumberFormat="1" applyFont="1" applyFill="1" applyBorder="1" applyAlignment="1">
      <alignment horizontal="center" vertical="center" wrapText="1"/>
    </xf>
    <xf numFmtId="0" fontId="12" fillId="5" borderId="111" xfId="0" applyFont="1" applyFill="1" applyBorder="1" applyAlignment="1">
      <alignment horizontal="center" vertical="center"/>
    </xf>
    <xf numFmtId="0" fontId="12" fillId="5" borderId="98" xfId="0" applyFont="1" applyFill="1" applyBorder="1" applyAlignment="1">
      <alignment horizontal="center" vertical="center"/>
    </xf>
    <xf numFmtId="0" fontId="12" fillId="5" borderId="102" xfId="0" applyFont="1" applyFill="1" applyBorder="1" applyAlignment="1">
      <alignment horizontal="center" vertical="center"/>
    </xf>
    <xf numFmtId="0" fontId="8" fillId="5" borderId="103" xfId="0" applyFont="1" applyFill="1" applyBorder="1" applyAlignment="1">
      <alignment horizontal="center" vertical="center" wrapText="1"/>
    </xf>
    <xf numFmtId="0" fontId="8" fillId="5" borderId="118" xfId="0" applyFont="1" applyFill="1" applyBorder="1" applyAlignment="1">
      <alignment horizontal="center" vertical="center" wrapText="1"/>
    </xf>
    <xf numFmtId="0" fontId="8" fillId="5" borderId="101" xfId="0" applyFont="1" applyFill="1" applyBorder="1" applyAlignment="1">
      <alignment horizontal="center" vertical="center" wrapText="1"/>
    </xf>
    <xf numFmtId="0" fontId="8" fillId="5" borderId="104" xfId="0" applyFont="1" applyFill="1" applyBorder="1" applyAlignment="1">
      <alignment horizontal="center" vertical="center" wrapText="1"/>
    </xf>
    <xf numFmtId="0" fontId="7" fillId="3" borderId="126" xfId="2" applyFont="1" applyFill="1" applyBorder="1" applyAlignment="1">
      <alignment horizontal="center" vertical="center" wrapText="1"/>
    </xf>
    <xf numFmtId="0" fontId="7" fillId="3" borderId="127" xfId="2" applyFont="1" applyFill="1" applyBorder="1" applyAlignment="1">
      <alignment horizontal="center" vertical="center" wrapText="1"/>
    </xf>
    <xf numFmtId="164" fontId="7" fillId="5" borderId="21" xfId="0" applyNumberFormat="1" applyFont="1" applyFill="1" applyBorder="1" applyAlignment="1">
      <alignment horizontal="center" vertical="center" wrapText="1"/>
    </xf>
    <xf numFmtId="164" fontId="7" fillId="5" borderId="31" xfId="0" applyNumberFormat="1" applyFont="1" applyFill="1" applyBorder="1" applyAlignment="1">
      <alignment horizontal="center" vertical="center" wrapText="1"/>
    </xf>
    <xf numFmtId="164" fontId="7" fillId="5" borderId="29" xfId="0" applyNumberFormat="1" applyFont="1" applyFill="1" applyBorder="1" applyAlignment="1">
      <alignment horizontal="center" vertical="center" wrapText="1"/>
    </xf>
    <xf numFmtId="49" fontId="6" fillId="5" borderId="17" xfId="0" applyNumberFormat="1" applyFont="1" applyFill="1" applyBorder="1" applyAlignment="1">
      <alignment horizontal="center" vertical="center" wrapText="1"/>
    </xf>
    <xf numFmtId="49" fontId="6" fillId="5" borderId="19" xfId="0" applyNumberFormat="1" applyFont="1" applyFill="1" applyBorder="1" applyAlignment="1">
      <alignment horizontal="center" vertical="center" wrapText="1"/>
    </xf>
    <xf numFmtId="49" fontId="6" fillId="5" borderId="32" xfId="0" applyNumberFormat="1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31" xfId="0" applyFont="1" applyFill="1" applyBorder="1" applyAlignment="1">
      <alignment horizontal="center" vertical="center" wrapText="1"/>
    </xf>
    <xf numFmtId="0" fontId="2" fillId="5" borderId="29" xfId="0" applyFont="1" applyFill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center" vertical="center"/>
    </xf>
    <xf numFmtId="0" fontId="8" fillId="5" borderId="28" xfId="0" applyFont="1" applyFill="1" applyBorder="1" applyAlignment="1">
      <alignment horizontal="center" vertical="center"/>
    </xf>
    <xf numFmtId="0" fontId="8" fillId="5" borderId="30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8" fillId="5" borderId="31" xfId="0" applyFont="1" applyFill="1" applyBorder="1" applyAlignment="1">
      <alignment horizontal="center" vertical="center"/>
    </xf>
    <xf numFmtId="0" fontId="8" fillId="5" borderId="29" xfId="0" applyFont="1" applyFill="1" applyBorder="1" applyAlignment="1">
      <alignment horizontal="center" vertical="center"/>
    </xf>
    <xf numFmtId="0" fontId="12" fillId="5" borderId="44" xfId="0" applyFont="1" applyFill="1" applyBorder="1" applyAlignment="1">
      <alignment horizontal="center" vertical="center"/>
    </xf>
    <xf numFmtId="0" fontId="8" fillId="5" borderId="33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32" xfId="0" applyFont="1" applyFill="1" applyBorder="1" applyAlignment="1">
      <alignment horizontal="center" vertical="center" wrapText="1"/>
    </xf>
    <xf numFmtId="0" fontId="8" fillId="3" borderId="133" xfId="0" applyFont="1" applyFill="1" applyBorder="1" applyAlignment="1">
      <alignment horizontal="center" vertical="center" wrapText="1"/>
    </xf>
    <xf numFmtId="0" fontId="8" fillId="3" borderId="101" xfId="0" applyFont="1" applyFill="1" applyBorder="1" applyAlignment="1">
      <alignment horizontal="center" vertical="top" wrapText="1"/>
    </xf>
    <xf numFmtId="0" fontId="8" fillId="3" borderId="104" xfId="0" applyFont="1" applyFill="1" applyBorder="1" applyAlignment="1">
      <alignment horizontal="center" vertical="top" wrapText="1"/>
    </xf>
    <xf numFmtId="0" fontId="8" fillId="3" borderId="63" xfId="0" applyFont="1" applyFill="1" applyBorder="1" applyAlignment="1">
      <alignment horizontal="center" wrapText="1"/>
    </xf>
    <xf numFmtId="0" fontId="8" fillId="3" borderId="31" xfId="0" applyFont="1" applyFill="1" applyBorder="1" applyAlignment="1">
      <alignment horizontal="center" wrapText="1"/>
    </xf>
    <xf numFmtId="0" fontId="19" fillId="5" borderId="17" xfId="0" applyFont="1" applyFill="1" applyBorder="1" applyAlignment="1">
      <alignment horizontal="center" vertical="center"/>
    </xf>
    <xf numFmtId="0" fontId="19" fillId="5" borderId="19" xfId="0" applyFont="1" applyFill="1" applyBorder="1" applyAlignment="1">
      <alignment horizontal="center" vertical="center"/>
    </xf>
    <xf numFmtId="0" fontId="19" fillId="5" borderId="32" xfId="0" applyFont="1" applyFill="1" applyBorder="1" applyAlignment="1">
      <alignment horizontal="center" vertical="center"/>
    </xf>
    <xf numFmtId="0" fontId="7" fillId="3" borderId="137" xfId="2" applyFont="1" applyFill="1" applyBorder="1" applyAlignment="1">
      <alignment horizontal="center" vertical="center" wrapText="1"/>
    </xf>
    <xf numFmtId="0" fontId="7" fillId="3" borderId="138" xfId="2" applyFont="1" applyFill="1" applyBorder="1" applyAlignment="1">
      <alignment horizontal="center" vertical="center" wrapText="1"/>
    </xf>
    <xf numFmtId="0" fontId="6" fillId="5" borderId="50" xfId="2" applyFont="1" applyFill="1" applyBorder="1" applyAlignment="1">
      <alignment horizontal="center" vertical="center" wrapText="1"/>
    </xf>
    <xf numFmtId="0" fontId="6" fillId="5" borderId="52" xfId="2" applyFont="1" applyFill="1" applyBorder="1" applyAlignment="1">
      <alignment horizontal="center" vertical="center" wrapText="1"/>
    </xf>
    <xf numFmtId="0" fontId="3" fillId="5" borderId="50" xfId="0" applyFont="1" applyFill="1" applyBorder="1" applyAlignment="1">
      <alignment horizontal="center" vertical="center" wrapText="1"/>
    </xf>
    <xf numFmtId="0" fontId="3" fillId="5" borderId="52" xfId="0" applyFont="1" applyFill="1" applyBorder="1" applyAlignment="1">
      <alignment horizontal="center" vertical="center" wrapText="1"/>
    </xf>
    <xf numFmtId="0" fontId="8" fillId="0" borderId="51" xfId="0" applyFont="1" applyBorder="1" applyAlignment="1">
      <alignment horizontal="center"/>
    </xf>
    <xf numFmtId="0" fontId="12" fillId="5" borderId="139" xfId="0" applyFont="1" applyFill="1" applyBorder="1" applyAlignment="1">
      <alignment horizontal="center" vertical="center"/>
    </xf>
    <xf numFmtId="0" fontId="8" fillId="5" borderId="140" xfId="0" applyFont="1" applyFill="1" applyBorder="1" applyAlignment="1">
      <alignment horizontal="center" vertical="center" wrapText="1"/>
    </xf>
    <xf numFmtId="0" fontId="12" fillId="3" borderId="111" xfId="0" applyFont="1" applyFill="1" applyBorder="1" applyAlignment="1">
      <alignment horizontal="center" vertical="center"/>
    </xf>
    <xf numFmtId="0" fontId="8" fillId="0" borderId="79" xfId="0" applyFont="1" applyBorder="1" applyAlignment="1">
      <alignment horizontal="center" vertical="center" wrapText="1"/>
    </xf>
    <xf numFmtId="49" fontId="8" fillId="3" borderId="16" xfId="0" applyNumberFormat="1" applyFont="1" applyFill="1" applyBorder="1" applyAlignment="1">
      <alignment horizontal="center" vertical="center" wrapText="1"/>
    </xf>
    <xf numFmtId="49" fontId="8" fillId="3" borderId="28" xfId="0" applyNumberFormat="1" applyFont="1" applyFill="1" applyBorder="1" applyAlignment="1">
      <alignment horizontal="center" vertical="center" wrapText="1"/>
    </xf>
    <xf numFmtId="49" fontId="8" fillId="3" borderId="30" xfId="0" applyNumberFormat="1" applyFont="1" applyFill="1" applyBorder="1" applyAlignment="1">
      <alignment horizontal="center" vertical="center" wrapText="1"/>
    </xf>
    <xf numFmtId="0" fontId="7" fillId="3" borderId="135" xfId="2" applyFont="1" applyFill="1" applyBorder="1" applyAlignment="1">
      <alignment horizontal="center" vertical="center" wrapText="1"/>
    </xf>
    <xf numFmtId="0" fontId="7" fillId="3" borderId="136" xfId="2" applyFont="1" applyFill="1" applyBorder="1" applyAlignment="1">
      <alignment horizontal="center" vertical="center" wrapText="1"/>
    </xf>
    <xf numFmtId="0" fontId="8" fillId="0" borderId="63" xfId="0" applyFont="1" applyBorder="1" applyAlignment="1">
      <alignment horizontal="center" vertical="center" wrapText="1"/>
    </xf>
    <xf numFmtId="0" fontId="8" fillId="3" borderId="106" xfId="0" applyFont="1" applyFill="1" applyBorder="1" applyAlignment="1">
      <alignment horizontal="center" vertical="center" wrapText="1"/>
    </xf>
    <xf numFmtId="0" fontId="12" fillId="0" borderId="142" xfId="0" applyFont="1" applyBorder="1" applyAlignment="1">
      <alignment horizontal="center" vertical="center"/>
    </xf>
    <xf numFmtId="0" fontId="12" fillId="0" borderId="143" xfId="0" applyFont="1" applyBorder="1" applyAlignment="1">
      <alignment horizontal="center" vertical="center"/>
    </xf>
    <xf numFmtId="0" fontId="12" fillId="0" borderId="144" xfId="0" applyFont="1" applyBorder="1" applyAlignment="1">
      <alignment horizontal="center" vertical="center"/>
    </xf>
    <xf numFmtId="0" fontId="8" fillId="3" borderId="104" xfId="0" applyFont="1" applyFill="1" applyBorder="1" applyAlignment="1">
      <alignment horizontal="center" vertical="center" wrapText="1"/>
    </xf>
    <xf numFmtId="0" fontId="12" fillId="0" borderId="139" xfId="0" applyFont="1" applyBorder="1" applyAlignment="1">
      <alignment horizontal="center" vertical="center"/>
    </xf>
    <xf numFmtId="0" fontId="8" fillId="0" borderId="140" xfId="0" applyFont="1" applyBorder="1" applyAlignment="1">
      <alignment horizontal="center" vertical="center" wrapText="1"/>
    </xf>
    <xf numFmtId="0" fontId="12" fillId="4" borderId="111" xfId="0" applyFont="1" applyFill="1" applyBorder="1" applyAlignment="1">
      <alignment horizontal="center" vertical="center"/>
    </xf>
    <xf numFmtId="0" fontId="12" fillId="4" borderId="98" xfId="0" applyFont="1" applyFill="1" applyBorder="1" applyAlignment="1">
      <alignment horizontal="center" vertical="center"/>
    </xf>
    <xf numFmtId="0" fontId="12" fillId="4" borderId="102" xfId="0" applyFont="1" applyFill="1" applyBorder="1" applyAlignment="1">
      <alignment horizontal="center" vertical="center"/>
    </xf>
    <xf numFmtId="0" fontId="8" fillId="0" borderId="65" xfId="0" applyFont="1" applyBorder="1" applyAlignment="1">
      <alignment horizontal="center" vertical="center" wrapText="1"/>
    </xf>
    <xf numFmtId="0" fontId="8" fillId="0" borderId="147" xfId="0" applyFont="1" applyBorder="1" applyAlignment="1">
      <alignment horizontal="center" vertical="center" wrapText="1"/>
    </xf>
    <xf numFmtId="0" fontId="8" fillId="0" borderId="151" xfId="0" applyFont="1" applyBorder="1" applyAlignment="1">
      <alignment horizontal="center" vertical="center" wrapText="1"/>
    </xf>
    <xf numFmtId="0" fontId="12" fillId="0" borderId="154" xfId="0" applyFont="1" applyBorder="1" applyAlignment="1">
      <alignment horizontal="center" vertical="center"/>
    </xf>
    <xf numFmtId="0" fontId="12" fillId="0" borderId="157" xfId="0" applyFont="1" applyBorder="1" applyAlignment="1">
      <alignment horizontal="center" vertical="center"/>
    </xf>
    <xf numFmtId="0" fontId="12" fillId="0" borderId="158" xfId="0" applyFont="1" applyBorder="1" applyAlignment="1">
      <alignment horizontal="center" vertical="center"/>
    </xf>
    <xf numFmtId="0" fontId="8" fillId="0" borderId="155" xfId="0" applyFont="1" applyBorder="1" applyAlignment="1">
      <alignment horizontal="center" vertical="center" wrapText="1"/>
    </xf>
    <xf numFmtId="0" fontId="8" fillId="0" borderId="128" xfId="0" applyFont="1" applyBorder="1" applyAlignment="1">
      <alignment horizontal="center" vertical="center" wrapText="1"/>
    </xf>
    <xf numFmtId="0" fontId="8" fillId="3" borderId="156" xfId="0" applyFont="1" applyFill="1" applyBorder="1" applyAlignment="1">
      <alignment horizontal="center" vertical="center" wrapText="1"/>
    </xf>
    <xf numFmtId="0" fontId="8" fillId="3" borderId="130" xfId="0" applyFont="1" applyFill="1" applyBorder="1" applyAlignment="1">
      <alignment horizontal="center" vertical="center" wrapText="1"/>
    </xf>
    <xf numFmtId="0" fontId="8" fillId="0" borderId="159" xfId="0" applyFont="1" applyBorder="1" applyAlignment="1">
      <alignment horizontal="center" vertical="center" wrapText="1"/>
    </xf>
    <xf numFmtId="0" fontId="8" fillId="0" borderId="130" xfId="0" applyFont="1" applyBorder="1" applyAlignment="1">
      <alignment horizontal="center" vertical="center" wrapText="1"/>
    </xf>
    <xf numFmtId="0" fontId="8" fillId="0" borderId="132" xfId="0" applyFont="1" applyBorder="1" applyAlignment="1">
      <alignment horizontal="center" vertical="center" wrapText="1"/>
    </xf>
    <xf numFmtId="0" fontId="8" fillId="0" borderId="160" xfId="0" applyFont="1" applyBorder="1" applyAlignment="1">
      <alignment horizontal="center" vertical="center" wrapText="1"/>
    </xf>
    <xf numFmtId="0" fontId="8" fillId="0" borderId="63" xfId="0" applyFont="1" applyBorder="1" applyAlignment="1">
      <alignment horizontal="center" vertical="top" wrapText="1"/>
    </xf>
    <xf numFmtId="0" fontId="8" fillId="0" borderId="31" xfId="0" applyFont="1" applyBorder="1" applyAlignment="1">
      <alignment horizontal="center" vertical="top" wrapText="1"/>
    </xf>
    <xf numFmtId="0" fontId="8" fillId="0" borderId="29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8" fillId="3" borderId="118" xfId="0" applyFont="1" applyFill="1" applyBorder="1" applyAlignment="1">
      <alignment horizontal="center" vertical="center" wrapText="1"/>
    </xf>
    <xf numFmtId="0" fontId="8" fillId="3" borderId="79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3" fontId="8" fillId="0" borderId="110" xfId="0" applyNumberFormat="1" applyFont="1" applyBorder="1" applyAlignment="1">
      <alignment horizontal="center" vertical="center" wrapText="1"/>
    </xf>
    <xf numFmtId="3" fontId="8" fillId="0" borderId="101" xfId="0" applyNumberFormat="1" applyFont="1" applyBorder="1" applyAlignment="1">
      <alignment horizontal="center" vertical="center" wrapText="1"/>
    </xf>
    <xf numFmtId="3" fontId="8" fillId="0" borderId="150" xfId="0" applyNumberFormat="1" applyFont="1" applyBorder="1" applyAlignment="1">
      <alignment horizontal="center" vertical="center" wrapText="1"/>
    </xf>
    <xf numFmtId="0" fontId="6" fillId="0" borderId="170" xfId="0" applyFont="1" applyBorder="1" applyAlignment="1">
      <alignment horizontal="left" vertical="top" wrapText="1"/>
    </xf>
    <xf numFmtId="0" fontId="10" fillId="0" borderId="171" xfId="0" applyFont="1" applyBorder="1" applyAlignment="1">
      <alignment horizontal="left" vertical="top" wrapText="1"/>
    </xf>
    <xf numFmtId="0" fontId="11" fillId="0" borderId="171" xfId="0" applyFont="1" applyBorder="1" applyAlignment="1">
      <alignment horizontal="left" vertical="top" wrapText="1"/>
    </xf>
    <xf numFmtId="0" fontId="10" fillId="0" borderId="45" xfId="0" applyFont="1" applyBorder="1" applyAlignment="1">
      <alignment horizontal="left" vertical="center" wrapText="1"/>
    </xf>
    <xf numFmtId="0" fontId="9" fillId="3" borderId="42" xfId="2" applyFont="1" applyFill="1" applyBorder="1" applyAlignment="1">
      <alignment vertical="top" wrapText="1"/>
    </xf>
    <xf numFmtId="0" fontId="7" fillId="3" borderId="0" xfId="2" applyFont="1" applyFill="1" applyBorder="1" applyAlignment="1">
      <alignment horizontal="center" vertical="center" wrapText="1"/>
    </xf>
    <xf numFmtId="0" fontId="8" fillId="3" borderId="104" xfId="0" applyFont="1" applyFill="1" applyBorder="1" applyAlignment="1">
      <alignment vertical="center"/>
    </xf>
    <xf numFmtId="0" fontId="17" fillId="0" borderId="62" xfId="0" applyFont="1" applyBorder="1" applyAlignment="1">
      <alignment horizontal="center"/>
    </xf>
    <xf numFmtId="0" fontId="6" fillId="0" borderId="153" xfId="0" applyFont="1" applyBorder="1" applyAlignment="1">
      <alignment horizontal="left" vertical="top" wrapText="1"/>
    </xf>
    <xf numFmtId="0" fontId="8" fillId="0" borderId="134" xfId="0" applyFont="1" applyBorder="1" applyAlignment="1">
      <alignment vertical="center" wrapText="1"/>
    </xf>
    <xf numFmtId="0" fontId="8" fillId="0" borderId="133" xfId="0" applyFont="1" applyBorder="1" applyAlignment="1">
      <alignment vertical="center" wrapText="1"/>
    </xf>
    <xf numFmtId="0" fontId="9" fillId="3" borderId="103" xfId="2" applyFont="1" applyFill="1" applyBorder="1" applyAlignment="1">
      <alignment horizontal="left" vertical="center" wrapText="1"/>
    </xf>
  </cellXfs>
  <cellStyles count="4">
    <cellStyle name="Comma" xfId="1" builtinId="3"/>
    <cellStyle name="Normal" xfId="0" builtinId="0"/>
    <cellStyle name="Normal 14" xfId="2" xr:uid="{00000000-0005-0000-0000-000002000000}"/>
    <cellStyle name="Normal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178"/>
  <sheetViews>
    <sheetView tabSelected="1" topLeftCell="A58" workbookViewId="0">
      <selection activeCell="D526" sqref="D526:D530"/>
    </sheetView>
  </sheetViews>
  <sheetFormatPr defaultRowHeight="15" x14ac:dyDescent="0.25"/>
  <cols>
    <col min="1" max="1" width="17.5703125" customWidth="1"/>
    <col min="2" max="2" width="46.7109375" customWidth="1"/>
    <col min="3" max="3" width="37.42578125" customWidth="1"/>
    <col min="4" max="4" width="28.42578125" customWidth="1"/>
  </cols>
  <sheetData>
    <row r="1" spans="1:4" ht="17.25" x14ac:dyDescent="0.3">
      <c r="D1" s="651" t="s">
        <v>882</v>
      </c>
    </row>
    <row r="3" spans="1:4" ht="27" customHeight="1" x14ac:dyDescent="0.25">
      <c r="A3" s="673" t="s">
        <v>680</v>
      </c>
      <c r="B3" s="673"/>
      <c r="C3" s="673"/>
      <c r="D3" s="673"/>
    </row>
    <row r="4" spans="1:4" ht="17.45" customHeight="1" x14ac:dyDescent="0.25">
      <c r="A4" s="673"/>
      <c r="B4" s="673"/>
      <c r="C4" s="673"/>
      <c r="D4" s="673"/>
    </row>
    <row r="5" spans="1:4" ht="15.75" thickBot="1" x14ac:dyDescent="0.3"/>
    <row r="6" spans="1:4" ht="34.5" x14ac:dyDescent="0.25">
      <c r="A6" s="1" t="s">
        <v>0</v>
      </c>
      <c r="B6" s="149" t="s">
        <v>1</v>
      </c>
      <c r="C6" s="698" t="s">
        <v>2</v>
      </c>
      <c r="D6" s="699"/>
    </row>
    <row r="7" spans="1:4" ht="52.5" thickBot="1" x14ac:dyDescent="0.3">
      <c r="A7" s="2" t="s">
        <v>3</v>
      </c>
      <c r="B7" s="658" t="s">
        <v>4</v>
      </c>
      <c r="C7" s="696" t="s">
        <v>5</v>
      </c>
      <c r="D7" s="697"/>
    </row>
    <row r="8" spans="1:4" ht="18" customHeight="1" thickBot="1" x14ac:dyDescent="0.3">
      <c r="A8" s="737" t="s">
        <v>6</v>
      </c>
      <c r="B8" s="738"/>
      <c r="C8" s="738"/>
      <c r="D8" s="738"/>
    </row>
    <row r="9" spans="1:4" ht="35.25" thickBot="1" x14ac:dyDescent="0.3">
      <c r="A9" s="65" t="s">
        <v>7</v>
      </c>
      <c r="B9" s="31" t="s">
        <v>8</v>
      </c>
      <c r="C9" s="452" t="s">
        <v>9</v>
      </c>
      <c r="D9" s="33" t="s">
        <v>10</v>
      </c>
    </row>
    <row r="10" spans="1:4" ht="55.5" customHeight="1" x14ac:dyDescent="0.25">
      <c r="A10" s="739">
        <v>50001</v>
      </c>
      <c r="B10" s="67" t="s">
        <v>11</v>
      </c>
      <c r="C10" s="454" t="s">
        <v>12</v>
      </c>
      <c r="D10" s="160">
        <f>+Քաղաքապետարան!D10+Աջափնյակ!D10+Ավան!D10+Արաբկիր!D10+Դավթաշեն!D10+Էրեբունի!D10+Կենտրոն!D10+Մալաթիա!D10+'Նոր Նորք'!D10+'Նորք Մարաշ'!D10+Նուբարաշեն!D10+Շենգավիթ!D10+Զեյթուն!D10</f>
        <v>2286</v>
      </c>
    </row>
    <row r="11" spans="1:4" ht="17.45" customHeight="1" x14ac:dyDescent="0.25">
      <c r="A11" s="740"/>
      <c r="B11" s="62" t="s">
        <v>13</v>
      </c>
      <c r="C11" s="685" t="s">
        <v>14</v>
      </c>
      <c r="D11" s="836">
        <v>185000</v>
      </c>
    </row>
    <row r="12" spans="1:4" ht="33.75" customHeight="1" x14ac:dyDescent="0.25">
      <c r="A12" s="740"/>
      <c r="B12" s="450" t="s">
        <v>15</v>
      </c>
      <c r="C12" s="682"/>
      <c r="D12" s="677"/>
    </row>
    <row r="13" spans="1:4" ht="39" customHeight="1" x14ac:dyDescent="0.25">
      <c r="A13" s="740"/>
      <c r="B13" s="455" t="s">
        <v>854</v>
      </c>
      <c r="C13" s="685" t="s">
        <v>17</v>
      </c>
      <c r="D13" s="836">
        <v>12500</v>
      </c>
    </row>
    <row r="14" spans="1:4" ht="16.5" customHeight="1" thickBot="1" x14ac:dyDescent="0.3">
      <c r="A14" s="741"/>
      <c r="B14" s="453"/>
      <c r="C14" s="686"/>
      <c r="D14" s="749"/>
    </row>
    <row r="15" spans="1:4" ht="69" x14ac:dyDescent="0.25">
      <c r="A15" s="739">
        <v>70001</v>
      </c>
      <c r="B15" s="85" t="s">
        <v>19</v>
      </c>
      <c r="C15" s="155" t="s">
        <v>20</v>
      </c>
      <c r="D15" s="154">
        <f>+Քաղաքապետարան!D15+Աջափնյակ!D15+Ավան!D15+Արաբկիր!D15+Դավթաշեն!D15+Էրեբունի!D15+Կենտրոն!D15+Մալաթիա!D15+'Նոր Նորք'!D15+'Նորք Մարաշ'!D15+Նուբարաշեն!D15+Շենգավիթ!D15+Զեյթուն!D15</f>
        <v>4</v>
      </c>
    </row>
    <row r="16" spans="1:4" ht="34.5" customHeight="1" x14ac:dyDescent="0.25">
      <c r="A16" s="740"/>
      <c r="B16" s="83" t="s">
        <v>13</v>
      </c>
      <c r="C16" s="150" t="s">
        <v>858</v>
      </c>
      <c r="D16" s="152">
        <f>+Քաղաքապետարան!D16</f>
        <v>32</v>
      </c>
    </row>
    <row r="17" spans="1:4" ht="69" x14ac:dyDescent="0.25">
      <c r="A17" s="740"/>
      <c r="B17" s="123" t="s">
        <v>855</v>
      </c>
      <c r="C17" s="756" t="s">
        <v>21</v>
      </c>
      <c r="D17" s="678">
        <f>+Քաղաքապետարան!D17+Աջափնյակ!D17+Ավան!D17+Արաբկիր!D17+Դավթաշեն!D17+Էրեբունի!D17+Կենտրոն!D17+Մալաթիա!D17+'Նոր Նորք'!D17+'Նորք Մարաշ'!D17+Նուբարաշեն!D17+Շենգավիթ!D17+Զեյթուն!D17</f>
        <v>1182</v>
      </c>
    </row>
    <row r="18" spans="1:4" ht="17.45" customHeight="1" x14ac:dyDescent="0.25">
      <c r="A18" s="740"/>
      <c r="B18" s="70" t="s">
        <v>16</v>
      </c>
      <c r="C18" s="757"/>
      <c r="D18" s="684"/>
    </row>
    <row r="19" spans="1:4" ht="52.5" thickBot="1" x14ac:dyDescent="0.3">
      <c r="A19" s="741"/>
      <c r="B19" s="13" t="s">
        <v>22</v>
      </c>
      <c r="C19" s="175" t="s">
        <v>837</v>
      </c>
      <c r="D19" s="161">
        <f>+Քաղաքապետարան!D19+Աջափնյակ!D19+Ավան!D19+Արաբկիր!D19+Դավթաշեն!D19+Էրեբունի!D19+Կենտրոն!D19+Մալաթիա!D19+'Նոր Նորք'!D19+'Նորք Մարաշ'!D19+Նուբարաշեն!D19+Շենգավիթ!D19+Զեյթուն!D19</f>
        <v>1139</v>
      </c>
    </row>
    <row r="20" spans="1:4" ht="51.75" x14ac:dyDescent="0.25">
      <c r="A20" s="739">
        <v>70002</v>
      </c>
      <c r="B20" s="77" t="s">
        <v>23</v>
      </c>
      <c r="C20" s="681" t="s">
        <v>24</v>
      </c>
      <c r="D20" s="683">
        <f>+Քաղաքապետարան!D20+Աջափնյակ!D20+Ավան!D20+Արաբկիր!D20+Դավթաշեն!D20+Էրեբունի!D20+Կենտրոն!D20+Մալաթիա!D20+'Նոր Նորք'!D20+'Նորք Մարաշ'!D20+Նուբարաշեն!D20+Շենգավիթ!D20+Զեյթուն!D20</f>
        <v>2</v>
      </c>
    </row>
    <row r="21" spans="1:4" ht="17.45" customHeight="1" x14ac:dyDescent="0.25">
      <c r="A21" s="740"/>
      <c r="B21" s="62" t="s">
        <v>13</v>
      </c>
      <c r="C21" s="687"/>
      <c r="D21" s="679"/>
    </row>
    <row r="22" spans="1:4" ht="51.75" x14ac:dyDescent="0.25">
      <c r="A22" s="740"/>
      <c r="B22" s="172" t="s">
        <v>25</v>
      </c>
      <c r="C22" s="687"/>
      <c r="D22" s="679"/>
    </row>
    <row r="23" spans="1:4" ht="17.45" customHeight="1" x14ac:dyDescent="0.25">
      <c r="A23" s="740"/>
      <c r="B23" s="63" t="s">
        <v>16</v>
      </c>
      <c r="C23" s="687"/>
      <c r="D23" s="679"/>
    </row>
    <row r="24" spans="1:4" ht="52.5" thickBot="1" x14ac:dyDescent="0.3">
      <c r="A24" s="741"/>
      <c r="B24" s="64" t="s">
        <v>22</v>
      </c>
      <c r="C24" s="686"/>
      <c r="D24" s="680"/>
    </row>
    <row r="25" spans="1:4" ht="15.75" thickBot="1" x14ac:dyDescent="0.3"/>
    <row r="26" spans="1:4" ht="34.5" x14ac:dyDescent="0.25">
      <c r="A26" s="1" t="s">
        <v>0</v>
      </c>
      <c r="B26" s="668" t="s">
        <v>1</v>
      </c>
      <c r="C26" s="736" t="s">
        <v>2</v>
      </c>
      <c r="D26" s="699"/>
    </row>
    <row r="27" spans="1:4" ht="54.6" customHeight="1" thickBot="1" x14ac:dyDescent="0.3">
      <c r="A27" s="2">
        <v>5002</v>
      </c>
      <c r="B27" s="659" t="s">
        <v>27</v>
      </c>
      <c r="C27" s="731" t="s">
        <v>28</v>
      </c>
      <c r="D27" s="697"/>
    </row>
    <row r="28" spans="1:4" ht="18" customHeight="1" thickBot="1" x14ac:dyDescent="0.3">
      <c r="A28" s="671" t="s">
        <v>6</v>
      </c>
      <c r="B28" s="672"/>
      <c r="C28" s="672"/>
      <c r="D28" s="672"/>
    </row>
    <row r="29" spans="1:4" ht="35.25" thickBot="1" x14ac:dyDescent="0.3">
      <c r="A29" s="1" t="s">
        <v>7</v>
      </c>
      <c r="B29" s="9" t="s">
        <v>8</v>
      </c>
      <c r="C29" s="9" t="s">
        <v>9</v>
      </c>
      <c r="D29" s="10" t="s">
        <v>10</v>
      </c>
    </row>
    <row r="30" spans="1:4" ht="105" customHeight="1" x14ac:dyDescent="0.25">
      <c r="A30" s="733">
        <v>50002</v>
      </c>
      <c r="B30" s="77" t="s">
        <v>856</v>
      </c>
      <c r="C30" s="681" t="s">
        <v>29</v>
      </c>
      <c r="D30" s="683" t="str">
        <f>+Քաղաքապետարան!D30</f>
        <v>BB-, կայուն</v>
      </c>
    </row>
    <row r="31" spans="1:4" ht="17.45" customHeight="1" x14ac:dyDescent="0.25">
      <c r="A31" s="734"/>
      <c r="B31" s="88" t="s">
        <v>16</v>
      </c>
      <c r="C31" s="687"/>
      <c r="D31" s="679"/>
    </row>
    <row r="32" spans="1:4" ht="18" thickBot="1" x14ac:dyDescent="0.3">
      <c r="A32" s="735"/>
      <c r="B32" s="48" t="s">
        <v>18</v>
      </c>
      <c r="C32" s="686"/>
      <c r="D32" s="680"/>
    </row>
    <row r="33" spans="1:4" ht="34.5" x14ac:dyDescent="0.25">
      <c r="A33" s="733" t="s">
        <v>30</v>
      </c>
      <c r="B33" s="77" t="s">
        <v>31</v>
      </c>
      <c r="C33" s="681" t="s">
        <v>32</v>
      </c>
      <c r="D33" s="683">
        <f>+Քաղաքապետարան!D33+Աջափնյակ!D33+Ավան!D33+Արաբկիր!D33+Դավթաշեն!D33+Էրեբունի!D33+Կենտրոն!D33+Մալաթիա!D33+'Նոր Նորք'!D33+'Նորք Մարաշ'!D33+Նուբարաշեն!D33+Շենգավիթ!D33+Զեյթուն!D33</f>
        <v>9</v>
      </c>
    </row>
    <row r="34" spans="1:4" ht="17.45" customHeight="1" x14ac:dyDescent="0.25">
      <c r="A34" s="734"/>
      <c r="B34" s="62" t="s">
        <v>13</v>
      </c>
      <c r="C34" s="687"/>
      <c r="D34" s="679"/>
    </row>
    <row r="35" spans="1:4" ht="69" x14ac:dyDescent="0.25">
      <c r="A35" s="734"/>
      <c r="B35" s="172" t="s">
        <v>33</v>
      </c>
      <c r="C35" s="687"/>
      <c r="D35" s="679"/>
    </row>
    <row r="36" spans="1:4" ht="17.45" customHeight="1" x14ac:dyDescent="0.25">
      <c r="A36" s="734"/>
      <c r="B36" s="63" t="s">
        <v>16</v>
      </c>
      <c r="C36" s="687"/>
      <c r="D36" s="679"/>
    </row>
    <row r="37" spans="1:4" ht="18" customHeight="1" thickBot="1" x14ac:dyDescent="0.3">
      <c r="A37" s="735"/>
      <c r="B37" s="64" t="s">
        <v>18</v>
      </c>
      <c r="C37" s="686"/>
      <c r="D37" s="680"/>
    </row>
    <row r="38" spans="1:4" hidden="1" x14ac:dyDescent="0.25"/>
    <row r="39" spans="1:4" ht="15.75" thickBot="1" x14ac:dyDescent="0.3"/>
    <row r="40" spans="1:4" ht="34.5" x14ac:dyDescent="0.25">
      <c r="A40" s="1" t="s">
        <v>0</v>
      </c>
      <c r="B40" s="149" t="s">
        <v>1</v>
      </c>
      <c r="C40" s="732" t="s">
        <v>2</v>
      </c>
      <c r="D40" s="699"/>
    </row>
    <row r="41" spans="1:4" ht="54" customHeight="1" thickBot="1" x14ac:dyDescent="0.3">
      <c r="A41" s="2">
        <v>5003</v>
      </c>
      <c r="B41" s="659" t="s">
        <v>34</v>
      </c>
      <c r="C41" s="731" t="s">
        <v>35</v>
      </c>
      <c r="D41" s="697"/>
    </row>
    <row r="42" spans="1:4" ht="18" customHeight="1" thickBot="1" x14ac:dyDescent="0.3">
      <c r="A42" s="671" t="s">
        <v>6</v>
      </c>
      <c r="B42" s="672"/>
      <c r="C42" s="672"/>
      <c r="D42" s="672"/>
    </row>
    <row r="43" spans="1:4" ht="35.25" thickBot="1" x14ac:dyDescent="0.3">
      <c r="A43" s="24" t="s">
        <v>7</v>
      </c>
      <c r="B43" s="31" t="s">
        <v>8</v>
      </c>
      <c r="C43" s="33" t="s">
        <v>9</v>
      </c>
      <c r="D43" s="52" t="s">
        <v>10</v>
      </c>
    </row>
    <row r="44" spans="1:4" ht="69" x14ac:dyDescent="0.25">
      <c r="A44" s="733" t="s">
        <v>36</v>
      </c>
      <c r="B44" s="77" t="s">
        <v>37</v>
      </c>
      <c r="C44" s="681" t="s">
        <v>38</v>
      </c>
      <c r="D44" s="683">
        <f>+Քաղաքապետարան!D44+Աջափնյակ!D44+Ավան!D44+Արաբկիր!D44+Դավթաշեն!D44+Էրեբունի!D44+Կենտրոն!D44+Մալաթիա!D44+'Նոր Նորք'!D44+'Նորք Մարաշ'!D44+Նուբարաշեն!D44+Շենգավիթ!D44+Զեյթուն!D44</f>
        <v>9</v>
      </c>
    </row>
    <row r="45" spans="1:4" ht="17.45" customHeight="1" x14ac:dyDescent="0.25">
      <c r="A45" s="734"/>
      <c r="B45" s="62" t="s">
        <v>13</v>
      </c>
      <c r="C45" s="687"/>
      <c r="D45" s="679"/>
    </row>
    <row r="46" spans="1:4" ht="103.5" x14ac:dyDescent="0.25">
      <c r="A46" s="734"/>
      <c r="B46" s="79" t="s">
        <v>39</v>
      </c>
      <c r="C46" s="687"/>
      <c r="D46" s="679"/>
    </row>
    <row r="47" spans="1:4" ht="17.45" customHeight="1" x14ac:dyDescent="0.25">
      <c r="A47" s="734"/>
      <c r="B47" s="80" t="s">
        <v>16</v>
      </c>
      <c r="C47" s="687"/>
      <c r="D47" s="679"/>
    </row>
    <row r="48" spans="1:4" ht="18" customHeight="1" thickBot="1" x14ac:dyDescent="0.3">
      <c r="A48" s="735"/>
      <c r="B48" s="64" t="s">
        <v>18</v>
      </c>
      <c r="C48" s="686"/>
      <c r="D48" s="680"/>
    </row>
    <row r="49" spans="1:4" ht="15.75" thickBot="1" x14ac:dyDescent="0.3"/>
    <row r="50" spans="1:4" ht="34.5" x14ac:dyDescent="0.25">
      <c r="A50" s="1" t="s">
        <v>0</v>
      </c>
      <c r="B50" s="166" t="s">
        <v>1</v>
      </c>
      <c r="C50" s="736" t="s">
        <v>2</v>
      </c>
      <c r="D50" s="699"/>
    </row>
    <row r="51" spans="1:4" ht="52.5" customHeight="1" thickBot="1" x14ac:dyDescent="0.3">
      <c r="A51" s="2" t="s">
        <v>40</v>
      </c>
      <c r="B51" s="659" t="s">
        <v>41</v>
      </c>
      <c r="C51" s="696" t="s">
        <v>42</v>
      </c>
      <c r="D51" s="697"/>
    </row>
    <row r="52" spans="1:4" ht="18" customHeight="1" thickBot="1" x14ac:dyDescent="0.3">
      <c r="A52" s="671" t="s">
        <v>6</v>
      </c>
      <c r="B52" s="672"/>
      <c r="C52" s="672"/>
      <c r="D52" s="672"/>
    </row>
    <row r="53" spans="1:4" ht="35.25" thickBot="1" x14ac:dyDescent="0.3">
      <c r="A53" s="24" t="s">
        <v>7</v>
      </c>
      <c r="B53" s="31" t="s">
        <v>8</v>
      </c>
      <c r="C53" s="31" t="s">
        <v>9</v>
      </c>
      <c r="D53" s="33" t="s">
        <v>10</v>
      </c>
    </row>
    <row r="54" spans="1:4" ht="18" customHeight="1" x14ac:dyDescent="0.25">
      <c r="A54" s="688">
        <v>70003</v>
      </c>
      <c r="B54" s="456" t="s">
        <v>43</v>
      </c>
      <c r="C54" s="742" t="s">
        <v>44</v>
      </c>
      <c r="D54" s="744">
        <f>+Քաղաքապետարան!D54+Աջափնյակ!D54+Ավան!D54+Արաբկիր!D54+Դավթաշեն!D54+Էրեբունի!D54+Կենտրոն!D54+Մալաթիա!D54+'Նոր Նորք'!D54+'Նորք Մարաշ'!D54+Նուբարաշեն!D54+Շենգավիթ!D54+Զեյթուն!D54</f>
        <v>324</v>
      </c>
    </row>
    <row r="55" spans="1:4" ht="20.25" customHeight="1" x14ac:dyDescent="0.25">
      <c r="A55" s="689"/>
      <c r="B55" s="457" t="s">
        <v>13</v>
      </c>
      <c r="C55" s="743"/>
      <c r="D55" s="745"/>
    </row>
    <row r="56" spans="1:4" ht="68.25" customHeight="1" x14ac:dyDescent="0.25">
      <c r="A56" s="689"/>
      <c r="B56" s="172" t="s">
        <v>775</v>
      </c>
      <c r="C56" s="743" t="s">
        <v>774</v>
      </c>
      <c r="D56" s="745">
        <v>1</v>
      </c>
    </row>
    <row r="57" spans="1:4" ht="17.45" customHeight="1" x14ac:dyDescent="0.25">
      <c r="A57" s="689"/>
      <c r="B57" s="126" t="s">
        <v>16</v>
      </c>
      <c r="C57" s="743"/>
      <c r="D57" s="745"/>
    </row>
    <row r="58" spans="1:4" ht="52.5" thickBot="1" x14ac:dyDescent="0.3">
      <c r="A58" s="690"/>
      <c r="B58" s="453" t="s">
        <v>22</v>
      </c>
      <c r="C58" s="746"/>
      <c r="D58" s="747"/>
    </row>
    <row r="59" spans="1:4" ht="34.5" customHeight="1" x14ac:dyDescent="0.25">
      <c r="A59" s="688">
        <v>70004</v>
      </c>
      <c r="B59" s="77" t="s">
        <v>45</v>
      </c>
      <c r="C59" s="681" t="s">
        <v>776</v>
      </c>
      <c r="D59" s="683">
        <v>1</v>
      </c>
    </row>
    <row r="60" spans="1:4" ht="17.45" customHeight="1" x14ac:dyDescent="0.25">
      <c r="A60" s="689"/>
      <c r="B60" s="62" t="s">
        <v>13</v>
      </c>
      <c r="C60" s="687"/>
      <c r="D60" s="679"/>
    </row>
    <row r="61" spans="1:4" ht="34.5" x14ac:dyDescent="0.25">
      <c r="A61" s="689"/>
      <c r="B61" s="172" t="s">
        <v>47</v>
      </c>
      <c r="C61" s="687"/>
      <c r="D61" s="679"/>
    </row>
    <row r="62" spans="1:4" ht="17.45" customHeight="1" x14ac:dyDescent="0.25">
      <c r="A62" s="689"/>
      <c r="B62" s="63" t="s">
        <v>16</v>
      </c>
      <c r="C62" s="687"/>
      <c r="D62" s="679"/>
    </row>
    <row r="63" spans="1:4" ht="52.5" thickBot="1" x14ac:dyDescent="0.3">
      <c r="A63" s="690"/>
      <c r="B63" s="64" t="s">
        <v>22</v>
      </c>
      <c r="C63" s="686"/>
      <c r="D63" s="680"/>
    </row>
    <row r="64" spans="1:4" ht="34.5" x14ac:dyDescent="0.25">
      <c r="A64" s="689">
        <v>70005</v>
      </c>
      <c r="B64" s="67" t="s">
        <v>48</v>
      </c>
      <c r="C64" s="687" t="s">
        <v>898</v>
      </c>
      <c r="D64" s="679">
        <f>+Քաղաքապետարան!D64+Աջափնյակ!D64+Ավան!D64+Արաբկիր!D64+Դավթաշեն!D64+Էրեբունի!D64+Կենտրոն!D64+Մալաթիա!D64+'Նոր Նորք'!D64+'Նորք Մարաշ'!D64+Նուբարաշեն!D64+Շենգավիթ!D64+Զեյթուն!D64</f>
        <v>113</v>
      </c>
    </row>
    <row r="65" spans="1:4" ht="17.45" customHeight="1" x14ac:dyDescent="0.25">
      <c r="A65" s="689"/>
      <c r="B65" s="83" t="s">
        <v>13</v>
      </c>
      <c r="C65" s="687"/>
      <c r="D65" s="679"/>
    </row>
    <row r="66" spans="1:4" ht="51.75" x14ac:dyDescent="0.25">
      <c r="A66" s="689"/>
      <c r="B66" s="172" t="s">
        <v>50</v>
      </c>
      <c r="C66" s="687"/>
      <c r="D66" s="679"/>
    </row>
    <row r="67" spans="1:4" ht="17.45" customHeight="1" x14ac:dyDescent="0.25">
      <c r="A67" s="689"/>
      <c r="B67" s="63" t="s">
        <v>16</v>
      </c>
      <c r="C67" s="687"/>
      <c r="D67" s="679"/>
    </row>
    <row r="68" spans="1:4" ht="52.5" thickBot="1" x14ac:dyDescent="0.3">
      <c r="A68" s="690"/>
      <c r="B68" s="64" t="s">
        <v>22</v>
      </c>
      <c r="C68" s="686"/>
      <c r="D68" s="680"/>
    </row>
    <row r="69" spans="1:4" ht="15.75" thickBot="1" x14ac:dyDescent="0.3"/>
    <row r="70" spans="1:4" ht="34.5" x14ac:dyDescent="0.25">
      <c r="A70" s="1" t="s">
        <v>0</v>
      </c>
      <c r="B70" s="166" t="s">
        <v>1</v>
      </c>
      <c r="C70" s="698" t="s">
        <v>2</v>
      </c>
      <c r="D70" s="699"/>
    </row>
    <row r="71" spans="1:4" ht="18.600000000000001" customHeight="1" thickBot="1" x14ac:dyDescent="0.3">
      <c r="A71" s="2" t="s">
        <v>51</v>
      </c>
      <c r="B71" s="11" t="s">
        <v>52</v>
      </c>
      <c r="C71" s="696" t="s">
        <v>53</v>
      </c>
      <c r="D71" s="697"/>
    </row>
    <row r="72" spans="1:4" ht="18" customHeight="1" thickBot="1" x14ac:dyDescent="0.3">
      <c r="A72" s="671" t="s">
        <v>6</v>
      </c>
      <c r="B72" s="672"/>
      <c r="C72" s="672"/>
      <c r="D72" s="672"/>
    </row>
    <row r="73" spans="1:4" ht="35.25" thickBot="1" x14ac:dyDescent="0.3">
      <c r="A73" s="24" t="s">
        <v>7</v>
      </c>
      <c r="B73" s="31" t="s">
        <v>8</v>
      </c>
      <c r="C73" s="31" t="s">
        <v>9</v>
      </c>
      <c r="D73" s="33" t="s">
        <v>10</v>
      </c>
    </row>
    <row r="74" spans="1:4" ht="34.5" x14ac:dyDescent="0.25">
      <c r="A74" s="688" t="s">
        <v>54</v>
      </c>
      <c r="B74" s="77" t="s">
        <v>55</v>
      </c>
      <c r="C74" s="681" t="s">
        <v>56</v>
      </c>
      <c r="D74" s="683">
        <f>+Քաղաքապետարան!D74+Աջափնյակ!D74+Ավան!D74+Արաբկիր!D74+Դավթաշեն!D74+Էրեբունի!D74+Կենտրոն!D74+Մալաթիա!D74+'Նոր Նորք'!D74+'Նորք Մարաշ'!D74+Նուբարաշեն!D74+Շենգավիթ!D74+Զեյթուն!D74</f>
        <v>8289</v>
      </c>
    </row>
    <row r="75" spans="1:4" ht="17.45" customHeight="1" x14ac:dyDescent="0.25">
      <c r="A75" s="689"/>
      <c r="B75" s="62" t="s">
        <v>13</v>
      </c>
      <c r="C75" s="687"/>
      <c r="D75" s="679"/>
    </row>
    <row r="76" spans="1:4" ht="69" x14ac:dyDescent="0.25">
      <c r="A76" s="689"/>
      <c r="B76" s="172" t="s">
        <v>57</v>
      </c>
      <c r="C76" s="687"/>
      <c r="D76" s="679"/>
    </row>
    <row r="77" spans="1:4" ht="17.45" customHeight="1" x14ac:dyDescent="0.25">
      <c r="A77" s="689"/>
      <c r="B77" s="63" t="s">
        <v>16</v>
      </c>
      <c r="C77" s="687"/>
      <c r="D77" s="679"/>
    </row>
    <row r="78" spans="1:4" ht="18" customHeight="1" thickBot="1" x14ac:dyDescent="0.3">
      <c r="A78" s="690"/>
      <c r="B78" s="64" t="s">
        <v>18</v>
      </c>
      <c r="C78" s="686"/>
      <c r="D78" s="680"/>
    </row>
    <row r="79" spans="1:4" ht="15.75" thickBot="1" x14ac:dyDescent="0.3"/>
    <row r="80" spans="1:4" ht="34.5" x14ac:dyDescent="0.25">
      <c r="A80" s="1" t="s">
        <v>0</v>
      </c>
      <c r="B80" s="166" t="s">
        <v>1</v>
      </c>
      <c r="C80" s="698" t="s">
        <v>2</v>
      </c>
      <c r="D80" s="699"/>
    </row>
    <row r="81" spans="1:4" ht="36.6" customHeight="1" thickBot="1" x14ac:dyDescent="0.3">
      <c r="A81" s="2" t="s">
        <v>58</v>
      </c>
      <c r="B81" s="11" t="s">
        <v>59</v>
      </c>
      <c r="C81" s="696" t="s">
        <v>60</v>
      </c>
      <c r="D81" s="697"/>
    </row>
    <row r="82" spans="1:4" ht="18" customHeight="1" thickBot="1" x14ac:dyDescent="0.3">
      <c r="A82" s="671" t="s">
        <v>6</v>
      </c>
      <c r="B82" s="672"/>
      <c r="C82" s="672"/>
      <c r="D82" s="672"/>
    </row>
    <row r="83" spans="1:4" ht="35.25" thickBot="1" x14ac:dyDescent="0.3">
      <c r="A83" s="24" t="s">
        <v>7</v>
      </c>
      <c r="B83" s="31" t="s">
        <v>8</v>
      </c>
      <c r="C83" s="31" t="s">
        <v>9</v>
      </c>
      <c r="D83" s="33" t="s">
        <v>10</v>
      </c>
    </row>
    <row r="84" spans="1:4" ht="34.5" x14ac:dyDescent="0.25">
      <c r="A84" s="688">
        <v>50007</v>
      </c>
      <c r="B84" s="77" t="s">
        <v>61</v>
      </c>
      <c r="C84" s="681" t="s">
        <v>62</v>
      </c>
      <c r="D84" s="683">
        <f>+Քաղաքապետարան!D84</f>
        <v>263</v>
      </c>
    </row>
    <row r="85" spans="1:4" ht="17.45" customHeight="1" x14ac:dyDescent="0.25">
      <c r="A85" s="689"/>
      <c r="B85" s="62" t="s">
        <v>13</v>
      </c>
      <c r="C85" s="687"/>
      <c r="D85" s="679"/>
    </row>
    <row r="86" spans="1:4" ht="51.75" x14ac:dyDescent="0.25">
      <c r="A86" s="689"/>
      <c r="B86" s="172" t="s">
        <v>63</v>
      </c>
      <c r="C86" s="682"/>
      <c r="D86" s="684"/>
    </row>
    <row r="87" spans="1:4" ht="17.45" customHeight="1" x14ac:dyDescent="0.25">
      <c r="A87" s="689"/>
      <c r="B87" s="63" t="s">
        <v>16</v>
      </c>
      <c r="C87" s="685" t="s">
        <v>64</v>
      </c>
      <c r="D87" s="678">
        <f>+Քաղաքապետարան!D87</f>
        <v>263</v>
      </c>
    </row>
    <row r="88" spans="1:4" ht="18" customHeight="1" thickBot="1" x14ac:dyDescent="0.3">
      <c r="A88" s="690"/>
      <c r="B88" s="64" t="s">
        <v>18</v>
      </c>
      <c r="C88" s="686"/>
      <c r="D88" s="680"/>
    </row>
    <row r="89" spans="1:4" ht="34.5" x14ac:dyDescent="0.25">
      <c r="A89" s="688">
        <v>50008</v>
      </c>
      <c r="B89" s="85" t="s">
        <v>65</v>
      </c>
      <c r="C89" s="681" t="s">
        <v>66</v>
      </c>
      <c r="D89" s="676">
        <f>+Քաղաքապետարան!D89</f>
        <v>33333</v>
      </c>
    </row>
    <row r="90" spans="1:4" ht="17.45" customHeight="1" x14ac:dyDescent="0.25">
      <c r="A90" s="689"/>
      <c r="B90" s="83" t="s">
        <v>13</v>
      </c>
      <c r="C90" s="687"/>
      <c r="D90" s="748"/>
    </row>
    <row r="91" spans="1:4" ht="51.75" x14ac:dyDescent="0.25">
      <c r="A91" s="689"/>
      <c r="B91" s="172" t="s">
        <v>67</v>
      </c>
      <c r="C91" s="687"/>
      <c r="D91" s="748"/>
    </row>
    <row r="92" spans="1:4" ht="17.45" customHeight="1" x14ac:dyDescent="0.25">
      <c r="A92" s="689"/>
      <c r="B92" s="70" t="s">
        <v>16</v>
      </c>
      <c r="C92" s="687"/>
      <c r="D92" s="748"/>
    </row>
    <row r="93" spans="1:4" ht="18" customHeight="1" thickBot="1" x14ac:dyDescent="0.3">
      <c r="A93" s="690"/>
      <c r="B93" s="13" t="s">
        <v>18</v>
      </c>
      <c r="C93" s="686"/>
      <c r="D93" s="749"/>
    </row>
    <row r="94" spans="1:4" ht="51" customHeight="1" x14ac:dyDescent="0.25">
      <c r="A94" s="688">
        <v>70006</v>
      </c>
      <c r="B94" s="85" t="s">
        <v>68</v>
      </c>
      <c r="C94" s="164" t="s">
        <v>761</v>
      </c>
      <c r="D94" s="154">
        <f>+Քաղաքապետարան!D94</f>
        <v>120</v>
      </c>
    </row>
    <row r="95" spans="1:4" ht="21.75" customHeight="1" x14ac:dyDescent="0.25">
      <c r="A95" s="689"/>
      <c r="B95" s="83" t="s">
        <v>13</v>
      </c>
      <c r="C95" s="150" t="s">
        <v>760</v>
      </c>
      <c r="D95" s="152">
        <f>+Քաղաքապետարան!D95</f>
        <v>30</v>
      </c>
    </row>
    <row r="96" spans="1:4" ht="69" customHeight="1" x14ac:dyDescent="0.25">
      <c r="A96" s="689"/>
      <c r="B96" s="71" t="s">
        <v>662</v>
      </c>
      <c r="C96" s="685" t="s">
        <v>762</v>
      </c>
      <c r="D96" s="678">
        <f>+Քաղաքապետարան!D96</f>
        <v>10</v>
      </c>
    </row>
    <row r="97" spans="1:4" ht="17.45" customHeight="1" x14ac:dyDescent="0.25">
      <c r="A97" s="689"/>
      <c r="B97" s="70" t="s">
        <v>16</v>
      </c>
      <c r="C97" s="687"/>
      <c r="D97" s="679"/>
    </row>
    <row r="98" spans="1:4" ht="52.5" thickBot="1" x14ac:dyDescent="0.3">
      <c r="A98" s="690"/>
      <c r="B98" s="13" t="s">
        <v>22</v>
      </c>
      <c r="C98" s="686"/>
      <c r="D98" s="680"/>
    </row>
    <row r="99" spans="1:4" ht="15.75" thickBot="1" x14ac:dyDescent="0.3"/>
    <row r="100" spans="1:4" ht="34.5" x14ac:dyDescent="0.25">
      <c r="A100" s="1" t="s">
        <v>0</v>
      </c>
      <c r="B100" s="166" t="s">
        <v>1</v>
      </c>
      <c r="C100" s="698" t="s">
        <v>2</v>
      </c>
      <c r="D100" s="699"/>
    </row>
    <row r="101" spans="1:4" ht="36.6" customHeight="1" thickBot="1" x14ac:dyDescent="0.3">
      <c r="A101" s="12" t="s">
        <v>73</v>
      </c>
      <c r="B101" s="11" t="s">
        <v>74</v>
      </c>
      <c r="C101" s="696" t="s">
        <v>75</v>
      </c>
      <c r="D101" s="697"/>
    </row>
    <row r="102" spans="1:4" ht="18" customHeight="1" thickBot="1" x14ac:dyDescent="0.3">
      <c r="A102" s="671" t="s">
        <v>6</v>
      </c>
      <c r="B102" s="672"/>
      <c r="C102" s="672"/>
      <c r="D102" s="672"/>
    </row>
    <row r="103" spans="1:4" ht="35.25" thickBot="1" x14ac:dyDescent="0.3">
      <c r="A103" s="24" t="s">
        <v>7</v>
      </c>
      <c r="B103" s="31" t="s">
        <v>8</v>
      </c>
      <c r="C103" s="31" t="s">
        <v>9</v>
      </c>
      <c r="D103" s="33" t="s">
        <v>10</v>
      </c>
    </row>
    <row r="104" spans="1:4" ht="34.5" x14ac:dyDescent="0.25">
      <c r="A104" s="688">
        <v>50009</v>
      </c>
      <c r="B104" s="77" t="s">
        <v>76</v>
      </c>
      <c r="C104" s="681" t="s">
        <v>77</v>
      </c>
      <c r="D104" s="683">
        <f>+Քաղաքապետարան!D104+Աջափնյակ!D104+Ավան!D104+Արաբկիր!D104+Դավթաշեն!D104+Էրեբունի!D104+Կենտրոն!D104+Մալաթիա!D104+'Նոր Նորք'!D104+'Նորք Մարաշ'!D104+Նուբարաշեն!D104+Շենգավիթ!D104+Զեյթուն!D104</f>
        <v>55</v>
      </c>
    </row>
    <row r="105" spans="1:4" ht="17.45" customHeight="1" x14ac:dyDescent="0.25">
      <c r="A105" s="689"/>
      <c r="B105" s="62" t="s">
        <v>13</v>
      </c>
      <c r="C105" s="687"/>
      <c r="D105" s="679"/>
    </row>
    <row r="106" spans="1:4" ht="51.75" x14ac:dyDescent="0.25">
      <c r="A106" s="689"/>
      <c r="B106" s="79" t="s">
        <v>78</v>
      </c>
      <c r="C106" s="730" t="s">
        <v>784</v>
      </c>
      <c r="D106" s="750">
        <f>+Քաղաքապետարան!D106+Աջափնյակ!D106+Ավան!D106+Արաբկիր!D106+Դավթաշեն!D106+Էրեբունի!D106+Կենտրոն!D106+Մալաթիա!D106+'Նոր Նորք'!D106+'Նորք Մարաշ'!D106+Նուբարաշեն!D106+Շենգավիթ!D106+Զեյթուն!D106</f>
        <v>4</v>
      </c>
    </row>
    <row r="107" spans="1:4" ht="17.45" customHeight="1" x14ac:dyDescent="0.25">
      <c r="A107" s="689"/>
      <c r="B107" s="80" t="s">
        <v>16</v>
      </c>
      <c r="C107" s="687"/>
      <c r="D107" s="679"/>
    </row>
    <row r="108" spans="1:4" ht="18" customHeight="1" thickBot="1" x14ac:dyDescent="0.3">
      <c r="A108" s="690"/>
      <c r="B108" s="64" t="s">
        <v>18</v>
      </c>
      <c r="C108" s="686"/>
      <c r="D108" s="680"/>
    </row>
    <row r="109" spans="1:4" ht="15.75" thickBot="1" x14ac:dyDescent="0.3"/>
    <row r="110" spans="1:4" ht="34.5" x14ac:dyDescent="0.25">
      <c r="A110" s="1" t="s">
        <v>0</v>
      </c>
      <c r="B110" s="166" t="s">
        <v>1</v>
      </c>
      <c r="C110" s="698" t="s">
        <v>2</v>
      </c>
      <c r="D110" s="699"/>
    </row>
    <row r="111" spans="1:4" ht="36.6" customHeight="1" thickBot="1" x14ac:dyDescent="0.3">
      <c r="A111" s="2">
        <v>5008</v>
      </c>
      <c r="B111" s="11" t="s">
        <v>79</v>
      </c>
      <c r="C111" s="696" t="s">
        <v>80</v>
      </c>
      <c r="D111" s="697"/>
    </row>
    <row r="112" spans="1:4" ht="18" customHeight="1" thickBot="1" x14ac:dyDescent="0.3">
      <c r="A112" s="671" t="s">
        <v>6</v>
      </c>
      <c r="B112" s="672"/>
      <c r="C112" s="672"/>
      <c r="D112" s="672"/>
    </row>
    <row r="113" spans="1:4" ht="35.25" thickBot="1" x14ac:dyDescent="0.3">
      <c r="A113" s="24" t="s">
        <v>7</v>
      </c>
      <c r="B113" s="31" t="s">
        <v>8</v>
      </c>
      <c r="C113" s="31" t="s">
        <v>9</v>
      </c>
      <c r="D113" s="33" t="s">
        <v>10</v>
      </c>
    </row>
    <row r="114" spans="1:4" ht="51.75" x14ac:dyDescent="0.25">
      <c r="A114" s="688">
        <v>50010</v>
      </c>
      <c r="B114" s="77" t="s">
        <v>732</v>
      </c>
      <c r="C114" s="681" t="s">
        <v>81</v>
      </c>
      <c r="D114" s="683">
        <f>+Քաղաքապետարան!D114</f>
        <v>23</v>
      </c>
    </row>
    <row r="115" spans="1:4" ht="17.45" customHeight="1" x14ac:dyDescent="0.25">
      <c r="A115" s="689"/>
      <c r="B115" s="62" t="s">
        <v>13</v>
      </c>
      <c r="C115" s="687"/>
      <c r="D115" s="679"/>
    </row>
    <row r="116" spans="1:4" ht="103.5" x14ac:dyDescent="0.25">
      <c r="A116" s="689"/>
      <c r="B116" s="79" t="s">
        <v>82</v>
      </c>
      <c r="C116" s="687"/>
      <c r="D116" s="679"/>
    </row>
    <row r="117" spans="1:4" ht="17.45" customHeight="1" x14ac:dyDescent="0.25">
      <c r="A117" s="689"/>
      <c r="B117" s="80" t="s">
        <v>16</v>
      </c>
      <c r="C117" s="687"/>
      <c r="D117" s="679"/>
    </row>
    <row r="118" spans="1:4" ht="18" customHeight="1" thickBot="1" x14ac:dyDescent="0.3">
      <c r="A118" s="690"/>
      <c r="B118" s="64" t="s">
        <v>18</v>
      </c>
      <c r="C118" s="686"/>
      <c r="D118" s="680"/>
    </row>
    <row r="119" spans="1:4" ht="15.75" thickBot="1" x14ac:dyDescent="0.3"/>
    <row r="120" spans="1:4" ht="34.5" x14ac:dyDescent="0.25">
      <c r="A120" s="1" t="s">
        <v>0</v>
      </c>
      <c r="B120" s="166" t="s">
        <v>1</v>
      </c>
      <c r="C120" s="698" t="s">
        <v>2</v>
      </c>
      <c r="D120" s="699"/>
    </row>
    <row r="121" spans="1:4" ht="38.25" customHeight="1" thickBot="1" x14ac:dyDescent="0.3">
      <c r="A121" s="2">
        <v>5009</v>
      </c>
      <c r="B121" s="11" t="s">
        <v>83</v>
      </c>
      <c r="C121" s="696" t="s">
        <v>84</v>
      </c>
      <c r="D121" s="697"/>
    </row>
    <row r="122" spans="1:4" ht="18" customHeight="1" thickBot="1" x14ac:dyDescent="0.3">
      <c r="A122" s="671" t="s">
        <v>6</v>
      </c>
      <c r="B122" s="672"/>
      <c r="C122" s="672"/>
      <c r="D122" s="672"/>
    </row>
    <row r="123" spans="1:4" ht="35.25" thickBot="1" x14ac:dyDescent="0.3">
      <c r="A123" s="24" t="s">
        <v>7</v>
      </c>
      <c r="B123" s="31" t="s">
        <v>8</v>
      </c>
      <c r="C123" s="31" t="s">
        <v>9</v>
      </c>
      <c r="D123" s="33" t="s">
        <v>10</v>
      </c>
    </row>
    <row r="124" spans="1:4" ht="36" customHeight="1" x14ac:dyDescent="0.25">
      <c r="A124" s="688">
        <v>50011</v>
      </c>
      <c r="B124" s="85" t="s">
        <v>85</v>
      </c>
      <c r="C124" s="681" t="s">
        <v>840</v>
      </c>
      <c r="D124" s="683">
        <f>+Քաղաքապետարան!D124+Աջափնյակ!D124+Ավան!D124+Արաբկիր!D124+Դավթաշեն!D124+Էրեբունի!D124+Կենտրոն!D124+Մալաթիա!D124+'Նոր Նորք'!D124+'Նորք Մարաշ'!D124+Նուբարաշեն!D124+Շենգավիթ!D124+Զեյթուն!D124/13</f>
        <v>100</v>
      </c>
    </row>
    <row r="125" spans="1:4" ht="17.45" customHeight="1" x14ac:dyDescent="0.25">
      <c r="A125" s="689"/>
      <c r="B125" s="62" t="s">
        <v>13</v>
      </c>
      <c r="C125" s="687"/>
      <c r="D125" s="679"/>
    </row>
    <row r="126" spans="1:4" ht="69" x14ac:dyDescent="0.25">
      <c r="A126" s="689"/>
      <c r="B126" s="172" t="s">
        <v>87</v>
      </c>
      <c r="C126" s="687"/>
      <c r="D126" s="679"/>
    </row>
    <row r="127" spans="1:4" ht="17.45" customHeight="1" x14ac:dyDescent="0.25">
      <c r="A127" s="689"/>
      <c r="B127" s="63" t="s">
        <v>16</v>
      </c>
      <c r="C127" s="687"/>
      <c r="D127" s="679"/>
    </row>
    <row r="128" spans="1:4" ht="18" customHeight="1" thickBot="1" x14ac:dyDescent="0.3">
      <c r="A128" s="690"/>
      <c r="B128" s="64" t="s">
        <v>18</v>
      </c>
      <c r="C128" s="686"/>
      <c r="D128" s="680"/>
    </row>
    <row r="129" spans="1:4" ht="51.75" x14ac:dyDescent="0.25">
      <c r="A129" s="688">
        <v>50012</v>
      </c>
      <c r="B129" s="77" t="s">
        <v>731</v>
      </c>
      <c r="C129" s="681" t="s">
        <v>841</v>
      </c>
      <c r="D129" s="683">
        <f>+Քաղաքապետարան!D129+Աջափնյակ!D129+Ավան!D129+Արաբկիր!D129+Դավթաշեն!D129+Էրեբունի!D129+Կենտրոն!D129+Մալաթիա!D129+'Նոր Նորք'!D129+'Նորք Մարաշ'!D129+Նուբարաշեն!D129+Շենգավիթ!D129+Զեյթուն!D129/13</f>
        <v>100</v>
      </c>
    </row>
    <row r="130" spans="1:4" ht="17.45" customHeight="1" x14ac:dyDescent="0.25">
      <c r="A130" s="689"/>
      <c r="B130" s="62" t="s">
        <v>13</v>
      </c>
      <c r="C130" s="687"/>
      <c r="D130" s="679"/>
    </row>
    <row r="131" spans="1:4" ht="86.25" x14ac:dyDescent="0.25">
      <c r="A131" s="689"/>
      <c r="B131" s="172" t="s">
        <v>89</v>
      </c>
      <c r="C131" s="687"/>
      <c r="D131" s="679"/>
    </row>
    <row r="132" spans="1:4" ht="17.45" customHeight="1" x14ac:dyDescent="0.25">
      <c r="A132" s="689"/>
      <c r="B132" s="63" t="s">
        <v>16</v>
      </c>
      <c r="C132" s="687"/>
      <c r="D132" s="679"/>
    </row>
    <row r="133" spans="1:4" ht="18" customHeight="1" thickBot="1" x14ac:dyDescent="0.3">
      <c r="A133" s="690"/>
      <c r="B133" s="64" t="s">
        <v>18</v>
      </c>
      <c r="C133" s="686"/>
      <c r="D133" s="680"/>
    </row>
    <row r="134" spans="1:4" ht="15.75" thickBot="1" x14ac:dyDescent="0.3"/>
    <row r="135" spans="1:4" ht="34.5" x14ac:dyDescent="0.25">
      <c r="A135" s="1" t="s">
        <v>0</v>
      </c>
      <c r="B135" s="166" t="s">
        <v>1</v>
      </c>
      <c r="C135" s="698" t="s">
        <v>2</v>
      </c>
      <c r="D135" s="699"/>
    </row>
    <row r="136" spans="1:4" ht="54.6" customHeight="1" thickBot="1" x14ac:dyDescent="0.3">
      <c r="A136" s="2">
        <v>5010</v>
      </c>
      <c r="B136" s="11" t="s">
        <v>90</v>
      </c>
      <c r="C136" s="696" t="s">
        <v>91</v>
      </c>
      <c r="D136" s="697"/>
    </row>
    <row r="137" spans="1:4" ht="18" customHeight="1" thickBot="1" x14ac:dyDescent="0.3">
      <c r="A137" s="671" t="s">
        <v>6</v>
      </c>
      <c r="B137" s="672"/>
      <c r="C137" s="672"/>
      <c r="D137" s="672"/>
    </row>
    <row r="138" spans="1:4" ht="35.25" thickBot="1" x14ac:dyDescent="0.3">
      <c r="A138" s="1" t="s">
        <v>7</v>
      </c>
      <c r="B138" s="4" t="s">
        <v>8</v>
      </c>
      <c r="C138" s="4" t="s">
        <v>9</v>
      </c>
      <c r="D138" s="6" t="s">
        <v>10</v>
      </c>
    </row>
    <row r="139" spans="1:4" ht="65.25" customHeight="1" x14ac:dyDescent="0.25">
      <c r="A139" s="751">
        <v>90001</v>
      </c>
      <c r="B139" s="85" t="s">
        <v>92</v>
      </c>
      <c r="C139" s="681" t="s">
        <v>93</v>
      </c>
      <c r="D139" s="683">
        <f>+Քաղաքապետարան!D139</f>
        <v>47</v>
      </c>
    </row>
    <row r="140" spans="1:4" ht="17.45" customHeight="1" x14ac:dyDescent="0.25">
      <c r="A140" s="752"/>
      <c r="B140" s="62" t="s">
        <v>13</v>
      </c>
      <c r="C140" s="682"/>
      <c r="D140" s="684"/>
    </row>
    <row r="141" spans="1:4" ht="103.5" x14ac:dyDescent="0.25">
      <c r="A141" s="752"/>
      <c r="B141" s="172" t="s">
        <v>94</v>
      </c>
      <c r="C141" s="685" t="s">
        <v>511</v>
      </c>
      <c r="D141" s="678">
        <f>+Քաղաքապետարան!D141</f>
        <v>3</v>
      </c>
    </row>
    <row r="142" spans="1:4" ht="17.45" customHeight="1" x14ac:dyDescent="0.25">
      <c r="A142" s="752"/>
      <c r="B142" s="63" t="s">
        <v>16</v>
      </c>
      <c r="C142" s="687"/>
      <c r="D142" s="679"/>
    </row>
    <row r="143" spans="1:4" ht="35.25" thickBot="1" x14ac:dyDescent="0.3">
      <c r="A143" s="753"/>
      <c r="B143" s="125" t="s">
        <v>96</v>
      </c>
      <c r="C143" s="686"/>
      <c r="D143" s="680"/>
    </row>
    <row r="144" spans="1:4" ht="51" customHeight="1" x14ac:dyDescent="0.25">
      <c r="A144" s="751">
        <v>70007</v>
      </c>
      <c r="B144" s="77" t="s">
        <v>97</v>
      </c>
      <c r="C144" s="681" t="s">
        <v>93</v>
      </c>
      <c r="D144" s="683">
        <f>+Քաղաքապետարան!D144</f>
        <v>47</v>
      </c>
    </row>
    <row r="145" spans="1:4" ht="17.45" customHeight="1" x14ac:dyDescent="0.25">
      <c r="A145" s="752"/>
      <c r="B145" s="62" t="s">
        <v>13</v>
      </c>
      <c r="C145" s="682"/>
      <c r="D145" s="684"/>
    </row>
    <row r="146" spans="1:4" ht="103.5" x14ac:dyDescent="0.25">
      <c r="A146" s="752"/>
      <c r="B146" s="172" t="s">
        <v>98</v>
      </c>
      <c r="C146" s="685" t="s">
        <v>511</v>
      </c>
      <c r="D146" s="678">
        <f>+Քաղաքապետարան!D146</f>
        <v>3</v>
      </c>
    </row>
    <row r="147" spans="1:4" ht="17.45" customHeight="1" x14ac:dyDescent="0.25">
      <c r="A147" s="752"/>
      <c r="B147" s="63" t="s">
        <v>16</v>
      </c>
      <c r="C147" s="687"/>
      <c r="D147" s="679"/>
    </row>
    <row r="148" spans="1:4" ht="52.5" thickBot="1" x14ac:dyDescent="0.3">
      <c r="A148" s="753"/>
      <c r="B148" s="64" t="s">
        <v>22</v>
      </c>
      <c r="C148" s="686"/>
      <c r="D148" s="680"/>
    </row>
    <row r="149" spans="1:4" ht="106.5" customHeight="1" x14ac:dyDescent="0.25">
      <c r="A149" s="751">
        <v>70008</v>
      </c>
      <c r="B149" s="77" t="s">
        <v>99</v>
      </c>
      <c r="C149" s="681" t="s">
        <v>93</v>
      </c>
      <c r="D149" s="683">
        <f>+Քաղաքապետարան!D149</f>
        <v>47</v>
      </c>
    </row>
    <row r="150" spans="1:4" ht="17.45" customHeight="1" x14ac:dyDescent="0.25">
      <c r="A150" s="752"/>
      <c r="B150" s="62" t="s">
        <v>13</v>
      </c>
      <c r="C150" s="682"/>
      <c r="D150" s="684"/>
    </row>
    <row r="151" spans="1:4" ht="103.5" x14ac:dyDescent="0.25">
      <c r="A151" s="752"/>
      <c r="B151" s="172" t="s">
        <v>98</v>
      </c>
      <c r="C151" s="685" t="s">
        <v>511</v>
      </c>
      <c r="D151" s="678">
        <f>+Քաղաքապետարան!D151</f>
        <v>3</v>
      </c>
    </row>
    <row r="152" spans="1:4" ht="17.45" customHeight="1" x14ac:dyDescent="0.25">
      <c r="A152" s="752"/>
      <c r="B152" s="63" t="s">
        <v>16</v>
      </c>
      <c r="C152" s="687"/>
      <c r="D152" s="679"/>
    </row>
    <row r="153" spans="1:4" ht="52.5" thickBot="1" x14ac:dyDescent="0.3">
      <c r="A153" s="753"/>
      <c r="B153" s="64" t="s">
        <v>22</v>
      </c>
      <c r="C153" s="686"/>
      <c r="D153" s="680"/>
    </row>
    <row r="154" spans="1:4" ht="37.5" customHeight="1" x14ac:dyDescent="0.25">
      <c r="A154" s="759">
        <v>51000</v>
      </c>
      <c r="B154" s="77" t="s">
        <v>100</v>
      </c>
      <c r="C154" s="681" t="s">
        <v>93</v>
      </c>
      <c r="D154" s="683">
        <f>+Քաղաքապետարան!D154</f>
        <v>47</v>
      </c>
    </row>
    <row r="155" spans="1:4" ht="17.45" customHeight="1" x14ac:dyDescent="0.25">
      <c r="A155" s="760"/>
      <c r="B155" s="62" t="s">
        <v>13</v>
      </c>
      <c r="C155" s="682"/>
      <c r="D155" s="684"/>
    </row>
    <row r="156" spans="1:4" ht="87" customHeight="1" x14ac:dyDescent="0.25">
      <c r="A156" s="760"/>
      <c r="B156" s="172" t="s">
        <v>101</v>
      </c>
      <c r="C156" s="685" t="s">
        <v>511</v>
      </c>
      <c r="D156" s="678">
        <f>+Քաղաքապետարան!D156</f>
        <v>3</v>
      </c>
    </row>
    <row r="157" spans="1:4" ht="17.45" customHeight="1" x14ac:dyDescent="0.25">
      <c r="A157" s="760"/>
      <c r="B157" s="63" t="s">
        <v>16</v>
      </c>
      <c r="C157" s="687"/>
      <c r="D157" s="679"/>
    </row>
    <row r="158" spans="1:4" ht="52.5" thickBot="1" x14ac:dyDescent="0.3">
      <c r="A158" s="761"/>
      <c r="B158" s="64" t="s">
        <v>22</v>
      </c>
      <c r="C158" s="686"/>
      <c r="D158" s="680"/>
    </row>
    <row r="159" spans="1:4" ht="138" x14ac:dyDescent="0.25">
      <c r="A159" s="759">
        <v>51001</v>
      </c>
      <c r="B159" s="77" t="s">
        <v>102</v>
      </c>
      <c r="C159" s="681" t="s">
        <v>511</v>
      </c>
      <c r="D159" s="683">
        <f>+Քաղաքապետարան!D159</f>
        <v>7</v>
      </c>
    </row>
    <row r="160" spans="1:4" ht="17.45" customHeight="1" x14ac:dyDescent="0.25">
      <c r="A160" s="760"/>
      <c r="B160" s="62" t="s">
        <v>13</v>
      </c>
      <c r="C160" s="682"/>
      <c r="D160" s="684"/>
    </row>
    <row r="161" spans="1:4" ht="86.25" x14ac:dyDescent="0.25">
      <c r="A161" s="760"/>
      <c r="B161" s="172" t="s">
        <v>661</v>
      </c>
      <c r="C161" s="685" t="s">
        <v>758</v>
      </c>
      <c r="D161" s="678">
        <f>+Քաղաքապետարան!D161</f>
        <v>31</v>
      </c>
    </row>
    <row r="162" spans="1:4" ht="17.45" customHeight="1" x14ac:dyDescent="0.25">
      <c r="A162" s="760"/>
      <c r="B162" s="63" t="s">
        <v>16</v>
      </c>
      <c r="C162" s="687"/>
      <c r="D162" s="679"/>
    </row>
    <row r="163" spans="1:4" ht="18" customHeight="1" thickBot="1" x14ac:dyDescent="0.3">
      <c r="A163" s="761"/>
      <c r="B163" s="64" t="s">
        <v>18</v>
      </c>
      <c r="C163" s="686"/>
      <c r="D163" s="680"/>
    </row>
    <row r="164" spans="1:4" ht="155.25" x14ac:dyDescent="0.25">
      <c r="A164" s="759">
        <v>51002</v>
      </c>
      <c r="B164" s="170" t="s">
        <v>104</v>
      </c>
      <c r="C164" s="681" t="s">
        <v>511</v>
      </c>
      <c r="D164" s="683">
        <f>+Քաղաքապետարան!D164</f>
        <v>7</v>
      </c>
    </row>
    <row r="165" spans="1:4" ht="17.45" customHeight="1" x14ac:dyDescent="0.25">
      <c r="A165" s="760"/>
      <c r="B165" s="62" t="s">
        <v>13</v>
      </c>
      <c r="C165" s="682"/>
      <c r="D165" s="684"/>
    </row>
    <row r="166" spans="1:4" ht="86.25" x14ac:dyDescent="0.25">
      <c r="A166" s="760"/>
      <c r="B166" s="172" t="s">
        <v>661</v>
      </c>
      <c r="C166" s="685" t="s">
        <v>758</v>
      </c>
      <c r="D166" s="678">
        <f>+Քաղաքապետարան!D166</f>
        <v>31</v>
      </c>
    </row>
    <row r="167" spans="1:4" ht="17.45" customHeight="1" x14ac:dyDescent="0.25">
      <c r="A167" s="760"/>
      <c r="B167" s="63" t="s">
        <v>16</v>
      </c>
      <c r="C167" s="687"/>
      <c r="D167" s="679"/>
    </row>
    <row r="168" spans="1:4" ht="18" customHeight="1" thickBot="1" x14ac:dyDescent="0.3">
      <c r="A168" s="761"/>
      <c r="B168" s="64" t="s">
        <v>18</v>
      </c>
      <c r="C168" s="686"/>
      <c r="D168" s="680"/>
    </row>
    <row r="169" spans="1:4" ht="53.25" customHeight="1" x14ac:dyDescent="0.25">
      <c r="A169" s="751" t="s">
        <v>914</v>
      </c>
      <c r="B169" s="461" t="s">
        <v>681</v>
      </c>
      <c r="C169" s="681" t="s">
        <v>511</v>
      </c>
      <c r="D169" s="683">
        <f>+Քաղաքապետարան!D169</f>
        <v>7</v>
      </c>
    </row>
    <row r="170" spans="1:4" ht="15" customHeight="1" x14ac:dyDescent="0.25">
      <c r="A170" s="752"/>
      <c r="B170" s="62" t="s">
        <v>13</v>
      </c>
      <c r="C170" s="682"/>
      <c r="D170" s="684"/>
    </row>
    <row r="171" spans="1:4" ht="86.25" x14ac:dyDescent="0.25">
      <c r="A171" s="752"/>
      <c r="B171" s="172" t="s">
        <v>682</v>
      </c>
      <c r="C171" s="685" t="s">
        <v>758</v>
      </c>
      <c r="D171" s="678">
        <f>+Քաղաքապետարան!D171</f>
        <v>31</v>
      </c>
    </row>
    <row r="172" spans="1:4" ht="17.25" x14ac:dyDescent="0.25">
      <c r="A172" s="752"/>
      <c r="B172" s="88" t="s">
        <v>16</v>
      </c>
      <c r="C172" s="687"/>
      <c r="D172" s="679"/>
    </row>
    <row r="173" spans="1:4" ht="52.5" thickBot="1" x14ac:dyDescent="0.3">
      <c r="A173" s="753"/>
      <c r="B173" s="64" t="s">
        <v>22</v>
      </c>
      <c r="C173" s="686"/>
      <c r="D173" s="680"/>
    </row>
    <row r="174" spans="1:4" ht="15.75" thickBot="1" x14ac:dyDescent="0.3"/>
    <row r="175" spans="1:4" ht="34.5" x14ac:dyDescent="0.25">
      <c r="A175" s="1" t="s">
        <v>0</v>
      </c>
      <c r="B175" s="166" t="s">
        <v>1</v>
      </c>
      <c r="C175" s="182" t="s">
        <v>2</v>
      </c>
      <c r="D175" s="183"/>
    </row>
    <row r="176" spans="1:4" ht="36.6" customHeight="1" thickBot="1" x14ac:dyDescent="0.3">
      <c r="A176" s="2">
        <v>5011</v>
      </c>
      <c r="B176" s="11" t="s">
        <v>105</v>
      </c>
      <c r="C176" s="696" t="s">
        <v>106</v>
      </c>
      <c r="D176" s="697"/>
    </row>
    <row r="177" spans="1:4" ht="18" customHeight="1" thickBot="1" x14ac:dyDescent="0.3">
      <c r="A177" s="671" t="s">
        <v>6</v>
      </c>
      <c r="B177" s="672"/>
      <c r="C177" s="672"/>
      <c r="D177" s="672"/>
    </row>
    <row r="178" spans="1:4" ht="35.25" thickBot="1" x14ac:dyDescent="0.3">
      <c r="A178" s="24" t="s">
        <v>7</v>
      </c>
      <c r="B178" s="31" t="s">
        <v>8</v>
      </c>
      <c r="C178" s="31" t="s">
        <v>9</v>
      </c>
      <c r="D178" s="33" t="s">
        <v>10</v>
      </c>
    </row>
    <row r="179" spans="1:4" ht="36" customHeight="1" x14ac:dyDescent="0.25">
      <c r="A179" s="688">
        <v>80001</v>
      </c>
      <c r="B179" s="77" t="s">
        <v>881</v>
      </c>
      <c r="C179" s="681" t="s">
        <v>108</v>
      </c>
      <c r="D179" s="683">
        <f>+Քաղաքապետարան!D179+Աջափնյակ!D179+Ավան!D179+Արաբկիր!D179+Դավթաշեն!D179+Էրեբունի!D179+Կենտրոն!D179+Մալաթիա!D179+'Նոր Նորք'!D179+'Նորք Մարաշ'!D179+Նուբարաշեն!D179+Շենգավիթ!D179+Զեյթուն!D179</f>
        <v>3283.3</v>
      </c>
    </row>
    <row r="180" spans="1:4" ht="17.45" customHeight="1" x14ac:dyDescent="0.25">
      <c r="A180" s="689"/>
      <c r="B180" s="62" t="s">
        <v>13</v>
      </c>
      <c r="C180" s="687"/>
      <c r="D180" s="679"/>
    </row>
    <row r="181" spans="1:4" ht="51.75" x14ac:dyDescent="0.25">
      <c r="A181" s="689"/>
      <c r="B181" s="172" t="s">
        <v>109</v>
      </c>
      <c r="C181" s="687"/>
      <c r="D181" s="679"/>
    </row>
    <row r="182" spans="1:4" ht="17.45" customHeight="1" x14ac:dyDescent="0.25">
      <c r="A182" s="689"/>
      <c r="B182" s="63" t="s">
        <v>16</v>
      </c>
      <c r="C182" s="687"/>
      <c r="D182" s="679"/>
    </row>
    <row r="183" spans="1:4" ht="52.5" thickBot="1" x14ac:dyDescent="0.3">
      <c r="A183" s="690"/>
      <c r="B183" s="64" t="s">
        <v>110</v>
      </c>
      <c r="C183" s="686"/>
      <c r="D183" s="680"/>
    </row>
    <row r="184" spans="1:4" ht="15.75" thickBot="1" x14ac:dyDescent="0.3"/>
    <row r="185" spans="1:4" ht="34.5" x14ac:dyDescent="0.25">
      <c r="A185" s="1" t="s">
        <v>0</v>
      </c>
      <c r="B185" s="166" t="s">
        <v>1</v>
      </c>
      <c r="C185" s="698" t="s">
        <v>2</v>
      </c>
      <c r="D185" s="699"/>
    </row>
    <row r="186" spans="1:4" ht="36.6" customHeight="1" thickBot="1" x14ac:dyDescent="0.3">
      <c r="A186" s="2">
        <v>5012</v>
      </c>
      <c r="B186" s="11" t="s">
        <v>111</v>
      </c>
      <c r="C186" s="696" t="s">
        <v>112</v>
      </c>
      <c r="D186" s="697"/>
    </row>
    <row r="187" spans="1:4" ht="18" customHeight="1" thickBot="1" x14ac:dyDescent="0.3">
      <c r="A187" s="671" t="s">
        <v>6</v>
      </c>
      <c r="B187" s="672"/>
      <c r="C187" s="672"/>
      <c r="D187" s="672"/>
    </row>
    <row r="188" spans="1:4" ht="35.25" thickBot="1" x14ac:dyDescent="0.3">
      <c r="A188" s="1" t="s">
        <v>7</v>
      </c>
      <c r="B188" s="4" t="s">
        <v>8</v>
      </c>
      <c r="C188" s="4" t="s">
        <v>9</v>
      </c>
      <c r="D188" s="6" t="s">
        <v>10</v>
      </c>
    </row>
    <row r="189" spans="1:4" ht="17.25" x14ac:dyDescent="0.25">
      <c r="A189" s="688">
        <v>50013</v>
      </c>
      <c r="B189" s="77" t="s">
        <v>113</v>
      </c>
      <c r="C189" s="742" t="s">
        <v>114</v>
      </c>
      <c r="D189" s="758">
        <f>+Քաղաքապետարան!D189+Աջափնյակ!D189+Ավան!D189+Արաբկիր!D189+Դավթաշեն!D189+Էրեբունի!D189+Կենտրոն!D189+Մալաթիա!D189+'Նոր Նորք'!D189+'Նորք Մարաշ'!D189+Նուբարաշեն!D189+Շենգավիթ!D189+Զեյթուն!D189</f>
        <v>421069</v>
      </c>
    </row>
    <row r="190" spans="1:4" ht="17.45" customHeight="1" x14ac:dyDescent="0.25">
      <c r="A190" s="689"/>
      <c r="B190" s="62" t="s">
        <v>13</v>
      </c>
      <c r="C190" s="743"/>
      <c r="D190" s="754"/>
    </row>
    <row r="191" spans="1:4" ht="34.5" x14ac:dyDescent="0.25">
      <c r="A191" s="689"/>
      <c r="B191" s="172" t="s">
        <v>115</v>
      </c>
      <c r="C191" s="743" t="s">
        <v>810</v>
      </c>
      <c r="D191" s="754">
        <f>+Քաղաքապետարան!D191+Աջափնյակ!D191+Ավան!D191+Արաբկիր!D191+Դավթաշեն!D191+Էրեբունի!D191+Կենտրոն!D191+Մալաթիա!D191+'Նոր Նորք'!D191+'Նորք Մարաշ'!D191+Նուբարաշեն!D191+Շենգավիթ!D191+Զեյթուն!D191</f>
        <v>500000</v>
      </c>
    </row>
    <row r="192" spans="1:4" ht="17.45" customHeight="1" x14ac:dyDescent="0.25">
      <c r="A192" s="689"/>
      <c r="B192" s="63" t="s">
        <v>16</v>
      </c>
      <c r="C192" s="743"/>
      <c r="D192" s="754"/>
    </row>
    <row r="193" spans="1:4" ht="18" customHeight="1" thickBot="1" x14ac:dyDescent="0.3">
      <c r="A193" s="690"/>
      <c r="B193" s="64" t="s">
        <v>18</v>
      </c>
      <c r="C193" s="746"/>
      <c r="D193" s="755"/>
    </row>
    <row r="194" spans="1:4" ht="34.5" x14ac:dyDescent="0.25">
      <c r="A194" s="688">
        <v>50014</v>
      </c>
      <c r="B194" s="67" t="s">
        <v>116</v>
      </c>
      <c r="C194" s="681" t="s">
        <v>117</v>
      </c>
      <c r="D194" s="676">
        <f>+Քաղաքապետարան!D194+Աջափնյակ!D194+Ավան!D194+Արաբկիր!D194+Դավթաշեն!D194+Էրեբունի!D194+Կենտրոն!D194+Մալաթիա!D194+'Նոր Նորք'!D194+'Նորք Մարաշ'!D194+Նուբարաշեն!D194+Շենգավիթ!D194+Զեյթուն!D194</f>
        <v>44</v>
      </c>
    </row>
    <row r="195" spans="1:4" ht="17.45" customHeight="1" x14ac:dyDescent="0.25">
      <c r="A195" s="689"/>
      <c r="B195" s="62" t="s">
        <v>13</v>
      </c>
      <c r="C195" s="687"/>
      <c r="D195" s="748"/>
    </row>
    <row r="196" spans="1:4" ht="48.75" customHeight="1" x14ac:dyDescent="0.25">
      <c r="A196" s="689"/>
      <c r="B196" s="172" t="s">
        <v>118</v>
      </c>
      <c r="C196" s="687"/>
      <c r="D196" s="748"/>
    </row>
    <row r="197" spans="1:4" ht="17.45" customHeight="1" x14ac:dyDescent="0.25">
      <c r="A197" s="689"/>
      <c r="B197" s="63" t="s">
        <v>16</v>
      </c>
      <c r="C197" s="687"/>
      <c r="D197" s="748"/>
    </row>
    <row r="198" spans="1:4" ht="18" customHeight="1" thickBot="1" x14ac:dyDescent="0.3">
      <c r="A198" s="689"/>
      <c r="B198" s="75" t="s">
        <v>18</v>
      </c>
      <c r="C198" s="687"/>
      <c r="D198" s="748"/>
    </row>
    <row r="199" spans="1:4" ht="90" customHeight="1" x14ac:dyDescent="0.25">
      <c r="A199" s="762">
        <v>50080</v>
      </c>
      <c r="B199" s="470" t="s">
        <v>684</v>
      </c>
      <c r="C199" s="706" t="s">
        <v>134</v>
      </c>
      <c r="D199" s="676">
        <f>+Քաղաքապետարան!D199+Աջափնյակ!D199+Ավան!D199+Արաբկիր!D199+Դավթաշեն!D199+Էրեբունի!D199+Կենտրոն!D199+Մալաթիա!D199+'Նոր Նորք'!D199+'Նորք Մարաշ'!D199+Նուբարաշեն!D199+Շենգավիթ!D199+Զեյթուն!D199</f>
        <v>1</v>
      </c>
    </row>
    <row r="200" spans="1:4" ht="18" customHeight="1" x14ac:dyDescent="0.25">
      <c r="A200" s="763"/>
      <c r="B200" s="466" t="s">
        <v>13</v>
      </c>
      <c r="C200" s="765"/>
      <c r="D200" s="748"/>
    </row>
    <row r="201" spans="1:4" ht="80.25" customHeight="1" x14ac:dyDescent="0.25">
      <c r="A201" s="763"/>
      <c r="B201" s="450" t="s">
        <v>685</v>
      </c>
      <c r="C201" s="765"/>
      <c r="D201" s="748"/>
    </row>
    <row r="202" spans="1:4" ht="18" customHeight="1" x14ac:dyDescent="0.25">
      <c r="A202" s="763"/>
      <c r="B202" s="471" t="s">
        <v>16</v>
      </c>
      <c r="C202" s="765"/>
      <c r="D202" s="748"/>
    </row>
    <row r="203" spans="1:4" ht="18" customHeight="1" thickBot="1" x14ac:dyDescent="0.3">
      <c r="A203" s="764"/>
      <c r="B203" s="453" t="s">
        <v>18</v>
      </c>
      <c r="C203" s="766"/>
      <c r="D203" s="749"/>
    </row>
    <row r="204" spans="1:4" ht="57.75" customHeight="1" x14ac:dyDescent="0.25">
      <c r="A204" s="691">
        <v>50081</v>
      </c>
      <c r="B204" s="487" t="s">
        <v>686</v>
      </c>
      <c r="C204" s="681" t="s">
        <v>134</v>
      </c>
      <c r="D204" s="676">
        <f>+Քաղաքապետարան!D204+Աջափնյակ!D204+Ավան!D204+Արաբկիր!D204+Դավթաշեն!D204+Էրեբունի!D204+Կենտրոն!D204+Մալաթիա!D204+'Նոր Նորք'!D204+'Նորք Մարաշ'!D204+Նուբարաշեն!D204+Շենգավիթ!D204+Զեյթուն!D204</f>
        <v>1</v>
      </c>
    </row>
    <row r="205" spans="1:4" ht="19.5" customHeight="1" x14ac:dyDescent="0.25">
      <c r="A205" s="692"/>
      <c r="B205" s="83" t="s">
        <v>13</v>
      </c>
      <c r="C205" s="687"/>
      <c r="D205" s="748"/>
    </row>
    <row r="206" spans="1:4" ht="41.25" customHeight="1" x14ac:dyDescent="0.25">
      <c r="A206" s="692"/>
      <c r="B206" s="71" t="s">
        <v>687</v>
      </c>
      <c r="C206" s="687"/>
      <c r="D206" s="748"/>
    </row>
    <row r="207" spans="1:4" ht="18" customHeight="1" x14ac:dyDescent="0.25">
      <c r="A207" s="692"/>
      <c r="B207" s="488" t="s">
        <v>16</v>
      </c>
      <c r="C207" s="687"/>
      <c r="D207" s="748"/>
    </row>
    <row r="208" spans="1:4" ht="18" customHeight="1" thickBot="1" x14ac:dyDescent="0.3">
      <c r="A208" s="693"/>
      <c r="B208" s="13" t="s">
        <v>18</v>
      </c>
      <c r="C208" s="686"/>
      <c r="D208" s="749"/>
    </row>
    <row r="209" spans="1:4" ht="17.25" hidden="1" x14ac:dyDescent="0.25">
      <c r="A209" s="186">
        <v>80002</v>
      </c>
      <c r="B209" s="170" t="s">
        <v>119</v>
      </c>
      <c r="C209" s="191" t="s">
        <v>120</v>
      </c>
      <c r="D209" s="238">
        <f>+Քաղաքապետարան!D209+Աջափնյակ!D209+Ավան!D209+Արաբկիր!D209+Դավթաշեն!D209+Էրեբունի!D209+Կենտրոն!D209+Մալաթիա!D209+'Նոր Նորք'!D209+'Նորք Մարաշ'!D209+Նուբարաշեն!D209+Շենգավիթ!D209+Զեյթուն!D209</f>
        <v>0</v>
      </c>
    </row>
    <row r="210" spans="1:4" ht="17.45" hidden="1" customHeight="1" x14ac:dyDescent="0.25">
      <c r="A210" s="187"/>
      <c r="B210" s="62" t="s">
        <v>13</v>
      </c>
      <c r="C210" s="180"/>
      <c r="D210" s="221"/>
    </row>
    <row r="211" spans="1:4" ht="51.75" hidden="1" x14ac:dyDescent="0.25">
      <c r="A211" s="187"/>
      <c r="B211" s="172" t="s">
        <v>121</v>
      </c>
      <c r="C211" s="180"/>
      <c r="D211" s="221"/>
    </row>
    <row r="212" spans="1:4" ht="17.45" hidden="1" customHeight="1" x14ac:dyDescent="0.25">
      <c r="A212" s="187"/>
      <c r="B212" s="63" t="s">
        <v>16</v>
      </c>
      <c r="C212" s="180"/>
      <c r="D212" s="221"/>
    </row>
    <row r="213" spans="1:4" ht="52.5" hidden="1" thickBot="1" x14ac:dyDescent="0.3">
      <c r="A213" s="189"/>
      <c r="B213" s="64" t="s">
        <v>110</v>
      </c>
      <c r="C213" s="181"/>
      <c r="D213" s="239"/>
    </row>
    <row r="214" spans="1:4" ht="36" customHeight="1" x14ac:dyDescent="0.25">
      <c r="A214" s="688">
        <v>80003</v>
      </c>
      <c r="B214" s="170" t="s">
        <v>122</v>
      </c>
      <c r="C214" s="681" t="s">
        <v>123</v>
      </c>
      <c r="D214" s="683">
        <f>+Քաղաքապետարան!D214+Աջափնյակ!D214+Ավան!D214+Արաբկիր!D214+Դավթաշեն!D214+Էրեբունի!D214+Կենտրոն!D214+Մալաթիա!D214+'Նոր Նորք'!D214+'Նորք Մարաշ'!D214+Նուբարաշեն!D214+Շենգավիթ!D214+Զեյթուն!D214</f>
        <v>1</v>
      </c>
    </row>
    <row r="215" spans="1:4" ht="19.5" customHeight="1" x14ac:dyDescent="0.25">
      <c r="A215" s="689"/>
      <c r="B215" s="62" t="s">
        <v>13</v>
      </c>
      <c r="C215" s="687"/>
      <c r="D215" s="679"/>
    </row>
    <row r="216" spans="1:4" ht="33" customHeight="1" x14ac:dyDescent="0.25">
      <c r="A216" s="689"/>
      <c r="B216" s="78" t="s">
        <v>124</v>
      </c>
      <c r="C216" s="687"/>
      <c r="D216" s="679"/>
    </row>
    <row r="217" spans="1:4" ht="17.45" customHeight="1" x14ac:dyDescent="0.25">
      <c r="A217" s="689"/>
      <c r="B217" s="80" t="s">
        <v>16</v>
      </c>
      <c r="C217" s="687"/>
      <c r="D217" s="679"/>
    </row>
    <row r="218" spans="1:4" ht="52.5" thickBot="1" x14ac:dyDescent="0.3">
      <c r="A218" s="690"/>
      <c r="B218" s="64" t="s">
        <v>110</v>
      </c>
      <c r="C218" s="686"/>
      <c r="D218" s="680"/>
    </row>
    <row r="219" spans="1:4" ht="69" hidden="1" x14ac:dyDescent="0.25">
      <c r="A219" s="203"/>
      <c r="B219" s="171" t="s">
        <v>125</v>
      </c>
      <c r="C219" s="180"/>
      <c r="D219" s="188"/>
    </row>
    <row r="220" spans="1:4" ht="17.25" hidden="1" x14ac:dyDescent="0.25">
      <c r="A220" s="204"/>
      <c r="B220" s="62" t="s">
        <v>13</v>
      </c>
      <c r="C220" s="180"/>
      <c r="D220" s="188"/>
    </row>
    <row r="221" spans="1:4" ht="17.25" hidden="1" x14ac:dyDescent="0.25">
      <c r="A221" s="204"/>
      <c r="B221" s="172"/>
      <c r="C221" s="180"/>
      <c r="D221" s="188"/>
    </row>
    <row r="222" spans="1:4" ht="17.25" hidden="1" x14ac:dyDescent="0.25">
      <c r="A222" s="204"/>
      <c r="B222" s="63" t="s">
        <v>16</v>
      </c>
      <c r="C222" s="180"/>
      <c r="D222" s="188"/>
    </row>
    <row r="223" spans="1:4" ht="18" hidden="1" thickBot="1" x14ac:dyDescent="0.3">
      <c r="A223" s="205"/>
      <c r="B223" s="64"/>
      <c r="C223" s="180"/>
      <c r="D223" s="188"/>
    </row>
    <row r="224" spans="1:4" ht="18" hidden="1" customHeight="1" x14ac:dyDescent="0.25">
      <c r="A224" s="688">
        <v>80004</v>
      </c>
      <c r="B224" s="69" t="s">
        <v>126</v>
      </c>
      <c r="C224" s="17" t="s">
        <v>127</v>
      </c>
      <c r="D224" s="55">
        <f>+Քաղաքապետարան!D224+Աջափնյակ!D224+Ավան!D224+Արաբկիր!D224+Դավթաշեն!D224+Էրեբունի!D224+Կենտրոն!D224+Մալաթիա!D224+'Նոր Նորք'!D224+'Նորք Մարաշ'!D224+Նուբարաշեն!D224+Շենգավիթ!D224+Զեյթուն!D224</f>
        <v>0</v>
      </c>
    </row>
    <row r="225" spans="1:4" ht="17.45" hidden="1" customHeight="1" x14ac:dyDescent="0.25">
      <c r="A225" s="689"/>
      <c r="B225" s="81" t="s">
        <v>13</v>
      </c>
      <c r="C225" s="18"/>
      <c r="D225" s="40"/>
    </row>
    <row r="226" spans="1:4" ht="34.5" hidden="1" x14ac:dyDescent="0.25">
      <c r="A226" s="689"/>
      <c r="B226" s="127" t="s">
        <v>128</v>
      </c>
      <c r="C226" s="18"/>
      <c r="D226" s="40"/>
    </row>
    <row r="227" spans="1:4" ht="17.45" hidden="1" customHeight="1" x14ac:dyDescent="0.25">
      <c r="A227" s="689"/>
      <c r="B227" s="126" t="s">
        <v>16</v>
      </c>
      <c r="C227" s="18"/>
      <c r="D227" s="40"/>
    </row>
    <row r="228" spans="1:4" ht="52.5" hidden="1" thickBot="1" x14ac:dyDescent="0.3">
      <c r="A228" s="690"/>
      <c r="B228" s="13" t="s">
        <v>110</v>
      </c>
      <c r="C228" s="43"/>
      <c r="D228" s="44"/>
    </row>
    <row r="229" spans="1:4" ht="34.5" x14ac:dyDescent="0.25">
      <c r="A229" s="688">
        <v>80005</v>
      </c>
      <c r="B229" s="170" t="s">
        <v>129</v>
      </c>
      <c r="C229" s="681" t="s">
        <v>811</v>
      </c>
      <c r="D229" s="683">
        <f>+Քաղաքապետարան!D229+Աջափնյակ!D229+Ավան!D229+Արաբկիր!D229+Դավթաշեն!D229+Էրեբունի!D229+Կենտրոն!D229+Մալաթիա!D229+'Նոր Նորք'!D229+'Նորք Մարաշ'!D229+Նուբարաշեն!D229+Շենգավիթ!D229+Զեյթուն!D229</f>
        <v>1</v>
      </c>
    </row>
    <row r="230" spans="1:4" ht="17.25" x14ac:dyDescent="0.25">
      <c r="A230" s="689"/>
      <c r="B230" s="62" t="s">
        <v>13</v>
      </c>
      <c r="C230" s="687"/>
      <c r="D230" s="679"/>
    </row>
    <row r="231" spans="1:4" ht="51.75" x14ac:dyDescent="0.25">
      <c r="A231" s="689"/>
      <c r="B231" s="172" t="s">
        <v>130</v>
      </c>
      <c r="C231" s="687"/>
      <c r="D231" s="679"/>
    </row>
    <row r="232" spans="1:4" ht="17.45" customHeight="1" x14ac:dyDescent="0.25">
      <c r="A232" s="689"/>
      <c r="B232" s="63" t="s">
        <v>16</v>
      </c>
      <c r="C232" s="687"/>
      <c r="D232" s="679"/>
    </row>
    <row r="233" spans="1:4" ht="52.5" thickBot="1" x14ac:dyDescent="0.3">
      <c r="A233" s="690"/>
      <c r="B233" s="64" t="s">
        <v>110</v>
      </c>
      <c r="C233" s="686"/>
      <c r="D233" s="680"/>
    </row>
    <row r="234" spans="1:4" ht="85.5" customHeight="1" x14ac:dyDescent="0.25">
      <c r="A234" s="688">
        <v>51003</v>
      </c>
      <c r="B234" s="170" t="s">
        <v>131</v>
      </c>
      <c r="C234" s="486" t="s">
        <v>814</v>
      </c>
      <c r="D234" s="154">
        <f>+Քաղաքապետարան!D234+Աջափնյակ!D234+Ավան!D234+Արաբկիր!D234+Դավթաշեն!D234+Էրեբունի!D234+Կենտրոն!D234+Մալաթիա!D234+'Նոր Նորք'!D234+'Նորք Մարաշ'!D234+Նուբարաշեն!D234+Շենգավիթ!D234+Զեյթուն!D234</f>
        <v>3</v>
      </c>
    </row>
    <row r="235" spans="1:4" ht="17.45" customHeight="1" x14ac:dyDescent="0.25">
      <c r="A235" s="689"/>
      <c r="B235" s="62" t="s">
        <v>13</v>
      </c>
      <c r="C235" s="767" t="s">
        <v>815</v>
      </c>
      <c r="D235" s="678">
        <f>+Քաղաքապետարան!D235+Աջափնյակ!D235+Ավան!D235+Արաբկիր!D235+Դավթաշեն!D235+Էրեբունի!D235+Կենտրոն!D235+Մալաթիա!D235+'Նոր Նորք'!D235+'Նորք Մարաշ'!D235+Նուբարաշեն!D235+Շենգավիթ!D235+Զեյթուն!D235</f>
        <v>20</v>
      </c>
    </row>
    <row r="236" spans="1:4" ht="51.75" x14ac:dyDescent="0.25">
      <c r="A236" s="689"/>
      <c r="B236" s="124" t="s">
        <v>132</v>
      </c>
      <c r="C236" s="768"/>
      <c r="D236" s="684"/>
    </row>
    <row r="237" spans="1:4" ht="37.5" customHeight="1" x14ac:dyDescent="0.25">
      <c r="A237" s="689"/>
      <c r="B237" s="63" t="s">
        <v>859</v>
      </c>
      <c r="C237" s="769" t="s">
        <v>816</v>
      </c>
      <c r="D237" s="678">
        <f>+Քաղաքապետարան!D237+Աջափնյակ!D237+Ավան!D237+Արաբկիր!D237+Դավթաշեն!D237+Էրեբունի!D237+Կենտրոն!D237+Մալաթիա!D237+'Նոր Նորք'!D237+'Նորք Մարաշ'!D237+Նուբարաշեն!D237+Շենգավիթ!D237+Զեյթուն!D237</f>
        <v>10</v>
      </c>
    </row>
    <row r="238" spans="1:4" ht="20.25" customHeight="1" thickBot="1" x14ac:dyDescent="0.3">
      <c r="A238" s="689"/>
      <c r="B238" s="75"/>
      <c r="C238" s="770"/>
      <c r="D238" s="680"/>
    </row>
    <row r="239" spans="1:4" ht="90" customHeight="1" x14ac:dyDescent="0.25">
      <c r="A239" s="771">
        <v>51004</v>
      </c>
      <c r="B239" s="170" t="s">
        <v>133</v>
      </c>
      <c r="C239" s="742" t="s">
        <v>134</v>
      </c>
      <c r="D239" s="744">
        <f>+Քաղաքապետարան!D239+Աջափնյակ!D239+Ավան!D239+Արաբկիր!D239+Դավթաշեն!D239+Էրեբունի!D239+Կենտրոն!D239+Մալաթիա!D239+'Նոր Նորք'!D239+'Նորք Մարաշ'!D239+Նուբարաշեն!D239+Շենգավիթ!D239+Զեյթուն!D239</f>
        <v>1</v>
      </c>
    </row>
    <row r="240" spans="1:4" ht="17.45" customHeight="1" x14ac:dyDescent="0.25">
      <c r="A240" s="772"/>
      <c r="B240" s="62" t="s">
        <v>13</v>
      </c>
      <c r="C240" s="743"/>
      <c r="D240" s="745"/>
    </row>
    <row r="241" spans="1:4" ht="51.75" x14ac:dyDescent="0.25">
      <c r="A241" s="772"/>
      <c r="B241" s="124" t="s">
        <v>135</v>
      </c>
      <c r="C241" s="38" t="s">
        <v>812</v>
      </c>
      <c r="D241" s="152">
        <f>+Քաղաքապետարան!D241+Աջափնյակ!D241+Ավան!D241+Արաբկիր!D241+Դավթաշեն!D241+Էրեբունի!D241+Կենտրոն!D241+Մալաթիա!D241+'Նոր Նորք'!D241+'Նորք Մարաշ'!D241+Նուբարաշեն!D241+Շենգավիթ!D241+Զեյթուն!D241</f>
        <v>1</v>
      </c>
    </row>
    <row r="242" spans="1:4" ht="17.45" customHeight="1" x14ac:dyDescent="0.25">
      <c r="A242" s="772"/>
      <c r="B242" s="63" t="s">
        <v>16</v>
      </c>
      <c r="C242" s="774" t="s">
        <v>813</v>
      </c>
      <c r="D242" s="745">
        <f>+Քաղաքապետարան!D242+Աջափնյակ!D243+Ավան!D243+Արաբկիր!D243+Դավթաշեն!D243+Էրեբունի!D243+Կենտրոն!D243+Մալաթիա!D243+'Նոր Նորք'!D243+'Նորք Մարաշ'!D243+Նուբարաշեն!D242+Շենգավիթ!D243+Զեյթուն!D242</f>
        <v>100</v>
      </c>
    </row>
    <row r="243" spans="1:4" ht="18" customHeight="1" thickBot="1" x14ac:dyDescent="0.3">
      <c r="A243" s="773"/>
      <c r="B243" s="64" t="s">
        <v>18</v>
      </c>
      <c r="C243" s="775"/>
      <c r="D243" s="747"/>
    </row>
    <row r="244" spans="1:4" ht="15.75" thickBot="1" x14ac:dyDescent="0.3"/>
    <row r="245" spans="1:4" ht="34.5" x14ac:dyDescent="0.25">
      <c r="A245" s="1" t="s">
        <v>0</v>
      </c>
      <c r="B245" s="166" t="s">
        <v>1</v>
      </c>
      <c r="C245" s="698" t="s">
        <v>2</v>
      </c>
      <c r="D245" s="699"/>
    </row>
    <row r="246" spans="1:4" ht="35.25" thickBot="1" x14ac:dyDescent="0.3">
      <c r="A246" s="15">
        <v>5013</v>
      </c>
      <c r="B246" s="16" t="s">
        <v>136</v>
      </c>
      <c r="C246" s="696" t="s">
        <v>137</v>
      </c>
      <c r="D246" s="697"/>
    </row>
    <row r="247" spans="1:4" ht="18" customHeight="1" thickBot="1" x14ac:dyDescent="0.3">
      <c r="A247" s="671" t="s">
        <v>6</v>
      </c>
      <c r="B247" s="672"/>
      <c r="C247" s="672"/>
      <c r="D247" s="672"/>
    </row>
    <row r="248" spans="1:4" ht="35.25" thickBot="1" x14ac:dyDescent="0.3">
      <c r="A248" s="24" t="s">
        <v>7</v>
      </c>
      <c r="B248" s="31" t="s">
        <v>8</v>
      </c>
      <c r="C248" s="31" t="s">
        <v>9</v>
      </c>
      <c r="D248" s="33" t="s">
        <v>10</v>
      </c>
    </row>
    <row r="249" spans="1:4" ht="34.5" x14ac:dyDescent="0.25">
      <c r="A249" s="688">
        <v>50015</v>
      </c>
      <c r="B249" s="69" t="s">
        <v>138</v>
      </c>
      <c r="C249" s="646" t="s">
        <v>842</v>
      </c>
      <c r="D249" s="647">
        <f>+Քաղաքապետարան!D249+Աջափնյակ!D249+Ավան!D249+Արաբկիր!D249+Դավթաշեն!D249+Էրեբունի!D249+Կենտրոն!D249+Մալաթիա!D249+'Նոր Նորք'!D249+'Նորք Մարաշ'!D249+Նուբարաշեն!D249+Շենգավիթ!D249+Զեյթուն!D249</f>
        <v>12</v>
      </c>
    </row>
    <row r="250" spans="1:4" ht="19.5" customHeight="1" x14ac:dyDescent="0.25">
      <c r="A250" s="689"/>
      <c r="B250" s="83" t="s">
        <v>13</v>
      </c>
      <c r="C250" s="687" t="s">
        <v>899</v>
      </c>
      <c r="D250" s="679">
        <v>1</v>
      </c>
    </row>
    <row r="251" spans="1:4" ht="69.75" customHeight="1" x14ac:dyDescent="0.25">
      <c r="A251" s="689"/>
      <c r="B251" s="71" t="s">
        <v>843</v>
      </c>
      <c r="C251" s="687"/>
      <c r="D251" s="679"/>
    </row>
    <row r="252" spans="1:4" ht="17.45" customHeight="1" x14ac:dyDescent="0.25">
      <c r="A252" s="689"/>
      <c r="B252" s="70" t="s">
        <v>16</v>
      </c>
      <c r="C252" s="687"/>
      <c r="D252" s="679"/>
    </row>
    <row r="253" spans="1:4" ht="18" customHeight="1" thickBot="1" x14ac:dyDescent="0.3">
      <c r="A253" s="690"/>
      <c r="B253" s="13" t="s">
        <v>18</v>
      </c>
      <c r="C253" s="686"/>
      <c r="D253" s="680"/>
    </row>
    <row r="254" spans="1:4" ht="52.5" customHeight="1" x14ac:dyDescent="0.25">
      <c r="A254" s="688">
        <v>50016</v>
      </c>
      <c r="B254" s="170" t="s">
        <v>860</v>
      </c>
      <c r="C254" s="164" t="s">
        <v>139</v>
      </c>
      <c r="D254" s="468">
        <f>+Քաղաքապետարան!D254+Աջափնյակ!D254+Ավան!D254+Արաբկիր!D254+Դավթաշեն!D254+Էրեբունի!D254+Կենտրոն!D254+Մալաթիա!D254+'Նոր Նորք'!D254+'Նորք Մարաշ'!D254+Նուբարաշեն!D254+Շենգավիթ!D254+Զեյթուն!D254</f>
        <v>28750</v>
      </c>
    </row>
    <row r="255" spans="1:4" ht="17.45" customHeight="1" x14ac:dyDescent="0.25">
      <c r="A255" s="689"/>
      <c r="B255" s="172" t="s">
        <v>141</v>
      </c>
      <c r="C255" s="685" t="s">
        <v>140</v>
      </c>
      <c r="D255" s="678">
        <f>+Քաղաքապետարան!D255+Աջափնյակ!D255+Ավան!D255+Արաբկիր!D255+Դավթաշեն!D255+Էրեբունի!D255+Կենտրոն!D255+Մալաթիա!D255+'Նոր Նորք'!D255+'Նորք Մարաշ'!D255+Նուբարաշեն!D255+Շենգավիթ!D255+Զեյթուն!D255</f>
        <v>514</v>
      </c>
    </row>
    <row r="256" spans="1:4" ht="37.5" customHeight="1" x14ac:dyDescent="0.25">
      <c r="A256" s="689"/>
      <c r="B256" s="104" t="s">
        <v>734</v>
      </c>
      <c r="C256" s="682"/>
      <c r="D256" s="684"/>
    </row>
    <row r="257" spans="1:4" ht="17.45" customHeight="1" x14ac:dyDescent="0.25">
      <c r="A257" s="689"/>
      <c r="B257" s="80"/>
      <c r="C257" s="685" t="s">
        <v>142</v>
      </c>
      <c r="D257" s="678">
        <f>+Քաղաքապետարան!D257+Աջափնյակ!D257+Ավան!D257+Արաբկիր!D257+Դավթաշեն!D257+Էրեբունի!D257+Կենտրոն!D257+Մալաթիա!D257+'Նոր Նորք'!D257+'Նորք Մարաշ'!D257+Նուբարաշեն!D257+Շենգավիթ!D257+Զեյթուն!D257</f>
        <v>3833.3</v>
      </c>
    </row>
    <row r="258" spans="1:4" ht="18" customHeight="1" thickBot="1" x14ac:dyDescent="0.3">
      <c r="A258" s="690"/>
      <c r="B258" s="64"/>
      <c r="C258" s="686"/>
      <c r="D258" s="680"/>
    </row>
    <row r="259" spans="1:4" ht="51.75" x14ac:dyDescent="0.25">
      <c r="A259" s="688">
        <v>50017</v>
      </c>
      <c r="B259" s="170" t="s">
        <v>143</v>
      </c>
      <c r="C259" s="681" t="s">
        <v>144</v>
      </c>
      <c r="D259" s="683">
        <f>+Աջափնյակ!D259+Ավան!D259+Արաբկիր!D259+Դավթաշեն!D259+Էրեբունի!D259+Կենտրոն!D259+Մալաթիա!D259+'Նոր Նորք'!D259+'Նորք Մարաշ'!D259+Նուբարաշեն!D259+Շենգավիթ!D259+Զեյթուն!D259</f>
        <v>879.59999999999991</v>
      </c>
    </row>
    <row r="260" spans="1:4" ht="17.45" customHeight="1" x14ac:dyDescent="0.25">
      <c r="A260" s="689"/>
      <c r="B260" s="62" t="s">
        <v>13</v>
      </c>
      <c r="C260" s="682"/>
      <c r="D260" s="684"/>
    </row>
    <row r="261" spans="1:4" ht="52.5" customHeight="1" x14ac:dyDescent="0.25">
      <c r="A261" s="689"/>
      <c r="B261" s="172" t="s">
        <v>733</v>
      </c>
      <c r="C261" s="158" t="s">
        <v>824</v>
      </c>
      <c r="D261" s="152">
        <f>+Աջափնյակ!D261+Ավան!D261+Արաբկիր!D261+Դավթաշեն!D261+Էրեբունի!D261+Կենտրոն!D261+Մալաթիա!D261+'Նոր Նորք'!D261+'Նորք Մարաշ'!D261+Նուբարաշեն!D261+Շենգավիթ!D261+Զեյթուն!D261</f>
        <v>258.10000000000002</v>
      </c>
    </row>
    <row r="262" spans="1:4" ht="39" customHeight="1" x14ac:dyDescent="0.25">
      <c r="A262" s="689"/>
      <c r="B262" s="63" t="s">
        <v>861</v>
      </c>
      <c r="C262" s="685" t="s">
        <v>844</v>
      </c>
      <c r="D262" s="679">
        <v>1</v>
      </c>
    </row>
    <row r="263" spans="1:4" ht="22.5" customHeight="1" thickBot="1" x14ac:dyDescent="0.3">
      <c r="A263" s="690"/>
      <c r="B263" s="64"/>
      <c r="C263" s="686"/>
      <c r="D263" s="680"/>
    </row>
    <row r="264" spans="1:4" ht="34.5" x14ac:dyDescent="0.25">
      <c r="A264" s="688">
        <v>80006</v>
      </c>
      <c r="B264" s="170" t="s">
        <v>152</v>
      </c>
      <c r="C264" s="681" t="s">
        <v>153</v>
      </c>
      <c r="D264" s="683">
        <f>+Քաղաքապետարան!D264+Աջափնյակ!D264+Ավան!D264+Արաբկիր!D264+Դավթաշեն!D264+Էրեբունի!D264+Կենտրոն!D264+Մալաթիա!D264+'Նոր Նորք'!D264+'Նորք Մարաշ'!D264+Նուբարաշեն!D264+Շենգավիթ!D264+Զեյթուն!D264</f>
        <v>150</v>
      </c>
    </row>
    <row r="265" spans="1:4" ht="17.45" customHeight="1" x14ac:dyDescent="0.25">
      <c r="A265" s="689"/>
      <c r="B265" s="62" t="s">
        <v>13</v>
      </c>
      <c r="C265" s="687"/>
      <c r="D265" s="679"/>
    </row>
    <row r="266" spans="1:4" ht="51" customHeight="1" x14ac:dyDescent="0.25">
      <c r="A266" s="689"/>
      <c r="B266" s="172" t="s">
        <v>154</v>
      </c>
      <c r="C266" s="682"/>
      <c r="D266" s="684"/>
    </row>
    <row r="267" spans="1:4" ht="17.45" customHeight="1" x14ac:dyDescent="0.25">
      <c r="A267" s="689"/>
      <c r="B267" s="63" t="s">
        <v>16</v>
      </c>
      <c r="C267" s="685" t="s">
        <v>155</v>
      </c>
      <c r="D267" s="678">
        <f>+Քաղաքապետարան!D267+Աջափնյակ!D267+Ավան!D267+Արաբկիր!D267+Դավթաշեն!D267+Էրեբունի!D267+Կենտրոն!D267+Մալաթիա!D267+'Նոր Նորք'!D267+'Նորք Մարաշ'!D267+Նուբարաշեն!D267+Շենգավիթ!D267+Զեյթուն!D267</f>
        <v>1018</v>
      </c>
    </row>
    <row r="268" spans="1:4" ht="52.5" thickBot="1" x14ac:dyDescent="0.3">
      <c r="A268" s="690"/>
      <c r="B268" s="64" t="s">
        <v>110</v>
      </c>
      <c r="C268" s="686"/>
      <c r="D268" s="680"/>
    </row>
    <row r="269" spans="1:4" ht="69" x14ac:dyDescent="0.25">
      <c r="A269" s="688">
        <v>80007</v>
      </c>
      <c r="B269" s="170" t="s">
        <v>156</v>
      </c>
      <c r="C269" s="681" t="s">
        <v>157</v>
      </c>
      <c r="D269" s="683">
        <f>+Քաղաքապետարան!D269+Աջափնյակ!D269+Ավան!D269+Արաբկիր!D269+Դավթաշեն!D269+Էրեբունի!D269+Կենտրոն!D269+Մալաթիա!D269+'Նոր Նորք'!D269+'Նորք Մարաշ'!D269+Նուբարաշեն!D269+Շենգավիթ!D269+Զեյթուն!D269</f>
        <v>262</v>
      </c>
    </row>
    <row r="270" spans="1:4" ht="17.45" customHeight="1" x14ac:dyDescent="0.25">
      <c r="A270" s="689"/>
      <c r="B270" s="62" t="s">
        <v>13</v>
      </c>
      <c r="C270" s="694"/>
      <c r="D270" s="684"/>
    </row>
    <row r="271" spans="1:4" ht="51.75" x14ac:dyDescent="0.25">
      <c r="A271" s="689"/>
      <c r="B271" s="172" t="s">
        <v>158</v>
      </c>
      <c r="C271" s="687" t="s">
        <v>826</v>
      </c>
      <c r="D271" s="678">
        <f>+Քաղաքապետարան!D271+Աջափնյակ!D271+Ավան!D271+Արաբկիր!D271+Դավթաշեն!D271+Էրեբունի!D271+Կենտրոն!D271+Մալաթիա!D271+'Նոր Նորք'!D271+'Նորք Մարաշ'!D271+Նուբարաշեն!D271+Շենգավիթ!D271+Զեյթուն!D271</f>
        <v>1650</v>
      </c>
    </row>
    <row r="272" spans="1:4" ht="17.45" customHeight="1" x14ac:dyDescent="0.25">
      <c r="A272" s="689"/>
      <c r="B272" s="63" t="s">
        <v>16</v>
      </c>
      <c r="C272" s="687"/>
      <c r="D272" s="695"/>
    </row>
    <row r="273" spans="1:4" ht="52.5" thickBot="1" x14ac:dyDescent="0.3">
      <c r="A273" s="690"/>
      <c r="B273" s="64" t="s">
        <v>110</v>
      </c>
      <c r="C273" s="601" t="s">
        <v>910</v>
      </c>
      <c r="D273" s="147">
        <f>+Քաղաքապետարան!D273+Աջափնյակ!D273+Ավան!D273+Արաբկիր!D273+Դավթաշեն!D273+Էրեբունի!D273+Կենտրոն!D273+Մալաթիա!D273+'Նոր Նորք'!D273+'Նորք Մարաշ'!D273+Նուբարաշեն!D273+Շենգավիթ!D273+Զեյթուն!D273</f>
        <v>380</v>
      </c>
    </row>
    <row r="274" spans="1:4" ht="54.75" customHeight="1" x14ac:dyDescent="0.25">
      <c r="A274" s="688">
        <v>80008</v>
      </c>
      <c r="B274" s="69" t="s">
        <v>664</v>
      </c>
      <c r="C274" s="681" t="s">
        <v>160</v>
      </c>
      <c r="D274" s="683">
        <f>+Քաղաքապետարան!D274+Աջափնյակ!D274+Ավան!D274+Արաբկիր!D274+Դավթաշեն!D274+Էրեբունի!D274+Կենտրոն!D274+Մալաթիա!D274+'Նոր Նորք'!D274+'Նորք Մարաշ'!D274+Նուբարաշեն!D274+Շենգավիթ!D274+Զեյթուն!D274</f>
        <v>17</v>
      </c>
    </row>
    <row r="275" spans="1:4" ht="17.45" customHeight="1" x14ac:dyDescent="0.25">
      <c r="A275" s="689"/>
      <c r="B275" s="83" t="s">
        <v>13</v>
      </c>
      <c r="C275" s="687"/>
      <c r="D275" s="679"/>
    </row>
    <row r="276" spans="1:4" ht="57" customHeight="1" x14ac:dyDescent="0.25">
      <c r="A276" s="689"/>
      <c r="B276" s="71" t="s">
        <v>665</v>
      </c>
      <c r="C276" s="687"/>
      <c r="D276" s="679"/>
    </row>
    <row r="277" spans="1:4" ht="17.45" customHeight="1" x14ac:dyDescent="0.25">
      <c r="A277" s="689"/>
      <c r="B277" s="70" t="s">
        <v>16</v>
      </c>
      <c r="C277" s="687"/>
      <c r="D277" s="679"/>
    </row>
    <row r="278" spans="1:4" ht="52.5" thickBot="1" x14ac:dyDescent="0.3">
      <c r="A278" s="690"/>
      <c r="B278" s="13" t="s">
        <v>110</v>
      </c>
      <c r="C278" s="686"/>
      <c r="D278" s="680"/>
    </row>
    <row r="279" spans="1:4" ht="86.25" x14ac:dyDescent="0.25">
      <c r="A279" s="688">
        <v>51005</v>
      </c>
      <c r="B279" s="438" t="s">
        <v>145</v>
      </c>
      <c r="C279" s="164" t="s">
        <v>146</v>
      </c>
      <c r="D279" s="653">
        <f>+Քաղաքապետարան!D279+Աջափնյակ!D279+Ավան!D279+Արաբկիր!D279+Դավթաշեն!D279+Էրեբունի!D279+Կենտրոն!D279+Մալաթիա!D279+'Նոր Նորք'!D279+'Նորք Մարաշ'!D279+Նուբարաշեն!D279+Շենգավիթ!D279+Զեյթուն!D279</f>
        <v>700000</v>
      </c>
    </row>
    <row r="280" spans="1:4" ht="34.5" x14ac:dyDescent="0.25">
      <c r="A280" s="689"/>
      <c r="B280" s="62" t="s">
        <v>13</v>
      </c>
      <c r="C280" s="150" t="s">
        <v>147</v>
      </c>
      <c r="D280" s="655">
        <f>+Քաղաքապետարան!D280+Աջափնյակ!D280+Ավան!D280+Արաբկիր!D280+Դավթաշեն!D280+Էրեբունի!D280+Կենտրոն!D280+Մալաթիա!D280+'Նոր Նորք'!D280+'Նորք Մարաշ'!D280+Նուբարաշեն!D280+Շենգավիթ!D280+Զեյթուն!D280</f>
        <v>600000</v>
      </c>
    </row>
    <row r="281" spans="1:4" ht="120.75" x14ac:dyDescent="0.25">
      <c r="A281" s="689"/>
      <c r="B281" s="172" t="s">
        <v>148</v>
      </c>
      <c r="C281" s="150" t="s">
        <v>150</v>
      </c>
      <c r="D281" s="655">
        <f>+Քաղաքապետարան!D281+Աջափնյակ!D281+Ավան!D281+Արաբկիր!D281+Դավթաշեն!D281+Էրեբունի!D281+Կենտրոն!D281+Մալաթիա!D281+'Նոր Նորք'!D281+'Նորք Մարաշ'!D281+Նուբարաշեն!D281+Շենգավիթ!D281+Զեյթուն!D281</f>
        <v>47880</v>
      </c>
    </row>
    <row r="282" spans="1:4" ht="34.5" x14ac:dyDescent="0.25">
      <c r="A282" s="689"/>
      <c r="B282" s="251" t="s">
        <v>734</v>
      </c>
      <c r="C282" s="150" t="s">
        <v>779</v>
      </c>
      <c r="D282" s="160">
        <f>+Քաղաքապետարան!D282+Աջափնյակ!D282+Ավան!D282+Արաբկիր!D282+Դավթաշեն!D282+Էրեբունի!D282+Կենտրոն!D282+Մալաթիա!D282+'Նոր Նորք'!D282+'Նորք Մարաշ'!D282+Նուբարաշեն!D282+Շենգավիթ!D282+Զեյթուն!D282</f>
        <v>370</v>
      </c>
    </row>
    <row r="283" spans="1:4" ht="34.5" x14ac:dyDescent="0.25">
      <c r="A283" s="689"/>
      <c r="B283" s="172"/>
      <c r="C283" s="150" t="s">
        <v>778</v>
      </c>
      <c r="D283" s="147">
        <f>+Քաղաքապետարան!D283+Աջափնյակ!D283+Ավան!D283+Արաբկիր!D283+Դավթաշեն!D283+Էրեբունի!D283+Կենտրոն!D283+Մալաթիա!D283+'Նոր Նորք'!D283+'Նորք Մարաշ'!D283+Նուբարաշեն!D283+Շենգավիթ!D283+Զեյթուն!D283</f>
        <v>40</v>
      </c>
    </row>
    <row r="284" spans="1:4" ht="51.75" x14ac:dyDescent="0.25">
      <c r="A284" s="689"/>
      <c r="B284" s="172"/>
      <c r="C284" s="150" t="s">
        <v>780</v>
      </c>
      <c r="D284" s="152">
        <f>+Քաղաքապետարան!D284+Աջափնյակ!D284+Ավան!D284+Արաբկիր!D284+Դավթաշեն!D284+Էրեբունի!D284+Կենտրոն!D284+Մալաթիա!D284+'Նոր Նորք'!D284+'Նորք Մարաշ'!D284+Նուբարաշեն!D284+Շենգավիթ!D284+Զեյթուն!D284</f>
        <v>4000</v>
      </c>
    </row>
    <row r="285" spans="1:4" ht="34.5" x14ac:dyDescent="0.25">
      <c r="A285" s="689"/>
      <c r="B285" s="441"/>
      <c r="C285" s="150" t="s">
        <v>149</v>
      </c>
      <c r="D285" s="655">
        <f>+Քաղաքապետարան!D285+Աջափնյակ!D285+Ավան!D285+Արաբկիր!D285+Դավթաշեն!D285+Էրեբունի!D285+Կենտրոն!D285+Մալաթիա!D285+'Նոր Նորք'!D285+'Նորք Մարաշ'!D285+Նուբարաշեն!D285+Շենգավիթ!D285+Զեյթուն!D285</f>
        <v>1000000</v>
      </c>
    </row>
    <row r="286" spans="1:4" ht="52.5" thickBot="1" x14ac:dyDescent="0.3">
      <c r="A286" s="690"/>
      <c r="B286" s="258"/>
      <c r="C286" s="151" t="s">
        <v>151</v>
      </c>
      <c r="D286" s="148">
        <f>+Քաղաքապետարան!D286+Աջափնյակ!D286+Ավան!D286+Արաբկիր!D286+Դավթաշեն!D286+Էրեբունի!D286+Կենտրոն!D286+Մալաթիա!D286+'Նոր Նորք'!D286+'Նորք Մարաշ'!D286+Նուբարաշեն!D286+Շենգավիթ!D286+Զեյթուն!D286</f>
        <v>4500</v>
      </c>
    </row>
    <row r="287" spans="1:4" ht="15.75" thickBot="1" x14ac:dyDescent="0.3"/>
    <row r="288" spans="1:4" ht="34.5" x14ac:dyDescent="0.25">
      <c r="A288" s="1" t="s">
        <v>0</v>
      </c>
      <c r="B288" s="166" t="s">
        <v>1</v>
      </c>
      <c r="C288" s="698" t="s">
        <v>2</v>
      </c>
      <c r="D288" s="699"/>
    </row>
    <row r="289" spans="1:4" ht="36.6" customHeight="1" thickBot="1" x14ac:dyDescent="0.3">
      <c r="A289" s="15">
        <v>5014</v>
      </c>
      <c r="B289" s="661" t="s">
        <v>162</v>
      </c>
      <c r="C289" s="696" t="s">
        <v>163</v>
      </c>
      <c r="D289" s="697"/>
    </row>
    <row r="290" spans="1:4" ht="18" customHeight="1" thickBot="1" x14ac:dyDescent="0.3">
      <c r="A290" s="671" t="s">
        <v>6</v>
      </c>
      <c r="B290" s="672"/>
      <c r="C290" s="672"/>
      <c r="D290" s="672"/>
    </row>
    <row r="291" spans="1:4" ht="35.25" thickBot="1" x14ac:dyDescent="0.3">
      <c r="A291" s="24" t="s">
        <v>7</v>
      </c>
      <c r="B291" s="31" t="s">
        <v>8</v>
      </c>
      <c r="C291" s="31" t="s">
        <v>9</v>
      </c>
      <c r="D291" s="33" t="s">
        <v>10</v>
      </c>
    </row>
    <row r="292" spans="1:4" ht="34.5" x14ac:dyDescent="0.25">
      <c r="A292" s="688">
        <v>50018</v>
      </c>
      <c r="B292" s="170" t="s">
        <v>164</v>
      </c>
      <c r="C292" s="681" t="s">
        <v>165</v>
      </c>
      <c r="D292" s="676">
        <f>+Քաղաքապետարան!D292+Աջափնյակ!D292+Ավան!D292+Արաբկիր!D292+Դավթաշեն!D292+Էրեբունի!D292+Կենտրոն!D292+Մալաթիա!D292+'Նոր Նորք'!D292+'Նորք Մարաշ'!D292+Նուբարաշեն!D292+Շենգավիթ!D292+Զեյթուն!D292</f>
        <v>16208</v>
      </c>
    </row>
    <row r="293" spans="1:4" ht="17.45" customHeight="1" x14ac:dyDescent="0.25">
      <c r="A293" s="689"/>
      <c r="B293" s="80" t="s">
        <v>13</v>
      </c>
      <c r="C293" s="682"/>
      <c r="D293" s="677"/>
    </row>
    <row r="294" spans="1:4" ht="103.5" x14ac:dyDescent="0.25">
      <c r="A294" s="689"/>
      <c r="B294" s="172" t="s">
        <v>166</v>
      </c>
      <c r="C294" s="150" t="s">
        <v>167</v>
      </c>
      <c r="D294" s="152">
        <f>+Քաղաքապետարան!D294+Աջափնյակ!D294+Ավան!D294+Արաբկիր!D294+Դավթաշեն!D294+Էրեբունի!D294+Կենտրոն!D294+Մալաթիա!D294+'Նոր Նորք'!D294+'Նորք Մարաշ'!D294+Նուբարաշեն!D294+Շենգավիթ!D294+Զեյթուն!D294</f>
        <v>67</v>
      </c>
    </row>
    <row r="295" spans="1:4" ht="17.45" customHeight="1" x14ac:dyDescent="0.25">
      <c r="A295" s="689"/>
      <c r="B295" s="63" t="s">
        <v>16</v>
      </c>
      <c r="C295" s="685" t="s">
        <v>168</v>
      </c>
      <c r="D295" s="836">
        <f>+Քաղաքապետարան!D295+Աջափնյակ!D295+Ավան!D295+Արաբկիր!D295+Դավթաշեն!D295+Էրեբունի!D295+Կենտրոն!D295+Մալաթիա!D295+'Նոր Նորք'!D295+'Նորք Մարաշ'!D295+Նուբարաշեն!D295+Շենգավիթ!D295+Զեյթուն!D295</f>
        <v>18992</v>
      </c>
    </row>
    <row r="296" spans="1:4" ht="18" customHeight="1" thickBot="1" x14ac:dyDescent="0.3">
      <c r="A296" s="690"/>
      <c r="B296" s="64" t="s">
        <v>18</v>
      </c>
      <c r="C296" s="686"/>
      <c r="D296" s="749"/>
    </row>
    <row r="297" spans="1:4" ht="51.75" x14ac:dyDescent="0.25">
      <c r="A297" s="691">
        <v>80022</v>
      </c>
      <c r="B297" s="170" t="s">
        <v>169</v>
      </c>
      <c r="C297" s="706" t="s">
        <v>171</v>
      </c>
      <c r="D297" s="683">
        <v>1</v>
      </c>
    </row>
    <row r="298" spans="1:4" ht="17.25" x14ac:dyDescent="0.25">
      <c r="A298" s="692"/>
      <c r="B298" s="80" t="s">
        <v>13</v>
      </c>
      <c r="C298" s="707"/>
      <c r="D298" s="684"/>
    </row>
    <row r="299" spans="1:4" ht="69" x14ac:dyDescent="0.25">
      <c r="A299" s="692"/>
      <c r="B299" s="172" t="s">
        <v>172</v>
      </c>
      <c r="C299" s="685" t="s">
        <v>845</v>
      </c>
      <c r="D299" s="678">
        <v>3</v>
      </c>
    </row>
    <row r="300" spans="1:4" ht="17.45" customHeight="1" x14ac:dyDescent="0.25">
      <c r="A300" s="692"/>
      <c r="B300" s="63" t="s">
        <v>16</v>
      </c>
      <c r="C300" s="687"/>
      <c r="D300" s="679"/>
    </row>
    <row r="301" spans="1:4" ht="52.5" thickBot="1" x14ac:dyDescent="0.3">
      <c r="A301" s="693"/>
      <c r="B301" s="64" t="s">
        <v>110</v>
      </c>
      <c r="C301" s="686"/>
      <c r="D301" s="680"/>
    </row>
    <row r="302" spans="1:4" ht="18.75" customHeight="1" x14ac:dyDescent="0.25">
      <c r="A302" s="688">
        <v>80009</v>
      </c>
      <c r="B302" s="129" t="s">
        <v>174</v>
      </c>
      <c r="C302" s="681" t="s">
        <v>175</v>
      </c>
      <c r="D302" s="683">
        <f>+Քաղաքապետարան!D302+Աջափնյակ!D302+Ավան!D302+Արաբկիր!D302+Դավթաշեն!D302+Էրեբունի!D302+Կենտրոն!D302+Մալաթիա!D302+'Նոր Նորք'!D302+'Նորք Մարաշ'!D302+Նուբարաշեն!D302+Շենգավիթ!D302+Զեյթուն!D302</f>
        <v>100</v>
      </c>
    </row>
    <row r="303" spans="1:4" ht="17.45" customHeight="1" x14ac:dyDescent="0.25">
      <c r="A303" s="689"/>
      <c r="B303" s="63" t="s">
        <v>13</v>
      </c>
      <c r="C303" s="687"/>
      <c r="D303" s="679"/>
    </row>
    <row r="304" spans="1:4" ht="86.25" x14ac:dyDescent="0.25">
      <c r="A304" s="689"/>
      <c r="B304" s="172" t="s">
        <v>176</v>
      </c>
      <c r="C304" s="687"/>
      <c r="D304" s="679"/>
    </row>
    <row r="305" spans="1:4" ht="17.45" customHeight="1" x14ac:dyDescent="0.25">
      <c r="A305" s="689"/>
      <c r="B305" s="63" t="s">
        <v>16</v>
      </c>
      <c r="C305" s="687"/>
      <c r="D305" s="679"/>
    </row>
    <row r="306" spans="1:4" ht="52.5" thickBot="1" x14ac:dyDescent="0.3">
      <c r="A306" s="690"/>
      <c r="B306" s="64" t="s">
        <v>110</v>
      </c>
      <c r="C306" s="686"/>
      <c r="D306" s="680"/>
    </row>
    <row r="307" spans="1:4" ht="17.25" x14ac:dyDescent="0.25">
      <c r="A307" s="688">
        <v>80010</v>
      </c>
      <c r="B307" s="170" t="s">
        <v>177</v>
      </c>
      <c r="C307" s="681" t="s">
        <v>679</v>
      </c>
      <c r="D307" s="683">
        <f>+Քաղաքապետարան!D308+Աջափնյակ!D308+Ավան!D308+Արաբկիր!D308+Դավթաշեն!D308+Էրեբունի!D308+Կենտրոն!D308+Մալաթիա!D308+'Նոր Նորք'!D308+'Նորք Մարաշ'!D308+Նուբարաշեն!D308+Շենգավիթ!D308+Զեյթուն!D308</f>
        <v>87</v>
      </c>
    </row>
    <row r="308" spans="1:4" ht="17.45" customHeight="1" x14ac:dyDescent="0.25">
      <c r="A308" s="689"/>
      <c r="B308" s="62" t="s">
        <v>13</v>
      </c>
      <c r="C308" s="682"/>
      <c r="D308" s="684"/>
    </row>
    <row r="309" spans="1:4" ht="69" x14ac:dyDescent="0.25">
      <c r="A309" s="689"/>
      <c r="B309" s="172" t="s">
        <v>179</v>
      </c>
      <c r="C309" s="61" t="s">
        <v>178</v>
      </c>
      <c r="D309" s="152">
        <f>+Քաղաքապետարան!D309+Աջափնյակ!D309+Ավան!D309+Արաբկիր!D309+Դավթաշեն!D309+Էրեբունի!D309+Կենտրոն!D309+Մալաթիա!D307+'Նոր Նորք'!D309+'Նորք Մարաշ'!D309+Նուբարաշեն!D309+Շենգավիթ!D309+Զեյթուն!D309</f>
        <v>724</v>
      </c>
    </row>
    <row r="310" spans="1:4" ht="17.45" customHeight="1" x14ac:dyDescent="0.25">
      <c r="A310" s="689"/>
      <c r="B310" s="63" t="s">
        <v>16</v>
      </c>
      <c r="C310" s="61" t="s">
        <v>180</v>
      </c>
      <c r="D310" s="152">
        <f>+Քաղաքապետարան!D310+Աջափնյակ!D310+Ավան!D310+Արաբկիր!D310+Դավթաշեն!D310+Էրեբունի!D310+Կենտրոն!D310+Մալաթիա!D310+'Նոր Նորք'!D310+'Նորք Մարաշ'!D310+Նուբարաշեն!D310+Շենգավիթ!D3034+Զեյթուն!D310</f>
        <v>436</v>
      </c>
    </row>
    <row r="311" spans="1:4" ht="52.5" thickBot="1" x14ac:dyDescent="0.3">
      <c r="A311" s="689"/>
      <c r="B311" s="75" t="s">
        <v>110</v>
      </c>
      <c r="C311" s="639" t="s">
        <v>676</v>
      </c>
      <c r="D311" s="146">
        <f>+Քաղաքապետարան!D311+Աջափնյակ!D311+Ավան!D311+Արաբկիր!D311+Դավթաշեն!D311+Էրեբունի!D311+Կենտրոն!D311+Մալաթիա!D311+'Նոր Նորք'!D311+'Նորք Մարաշ'!D311+Նուբարաշեն!D311+Շենգավիթ!D3035+Զեյթուն!D311</f>
        <v>20</v>
      </c>
    </row>
    <row r="312" spans="1:4" ht="34.5" x14ac:dyDescent="0.25">
      <c r="A312" s="776" t="s">
        <v>915</v>
      </c>
      <c r="B312" s="521" t="s">
        <v>688</v>
      </c>
      <c r="C312" s="708" t="s">
        <v>836</v>
      </c>
      <c r="D312" s="1048">
        <f>+Քաղաքապետարան!D312+Աջափնյակ!D312+Ավան!D312+Արաբկիր!D312+Դավթաշեն!D312+Էրեբունի!D312+Կենտրոն!D312+Մալաթիա!D312+'Նոր Նորք'!D312+'Նորք Մարաշ'!D312+Նուբարաշեն!D312+Շենգավիթ!D3036+Զեյթուն!D312</f>
        <v>14996.099999999999</v>
      </c>
    </row>
    <row r="313" spans="1:4" ht="17.25" x14ac:dyDescent="0.25">
      <c r="A313" s="777"/>
      <c r="B313" s="62" t="s">
        <v>13</v>
      </c>
      <c r="C313" s="687"/>
      <c r="D313" s="1049"/>
    </row>
    <row r="314" spans="1:4" ht="34.5" customHeight="1" x14ac:dyDescent="0.25">
      <c r="A314" s="777"/>
      <c r="B314" s="172" t="s">
        <v>689</v>
      </c>
      <c r="C314" s="682"/>
      <c r="D314" s="1050"/>
    </row>
    <row r="315" spans="1:4" ht="17.25" x14ac:dyDescent="0.25">
      <c r="A315" s="777"/>
      <c r="B315" s="63" t="s">
        <v>16</v>
      </c>
      <c r="C315" s="640" t="s">
        <v>911</v>
      </c>
      <c r="D315" s="641">
        <f>+Քաղաքապետարան!D315+Աջափնյակ!D315+Ավան!D315+Արաբկիր!D315+Դավթաշեն!D315+Էրեբունի!D315+Կենտրոն!D315+Մալաթիա!D315+'Նոր Նորք'!D315+'Նորք Մարաշ'!D315+Նուբարաշեն!D315+Շենգավիթ!D3039+Զեյթուն!D315</f>
        <v>901</v>
      </c>
    </row>
    <row r="316" spans="1:4" ht="52.5" thickBot="1" x14ac:dyDescent="0.3">
      <c r="A316" s="778"/>
      <c r="B316" s="525" t="s">
        <v>110</v>
      </c>
      <c r="C316" s="603" t="s">
        <v>912</v>
      </c>
      <c r="D316" s="642">
        <f>+Քաղաքապետարան!D316+Աջափնյակ!D316+Ավան!D316+Արաբկիր!D316+Դավթաշեն!D316+Էրեբունի!D316+Կենտրոն!D316+Մալաթիա!D316+'Նոր Նորք'!D316+'Նորք Մարաշ'!D316+Նուբարաշեն!D316+Շենգավիթ!D3040+Զեյթուն!D316</f>
        <v>424</v>
      </c>
    </row>
    <row r="317" spans="1:4" ht="15.75" thickBot="1" x14ac:dyDescent="0.3"/>
    <row r="318" spans="1:4" ht="34.5" x14ac:dyDescent="0.25">
      <c r="A318" s="20" t="s">
        <v>0</v>
      </c>
      <c r="B318" s="166" t="s">
        <v>1</v>
      </c>
      <c r="C318" s="698" t="s">
        <v>2</v>
      </c>
      <c r="D318" s="699"/>
    </row>
    <row r="319" spans="1:4" ht="36.6" customHeight="1" thickBot="1" x14ac:dyDescent="0.3">
      <c r="A319" s="162">
        <v>5015</v>
      </c>
      <c r="B319" s="11" t="s">
        <v>181</v>
      </c>
      <c r="C319" s="696" t="s">
        <v>182</v>
      </c>
      <c r="D319" s="697"/>
    </row>
    <row r="320" spans="1:4" ht="18" customHeight="1" thickBot="1" x14ac:dyDescent="0.3">
      <c r="A320" s="671" t="s">
        <v>6</v>
      </c>
      <c r="B320" s="672"/>
      <c r="C320" s="672"/>
      <c r="D320" s="672"/>
    </row>
    <row r="321" spans="1:4" ht="35.25" thickBot="1" x14ac:dyDescent="0.3">
      <c r="A321" s="24" t="s">
        <v>7</v>
      </c>
      <c r="B321" s="31" t="s">
        <v>8</v>
      </c>
      <c r="C321" s="31" t="s">
        <v>9</v>
      </c>
      <c r="D321" s="33" t="s">
        <v>10</v>
      </c>
    </row>
    <row r="322" spans="1:4" ht="34.5" x14ac:dyDescent="0.25">
      <c r="A322" s="688">
        <v>80011</v>
      </c>
      <c r="B322" s="170" t="s">
        <v>183</v>
      </c>
      <c r="C322" s="681" t="s">
        <v>185</v>
      </c>
      <c r="D322" s="683">
        <f>+Քաղաքապետարան!D322</f>
        <v>15</v>
      </c>
    </row>
    <row r="323" spans="1:4" ht="17.45" customHeight="1" x14ac:dyDescent="0.25">
      <c r="A323" s="689"/>
      <c r="B323" s="62" t="s">
        <v>13</v>
      </c>
      <c r="C323" s="687"/>
      <c r="D323" s="679"/>
    </row>
    <row r="324" spans="1:4" ht="34.5" x14ac:dyDescent="0.25">
      <c r="A324" s="689"/>
      <c r="B324" s="172" t="s">
        <v>735</v>
      </c>
      <c r="C324" s="687"/>
      <c r="D324" s="679"/>
    </row>
    <row r="325" spans="1:4" ht="17.45" customHeight="1" x14ac:dyDescent="0.25">
      <c r="A325" s="689"/>
      <c r="B325" s="63" t="s">
        <v>16</v>
      </c>
      <c r="C325" s="687"/>
      <c r="D325" s="679"/>
    </row>
    <row r="326" spans="1:4" ht="52.5" thickBot="1" x14ac:dyDescent="0.3">
      <c r="A326" s="690"/>
      <c r="B326" s="64" t="s">
        <v>110</v>
      </c>
      <c r="C326" s="686"/>
      <c r="D326" s="680"/>
    </row>
    <row r="327" spans="1:4" ht="51.75" hidden="1" x14ac:dyDescent="0.25">
      <c r="A327" s="688">
        <v>51006</v>
      </c>
      <c r="B327" s="170" t="s">
        <v>186</v>
      </c>
      <c r="C327" s="17" t="s">
        <v>187</v>
      </c>
      <c r="D327" s="165">
        <f>+Քաղաքապետարան!D327</f>
        <v>0</v>
      </c>
    </row>
    <row r="328" spans="1:4" ht="17.45" hidden="1" customHeight="1" x14ac:dyDescent="0.25">
      <c r="A328" s="689"/>
      <c r="B328" s="62" t="s">
        <v>13</v>
      </c>
      <c r="C328" s="18"/>
      <c r="D328" s="152"/>
    </row>
    <row r="329" spans="1:4" ht="51.75" hidden="1" x14ac:dyDescent="0.25">
      <c r="A329" s="689"/>
      <c r="B329" s="172" t="s">
        <v>188</v>
      </c>
      <c r="C329" s="18"/>
      <c r="D329" s="152"/>
    </row>
    <row r="330" spans="1:4" ht="17.45" hidden="1" customHeight="1" x14ac:dyDescent="0.25">
      <c r="A330" s="689"/>
      <c r="B330" s="63" t="s">
        <v>16</v>
      </c>
      <c r="C330" s="18"/>
      <c r="D330" s="152"/>
    </row>
    <row r="331" spans="1:4" ht="18" hidden="1" customHeight="1" thickBot="1" x14ac:dyDescent="0.3">
      <c r="A331" s="690"/>
      <c r="B331" s="48" t="s">
        <v>18</v>
      </c>
      <c r="C331" s="18"/>
      <c r="D331" s="152"/>
    </row>
    <row r="332" spans="1:4" ht="34.5" x14ac:dyDescent="0.25">
      <c r="A332" s="688">
        <v>70009</v>
      </c>
      <c r="B332" s="484" t="s">
        <v>781</v>
      </c>
      <c r="C332" s="681" t="s">
        <v>783</v>
      </c>
      <c r="D332" s="683">
        <v>2</v>
      </c>
    </row>
    <row r="333" spans="1:4" ht="17.45" customHeight="1" x14ac:dyDescent="0.25">
      <c r="A333" s="689"/>
      <c r="B333" s="62" t="s">
        <v>13</v>
      </c>
      <c r="C333" s="687"/>
      <c r="D333" s="679"/>
    </row>
    <row r="334" spans="1:4" ht="51.75" x14ac:dyDescent="0.25">
      <c r="A334" s="689"/>
      <c r="B334" s="172" t="s">
        <v>782</v>
      </c>
      <c r="C334" s="687"/>
      <c r="D334" s="679"/>
    </row>
    <row r="335" spans="1:4" ht="17.45" customHeight="1" x14ac:dyDescent="0.25">
      <c r="A335" s="689"/>
      <c r="B335" s="63" t="s">
        <v>16</v>
      </c>
      <c r="C335" s="687"/>
      <c r="D335" s="679"/>
    </row>
    <row r="336" spans="1:4" ht="52.5" thickBot="1" x14ac:dyDescent="0.3">
      <c r="A336" s="690"/>
      <c r="B336" s="64" t="s">
        <v>192</v>
      </c>
      <c r="C336" s="686"/>
      <c r="D336" s="680"/>
    </row>
    <row r="337" spans="1:4" ht="34.5" hidden="1" x14ac:dyDescent="0.25">
      <c r="A337" s="688">
        <v>80012</v>
      </c>
      <c r="B337" s="170" t="s">
        <v>193</v>
      </c>
      <c r="C337" s="17" t="s">
        <v>194</v>
      </c>
      <c r="D337" s="55">
        <f>+Քաղաքապետարան!D337</f>
        <v>0</v>
      </c>
    </row>
    <row r="338" spans="1:4" ht="21" hidden="1" customHeight="1" x14ac:dyDescent="0.25">
      <c r="A338" s="689"/>
      <c r="B338" s="62" t="s">
        <v>13</v>
      </c>
      <c r="C338" s="18"/>
      <c r="D338" s="40"/>
    </row>
    <row r="339" spans="1:4" ht="34.5" hidden="1" customHeight="1" x14ac:dyDescent="0.25">
      <c r="A339" s="689"/>
      <c r="B339" s="172" t="s">
        <v>195</v>
      </c>
      <c r="C339" s="18" t="s">
        <v>196</v>
      </c>
      <c r="D339" s="40">
        <f>+Քաղաքապետարան!D339</f>
        <v>0</v>
      </c>
    </row>
    <row r="340" spans="1:4" ht="17.45" hidden="1" customHeight="1" x14ac:dyDescent="0.25">
      <c r="A340" s="689"/>
      <c r="B340" s="63" t="s">
        <v>16</v>
      </c>
      <c r="C340" s="18"/>
      <c r="D340" s="40"/>
    </row>
    <row r="341" spans="1:4" ht="52.5" hidden="1" thickBot="1" x14ac:dyDescent="0.3">
      <c r="A341" s="690"/>
      <c r="B341" s="64" t="s">
        <v>110</v>
      </c>
      <c r="C341" s="43"/>
      <c r="D341" s="44"/>
    </row>
    <row r="342" spans="1:4" hidden="1" x14ac:dyDescent="0.25"/>
    <row r="343" spans="1:4" ht="15.75" thickBot="1" x14ac:dyDescent="0.3"/>
    <row r="344" spans="1:4" ht="34.5" x14ac:dyDescent="0.25">
      <c r="A344" s="1" t="s">
        <v>0</v>
      </c>
      <c r="B344" s="166" t="s">
        <v>1</v>
      </c>
      <c r="C344" s="698" t="s">
        <v>2</v>
      </c>
      <c r="D344" s="699"/>
    </row>
    <row r="345" spans="1:4" ht="49.5" customHeight="1" thickBot="1" x14ac:dyDescent="0.3">
      <c r="A345" s="15">
        <v>5016</v>
      </c>
      <c r="B345" s="648" t="s">
        <v>663</v>
      </c>
      <c r="C345" s="696" t="s">
        <v>198</v>
      </c>
      <c r="D345" s="697"/>
    </row>
    <row r="346" spans="1:4" ht="18" customHeight="1" thickBot="1" x14ac:dyDescent="0.3">
      <c r="A346" s="671" t="s">
        <v>6</v>
      </c>
      <c r="B346" s="672"/>
      <c r="C346" s="672"/>
      <c r="D346" s="672"/>
    </row>
    <row r="347" spans="1:4" ht="38.25" customHeight="1" x14ac:dyDescent="0.25">
      <c r="A347" s="688">
        <v>50019</v>
      </c>
      <c r="B347" s="170" t="s">
        <v>199</v>
      </c>
      <c r="C347" s="674" t="s">
        <v>853</v>
      </c>
      <c r="D347" s="676">
        <f>+Քաղաքապետարան!D347</f>
        <v>125653820</v>
      </c>
    </row>
    <row r="348" spans="1:4" ht="87" customHeight="1" x14ac:dyDescent="0.25">
      <c r="A348" s="689"/>
      <c r="B348" s="131" t="s">
        <v>736</v>
      </c>
      <c r="C348" s="675"/>
      <c r="D348" s="677"/>
    </row>
    <row r="349" spans="1:4" ht="17.45" customHeight="1" x14ac:dyDescent="0.25">
      <c r="A349" s="689"/>
      <c r="B349" s="63" t="s">
        <v>16</v>
      </c>
      <c r="C349" s="242" t="s">
        <v>202</v>
      </c>
      <c r="D349" s="678">
        <f>+Քաղաքապետարան!D349</f>
        <v>75</v>
      </c>
    </row>
    <row r="350" spans="1:4" ht="17.45" customHeight="1" x14ac:dyDescent="0.25">
      <c r="A350" s="689"/>
      <c r="B350" s="132" t="s">
        <v>18</v>
      </c>
      <c r="C350" s="207"/>
      <c r="D350" s="679"/>
    </row>
    <row r="351" spans="1:4" ht="18" customHeight="1" thickBot="1" x14ac:dyDescent="0.3">
      <c r="A351" s="690"/>
      <c r="B351" s="64"/>
      <c r="C351" s="208"/>
      <c r="D351" s="680"/>
    </row>
    <row r="352" spans="1:4" ht="34.5" x14ac:dyDescent="0.25">
      <c r="A352" s="688">
        <v>50020</v>
      </c>
      <c r="B352" s="171" t="s">
        <v>203</v>
      </c>
      <c r="C352" s="674" t="s">
        <v>853</v>
      </c>
      <c r="D352" s="676">
        <f>+Քաղաքապետարան!D352</f>
        <v>8760000</v>
      </c>
    </row>
    <row r="353" spans="1:4" ht="17.25" x14ac:dyDescent="0.25">
      <c r="A353" s="689"/>
      <c r="B353" s="62" t="s">
        <v>13</v>
      </c>
      <c r="C353" s="675"/>
      <c r="D353" s="677"/>
    </row>
    <row r="354" spans="1:4" ht="69" x14ac:dyDescent="0.25">
      <c r="A354" s="689"/>
      <c r="B354" s="172" t="s">
        <v>204</v>
      </c>
      <c r="C354" s="242" t="s">
        <v>202</v>
      </c>
      <c r="D354" s="678">
        <f>+Քաղաքապետարան!D354</f>
        <v>5</v>
      </c>
    </row>
    <row r="355" spans="1:4" ht="17.45" customHeight="1" x14ac:dyDescent="0.25">
      <c r="A355" s="689"/>
      <c r="B355" s="63" t="s">
        <v>16</v>
      </c>
      <c r="C355" s="207"/>
      <c r="D355" s="679"/>
    </row>
    <row r="356" spans="1:4" ht="18" customHeight="1" thickBot="1" x14ac:dyDescent="0.3">
      <c r="A356" s="690"/>
      <c r="B356" s="64" t="s">
        <v>18</v>
      </c>
      <c r="C356" s="208"/>
      <c r="D356" s="680"/>
    </row>
    <row r="357" spans="1:4" ht="17.25" x14ac:dyDescent="0.25">
      <c r="A357" s="691">
        <v>50089</v>
      </c>
      <c r="B357" s="69" t="s">
        <v>690</v>
      </c>
      <c r="C357" s="674" t="s">
        <v>900</v>
      </c>
      <c r="D357" s="683">
        <v>1</v>
      </c>
    </row>
    <row r="358" spans="1:4" ht="17.25" x14ac:dyDescent="0.25">
      <c r="A358" s="692"/>
      <c r="B358" s="83" t="s">
        <v>13</v>
      </c>
      <c r="C358" s="713"/>
      <c r="D358" s="679"/>
    </row>
    <row r="359" spans="1:4" ht="34.5" x14ac:dyDescent="0.25">
      <c r="A359" s="692"/>
      <c r="B359" s="71" t="s">
        <v>691</v>
      </c>
      <c r="C359" s="713"/>
      <c r="D359" s="679"/>
    </row>
    <row r="360" spans="1:4" ht="17.25" x14ac:dyDescent="0.25">
      <c r="A360" s="692"/>
      <c r="B360" s="70" t="s">
        <v>16</v>
      </c>
      <c r="C360" s="713"/>
      <c r="D360" s="679"/>
    </row>
    <row r="361" spans="1:4" ht="18" thickBot="1" x14ac:dyDescent="0.3">
      <c r="A361" s="693"/>
      <c r="B361" s="13" t="s">
        <v>18</v>
      </c>
      <c r="C361" s="721"/>
      <c r="D361" s="680"/>
    </row>
    <row r="362" spans="1:4" ht="18" thickBot="1" x14ac:dyDescent="0.3">
      <c r="A362" s="22"/>
      <c r="B362" s="14"/>
      <c r="C362" s="23"/>
      <c r="D362" s="23"/>
    </row>
    <row r="363" spans="1:4" ht="35.25" thickBot="1" x14ac:dyDescent="0.3">
      <c r="A363" s="24" t="s">
        <v>0</v>
      </c>
      <c r="B363" s="174" t="s">
        <v>1</v>
      </c>
      <c r="C363" s="781" t="s">
        <v>2</v>
      </c>
      <c r="D363" s="782"/>
    </row>
    <row r="364" spans="1:4" ht="59.25" customHeight="1" thickBot="1" x14ac:dyDescent="0.3">
      <c r="A364" s="15">
        <v>5017</v>
      </c>
      <c r="B364" s="16" t="s">
        <v>205</v>
      </c>
      <c r="C364" s="779" t="s">
        <v>206</v>
      </c>
      <c r="D364" s="780"/>
    </row>
    <row r="365" spans="1:4" ht="18" customHeight="1" thickBot="1" x14ac:dyDescent="0.3">
      <c r="A365" s="671" t="s">
        <v>6</v>
      </c>
      <c r="B365" s="672"/>
      <c r="C365" s="672"/>
      <c r="D365" s="672"/>
    </row>
    <row r="366" spans="1:4" ht="35.25" thickBot="1" x14ac:dyDescent="0.3">
      <c r="A366" s="1" t="s">
        <v>7</v>
      </c>
      <c r="B366" s="4" t="s">
        <v>8</v>
      </c>
      <c r="C366" s="4" t="s">
        <v>9</v>
      </c>
      <c r="D366" s="6" t="s">
        <v>10</v>
      </c>
    </row>
    <row r="367" spans="1:4" ht="51.75" x14ac:dyDescent="0.25">
      <c r="A367" s="688">
        <v>51007</v>
      </c>
      <c r="B367" s="170" t="s">
        <v>207</v>
      </c>
      <c r="C367" s="21" t="s">
        <v>763</v>
      </c>
      <c r="D367" s="526">
        <f>Քաղաքապետարան!D367</f>
        <v>26462000</v>
      </c>
    </row>
    <row r="368" spans="1:4" ht="17.45" customHeight="1" x14ac:dyDescent="0.25">
      <c r="A368" s="689"/>
      <c r="B368" s="62" t="s">
        <v>13</v>
      </c>
      <c r="C368" s="712" t="s">
        <v>764</v>
      </c>
      <c r="D368" s="718">
        <f>+Քաղաքապետարան!D368</f>
        <v>634000</v>
      </c>
    </row>
    <row r="369" spans="1:4" ht="103.5" x14ac:dyDescent="0.25">
      <c r="A369" s="689"/>
      <c r="B369" s="172" t="s">
        <v>208</v>
      </c>
      <c r="C369" s="713"/>
      <c r="D369" s="719"/>
    </row>
    <row r="370" spans="1:4" ht="17.45" customHeight="1" x14ac:dyDescent="0.25">
      <c r="A370" s="689"/>
      <c r="B370" s="63" t="s">
        <v>16</v>
      </c>
      <c r="C370" s="713"/>
      <c r="D370" s="719"/>
    </row>
    <row r="371" spans="1:4" ht="18" customHeight="1" thickBot="1" x14ac:dyDescent="0.3">
      <c r="A371" s="689"/>
      <c r="B371" s="75" t="s">
        <v>18</v>
      </c>
      <c r="C371" s="714"/>
      <c r="D371" s="720"/>
    </row>
    <row r="372" spans="1:4" ht="86.25" x14ac:dyDescent="0.25">
      <c r="A372" s="776">
        <v>51030</v>
      </c>
      <c r="B372" s="521" t="s">
        <v>692</v>
      </c>
      <c r="C372" s="522" t="s">
        <v>846</v>
      </c>
      <c r="D372" s="523">
        <f>+Քաղաքապետարան!D372</f>
        <v>1</v>
      </c>
    </row>
    <row r="373" spans="1:4" ht="51.75" x14ac:dyDescent="0.25">
      <c r="A373" s="777"/>
      <c r="B373" s="62" t="s">
        <v>13</v>
      </c>
      <c r="C373" s="176" t="s">
        <v>847</v>
      </c>
      <c r="D373" s="524">
        <f>+Քաղաքապետարան!D373</f>
        <v>1</v>
      </c>
    </row>
    <row r="374" spans="1:4" ht="34.5" x14ac:dyDescent="0.25">
      <c r="A374" s="777"/>
      <c r="B374" s="172" t="s">
        <v>693</v>
      </c>
      <c r="C374" s="712" t="s">
        <v>848</v>
      </c>
      <c r="D374" s="715">
        <f>+Քաղաքապետարան!D374</f>
        <v>3</v>
      </c>
    </row>
    <row r="375" spans="1:4" ht="17.25" x14ac:dyDescent="0.25">
      <c r="A375" s="777"/>
      <c r="B375" s="63" t="s">
        <v>16</v>
      </c>
      <c r="C375" s="713"/>
      <c r="D375" s="716"/>
    </row>
    <row r="376" spans="1:4" ht="18" thickBot="1" x14ac:dyDescent="0.3">
      <c r="A376" s="778"/>
      <c r="B376" s="525" t="s">
        <v>18</v>
      </c>
      <c r="C376" s="714"/>
      <c r="D376" s="717"/>
    </row>
    <row r="377" spans="1:4" ht="51.75" x14ac:dyDescent="0.25">
      <c r="A377" s="689">
        <v>51008</v>
      </c>
      <c r="B377" s="490" t="s">
        <v>209</v>
      </c>
      <c r="C377" s="520" t="s">
        <v>210</v>
      </c>
      <c r="D377" s="147">
        <v>4300</v>
      </c>
    </row>
    <row r="378" spans="1:4" ht="17.45" customHeight="1" x14ac:dyDescent="0.25">
      <c r="A378" s="689"/>
      <c r="B378" s="63" t="s">
        <v>13</v>
      </c>
      <c r="C378" s="176" t="s">
        <v>211</v>
      </c>
      <c r="D378" s="152">
        <v>2150</v>
      </c>
    </row>
    <row r="379" spans="1:4" ht="35.25" customHeight="1" x14ac:dyDescent="0.25">
      <c r="A379" s="689"/>
      <c r="B379" s="75" t="s">
        <v>212</v>
      </c>
      <c r="C379" s="513" t="s">
        <v>213</v>
      </c>
      <c r="D379" s="518">
        <v>12</v>
      </c>
    </row>
    <row r="380" spans="1:4" ht="68.25" customHeight="1" x14ac:dyDescent="0.25">
      <c r="A380" s="689"/>
      <c r="B380" s="126" t="s">
        <v>768</v>
      </c>
      <c r="C380" s="243" t="s">
        <v>767</v>
      </c>
      <c r="D380" s="517">
        <v>6</v>
      </c>
    </row>
    <row r="381" spans="1:4" ht="39" customHeight="1" x14ac:dyDescent="0.25">
      <c r="A381" s="689"/>
      <c r="B381" s="63"/>
      <c r="C381" s="514" t="s">
        <v>766</v>
      </c>
      <c r="D381" s="147">
        <v>1</v>
      </c>
    </row>
    <row r="382" spans="1:4" ht="73.5" customHeight="1" thickBot="1" x14ac:dyDescent="0.3">
      <c r="A382" s="690"/>
      <c r="B382" s="64"/>
      <c r="C382" s="515" t="s">
        <v>765</v>
      </c>
      <c r="D382" s="516">
        <v>2</v>
      </c>
    </row>
    <row r="383" spans="1:4" ht="51.75" x14ac:dyDescent="0.25">
      <c r="A383" s="688">
        <v>51009</v>
      </c>
      <c r="B383" s="170" t="s">
        <v>214</v>
      </c>
      <c r="C383" s="674" t="s">
        <v>769</v>
      </c>
      <c r="D383" s="683">
        <f>+Քաղաքապետարան!D383</f>
        <v>1</v>
      </c>
    </row>
    <row r="384" spans="1:4" ht="17.45" customHeight="1" x14ac:dyDescent="0.25">
      <c r="A384" s="689"/>
      <c r="B384" s="62" t="s">
        <v>13</v>
      </c>
      <c r="C384" s="713"/>
      <c r="D384" s="679"/>
    </row>
    <row r="385" spans="1:4" ht="34.5" x14ac:dyDescent="0.25">
      <c r="A385" s="689"/>
      <c r="B385" s="172" t="s">
        <v>216</v>
      </c>
      <c r="C385" s="713"/>
      <c r="D385" s="679"/>
    </row>
    <row r="386" spans="1:4" ht="17.45" customHeight="1" x14ac:dyDescent="0.25">
      <c r="A386" s="689"/>
      <c r="B386" s="63" t="s">
        <v>16</v>
      </c>
      <c r="C386" s="713"/>
      <c r="D386" s="679"/>
    </row>
    <row r="387" spans="1:4" ht="18" customHeight="1" thickBot="1" x14ac:dyDescent="0.3">
      <c r="A387" s="690"/>
      <c r="B387" s="64" t="s">
        <v>18</v>
      </c>
      <c r="C387" s="721"/>
      <c r="D387" s="680"/>
    </row>
    <row r="388" spans="1:4" ht="15.75" thickBot="1" x14ac:dyDescent="0.3"/>
    <row r="389" spans="1:4" ht="34.5" x14ac:dyDescent="0.25">
      <c r="A389" s="20" t="s">
        <v>0</v>
      </c>
      <c r="B389" s="166" t="s">
        <v>1</v>
      </c>
      <c r="C389" s="698" t="s">
        <v>217</v>
      </c>
      <c r="D389" s="699"/>
    </row>
    <row r="390" spans="1:4" ht="35.25" thickBot="1" x14ac:dyDescent="0.3">
      <c r="A390" s="162">
        <v>5018</v>
      </c>
      <c r="B390" s="16" t="s">
        <v>218</v>
      </c>
      <c r="C390" s="696" t="s">
        <v>219</v>
      </c>
      <c r="D390" s="697"/>
    </row>
    <row r="391" spans="1:4" ht="18" customHeight="1" thickBot="1" x14ac:dyDescent="0.35">
      <c r="A391" s="722" t="s">
        <v>6</v>
      </c>
      <c r="B391" s="722"/>
      <c r="C391" s="722"/>
      <c r="D391" s="722"/>
    </row>
    <row r="392" spans="1:4" ht="17.25" customHeight="1" x14ac:dyDescent="0.25">
      <c r="A392" s="688">
        <v>80013</v>
      </c>
      <c r="B392" s="129" t="s">
        <v>220</v>
      </c>
      <c r="C392" s="681" t="s">
        <v>221</v>
      </c>
      <c r="D392" s="683">
        <f>+Քաղաքապետարան!D392+Աջափնյակ!D392+Ավան!D392+Արաբկիր!D392+Դավթաշեն!D392+Էրեբունի!D392+Կենտրոն!D392+'Նոր Նորք'!D392+'Նորք Մարաշ'!D392+Նուբարաշեն!D392+Շենգավիթ!D392+Զեյթուն!D392</f>
        <v>100</v>
      </c>
    </row>
    <row r="393" spans="1:4" ht="17.45" customHeight="1" x14ac:dyDescent="0.25">
      <c r="A393" s="689"/>
      <c r="B393" s="93" t="s">
        <v>650</v>
      </c>
      <c r="C393" s="687"/>
      <c r="D393" s="679"/>
    </row>
    <row r="394" spans="1:4" ht="51.75" customHeight="1" x14ac:dyDescent="0.25">
      <c r="A394" s="689"/>
      <c r="B394" s="122" t="s">
        <v>737</v>
      </c>
      <c r="C394" s="682"/>
      <c r="D394" s="684"/>
    </row>
    <row r="395" spans="1:4" ht="16.5" customHeight="1" x14ac:dyDescent="0.25">
      <c r="A395" s="689"/>
      <c r="B395" s="63" t="s">
        <v>16</v>
      </c>
      <c r="C395" s="685" t="s">
        <v>683</v>
      </c>
      <c r="D395" s="678">
        <f>+Քաղաքապետարան!D395+Աջափնյակ!D395+Ավան!D395+Արաբկիր!D395+Դավթաշեն!D395+Էրեբունի!D395+Կենտրոն!D395+Մալաթիա!D392+'Նոր Նորք'!D395+'Նորք Մարաշ'!D395+Նուբարաշեն!D395+Շենգավիթ!D395+Զեյթուն!D395</f>
        <v>117</v>
      </c>
    </row>
    <row r="396" spans="1:4" ht="54.75" customHeight="1" thickBot="1" x14ac:dyDescent="0.3">
      <c r="A396" s="690"/>
      <c r="B396" s="173" t="s">
        <v>110</v>
      </c>
      <c r="C396" s="686"/>
      <c r="D396" s="680"/>
    </row>
    <row r="397" spans="1:4" ht="15.75" thickBot="1" x14ac:dyDescent="0.3"/>
    <row r="398" spans="1:4" ht="34.5" x14ac:dyDescent="0.25">
      <c r="A398" s="1" t="s">
        <v>0</v>
      </c>
      <c r="B398" s="166" t="s">
        <v>1</v>
      </c>
      <c r="C398" s="698" t="s">
        <v>2</v>
      </c>
      <c r="D398" s="699"/>
    </row>
    <row r="399" spans="1:4" ht="18.600000000000001" customHeight="1" thickBot="1" x14ac:dyDescent="0.3">
      <c r="A399" s="2" t="s">
        <v>223</v>
      </c>
      <c r="B399" s="16" t="s">
        <v>224</v>
      </c>
      <c r="C399" s="696" t="s">
        <v>225</v>
      </c>
      <c r="D399" s="697"/>
    </row>
    <row r="400" spans="1:4" ht="18" customHeight="1" thickBot="1" x14ac:dyDescent="0.3">
      <c r="A400" s="671" t="s">
        <v>6</v>
      </c>
      <c r="B400" s="672"/>
      <c r="C400" s="672"/>
      <c r="D400" s="672"/>
    </row>
    <row r="401" spans="1:8" ht="35.25" thickBot="1" x14ac:dyDescent="0.3">
      <c r="A401" s="1" t="s">
        <v>7</v>
      </c>
      <c r="B401" s="4" t="s">
        <v>8</v>
      </c>
      <c r="C401" s="4" t="s">
        <v>9</v>
      </c>
      <c r="D401" s="6" t="s">
        <v>10</v>
      </c>
    </row>
    <row r="402" spans="1:8" ht="52.5" customHeight="1" x14ac:dyDescent="0.25">
      <c r="A402" s="688">
        <v>50021</v>
      </c>
      <c r="B402" s="170" t="s">
        <v>772</v>
      </c>
      <c r="C402" s="155" t="s">
        <v>227</v>
      </c>
      <c r="D402" s="165">
        <f>+Քաղաքապետարան!D402</f>
        <v>1</v>
      </c>
    </row>
    <row r="403" spans="1:8" ht="73.5" customHeight="1" x14ac:dyDescent="0.25">
      <c r="A403" s="689"/>
      <c r="B403" s="71" t="s">
        <v>773</v>
      </c>
      <c r="C403" s="512" t="s">
        <v>850</v>
      </c>
      <c r="D403" s="160">
        <f>+Քաղաքապետարան!D403</f>
        <v>1</v>
      </c>
    </row>
    <row r="404" spans="1:8" ht="17.25" x14ac:dyDescent="0.25">
      <c r="A404" s="689"/>
      <c r="B404" s="250" t="s">
        <v>18</v>
      </c>
      <c r="C404" s="150" t="s">
        <v>771</v>
      </c>
      <c r="D404" s="160">
        <f>+Քաղաքապետարան!D404</f>
        <v>1</v>
      </c>
      <c r="H404" s="141"/>
    </row>
    <row r="405" spans="1:8" ht="72" customHeight="1" thickBot="1" x14ac:dyDescent="0.3">
      <c r="A405" s="690"/>
      <c r="B405" s="63"/>
      <c r="C405" s="158" t="s">
        <v>849</v>
      </c>
      <c r="D405" s="160">
        <f>+Քաղաքապետարան!D405</f>
        <v>10</v>
      </c>
    </row>
    <row r="406" spans="1:8" ht="34.5" x14ac:dyDescent="0.25">
      <c r="A406" s="691">
        <v>80024</v>
      </c>
      <c r="B406" s="96" t="s">
        <v>694</v>
      </c>
      <c r="C406" s="681" t="s">
        <v>874</v>
      </c>
      <c r="D406" s="683">
        <f>+Քաղաքապետարան!D406</f>
        <v>1</v>
      </c>
    </row>
    <row r="407" spans="1:8" ht="17.25" x14ac:dyDescent="0.25">
      <c r="A407" s="692"/>
      <c r="B407" s="62" t="s">
        <v>13</v>
      </c>
      <c r="C407" s="687"/>
      <c r="D407" s="679"/>
    </row>
    <row r="408" spans="1:8" ht="51.75" x14ac:dyDescent="0.25">
      <c r="A408" s="692"/>
      <c r="B408" s="172" t="s">
        <v>695</v>
      </c>
      <c r="C408" s="687"/>
      <c r="D408" s="679"/>
    </row>
    <row r="409" spans="1:8" ht="17.25" x14ac:dyDescent="0.25">
      <c r="A409" s="692"/>
      <c r="B409" s="63" t="s">
        <v>16</v>
      </c>
      <c r="C409" s="687"/>
      <c r="D409" s="679"/>
    </row>
    <row r="410" spans="1:8" ht="52.5" thickBot="1" x14ac:dyDescent="0.3">
      <c r="A410" s="693"/>
      <c r="B410" s="173" t="s">
        <v>110</v>
      </c>
      <c r="C410" s="686"/>
      <c r="D410" s="680"/>
    </row>
    <row r="411" spans="1:8" ht="15.75" thickBot="1" x14ac:dyDescent="0.3"/>
    <row r="412" spans="1:8" ht="34.5" x14ac:dyDescent="0.25">
      <c r="A412" s="1" t="s">
        <v>0</v>
      </c>
      <c r="B412" s="166" t="s">
        <v>1</v>
      </c>
      <c r="C412" s="698" t="s">
        <v>2</v>
      </c>
      <c r="D412" s="699"/>
    </row>
    <row r="413" spans="1:8" ht="18.600000000000001" customHeight="1" thickBot="1" x14ac:dyDescent="0.3">
      <c r="A413" s="15">
        <v>5020</v>
      </c>
      <c r="B413" s="16" t="s">
        <v>230</v>
      </c>
      <c r="C413" s="696" t="s">
        <v>231</v>
      </c>
      <c r="D413" s="697"/>
    </row>
    <row r="414" spans="1:8" ht="18" customHeight="1" thickBot="1" x14ac:dyDescent="0.3">
      <c r="A414" s="671" t="s">
        <v>6</v>
      </c>
      <c r="B414" s="672"/>
      <c r="C414" s="672"/>
      <c r="D414" s="672"/>
    </row>
    <row r="415" spans="1:8" ht="35.25" thickBot="1" x14ac:dyDescent="0.3">
      <c r="A415" s="1" t="s">
        <v>7</v>
      </c>
      <c r="B415" s="4" t="s">
        <v>8</v>
      </c>
      <c r="C415" s="4" t="s">
        <v>9</v>
      </c>
      <c r="D415" s="6" t="s">
        <v>10</v>
      </c>
    </row>
    <row r="416" spans="1:8" ht="20.25" customHeight="1" x14ac:dyDescent="0.3">
      <c r="A416" s="688">
        <v>50090</v>
      </c>
      <c r="B416" s="105" t="s">
        <v>232</v>
      </c>
      <c r="C416" s="681" t="s">
        <v>233</v>
      </c>
      <c r="D416" s="683">
        <f>+Քաղաքապետարան!D416+Աջափնյակ!D416+Ավան!D416+Արաբկիր!D416+Դավթաշեն!D416+Էրեբունի!D416+Կենտրոն!D416+Մալաթիա!D416+'Նոր Նորք'!D416+'Նորք Մարաշ'!D416+Նուբարաշեն!D416+Շենգավիթ!D416+Զեյթուն!D416</f>
        <v>6851</v>
      </c>
    </row>
    <row r="417" spans="1:12" ht="20.25" customHeight="1" x14ac:dyDescent="0.25">
      <c r="A417" s="689"/>
      <c r="B417" s="62" t="s">
        <v>13</v>
      </c>
      <c r="C417" s="687"/>
      <c r="D417" s="679"/>
    </row>
    <row r="418" spans="1:12" ht="80.25" customHeight="1" x14ac:dyDescent="0.25">
      <c r="A418" s="689"/>
      <c r="B418" s="78" t="s">
        <v>932</v>
      </c>
      <c r="C418" s="687"/>
      <c r="D418" s="679"/>
    </row>
    <row r="419" spans="1:12" ht="3" customHeight="1" x14ac:dyDescent="0.25">
      <c r="A419" s="689"/>
      <c r="B419" s="80"/>
      <c r="C419" s="687"/>
      <c r="D419" s="679"/>
    </row>
    <row r="420" spans="1:12" ht="3.75" customHeight="1" thickBot="1" x14ac:dyDescent="0.3">
      <c r="A420" s="690"/>
      <c r="B420" s="64"/>
      <c r="C420" s="686"/>
      <c r="D420" s="680"/>
      <c r="L420" s="109"/>
    </row>
    <row r="421" spans="1:12" ht="18" customHeight="1" x14ac:dyDescent="0.25">
      <c r="A421" s="688">
        <v>50022</v>
      </c>
      <c r="B421" s="171" t="s">
        <v>235</v>
      </c>
      <c r="C421" s="681" t="s">
        <v>236</v>
      </c>
      <c r="D421" s="683">
        <f>+Քաղաքապետարան!D421+Աջափնյակ!D421+Ավան!D421+Արաբկիր!D421+Դավթաշեն!D421+Էրեբունի!D421+Կենտրոն!D421+Մալաթիա!D421+'Նոր Նորք'!D421+'Նորք Մարաշ'!D421+Նուբարաշեն!D421+Շենգավիթ!D421+Զեյթուն!D421</f>
        <v>10</v>
      </c>
    </row>
    <row r="422" spans="1:12" ht="17.45" customHeight="1" x14ac:dyDescent="0.25">
      <c r="A422" s="689"/>
      <c r="B422" s="62" t="s">
        <v>13</v>
      </c>
      <c r="C422" s="687"/>
      <c r="D422" s="679"/>
    </row>
    <row r="423" spans="1:12" ht="86.25" x14ac:dyDescent="0.25">
      <c r="A423" s="689"/>
      <c r="B423" s="172" t="s">
        <v>237</v>
      </c>
      <c r="C423" s="687"/>
      <c r="D423" s="679"/>
    </row>
    <row r="424" spans="1:12" ht="17.45" customHeight="1" x14ac:dyDescent="0.25">
      <c r="A424" s="689"/>
      <c r="B424" s="63" t="s">
        <v>16</v>
      </c>
      <c r="C424" s="687"/>
      <c r="D424" s="679"/>
    </row>
    <row r="425" spans="1:12" ht="18" customHeight="1" thickBot="1" x14ac:dyDescent="0.3">
      <c r="A425" s="689"/>
      <c r="B425" s="75" t="s">
        <v>18</v>
      </c>
      <c r="C425" s="687"/>
      <c r="D425" s="679"/>
    </row>
    <row r="426" spans="1:12" ht="18.75" customHeight="1" x14ac:dyDescent="0.25">
      <c r="A426" s="688">
        <v>80027</v>
      </c>
      <c r="B426" s="170" t="s">
        <v>238</v>
      </c>
      <c r="C426" s="681" t="s">
        <v>729</v>
      </c>
      <c r="D426" s="683">
        <f>+Քաղաքապետարան!D426+Աջափնյակ!D426+Ավան!D426+Արաբկիր!D426+Դավթաշեն!D426+Էրեբունի!D426+Կենտրոն!D426+Մալաթիա!D426+'Նոր Նորք'!D426+'Նորք Մարաշ'!D426+Նուբարաշեն!D426+Շենգավիթ!D426+Զեյթուն!D426</f>
        <v>18</v>
      </c>
    </row>
    <row r="427" spans="1:12" ht="17.45" customHeight="1" x14ac:dyDescent="0.25">
      <c r="A427" s="689"/>
      <c r="B427" s="62" t="s">
        <v>13</v>
      </c>
      <c r="C427" s="687"/>
      <c r="D427" s="679"/>
    </row>
    <row r="428" spans="1:12" ht="34.5" customHeight="1" x14ac:dyDescent="0.25">
      <c r="A428" s="689"/>
      <c r="B428" s="78" t="s">
        <v>730</v>
      </c>
      <c r="C428" s="687"/>
      <c r="D428" s="679"/>
    </row>
    <row r="429" spans="1:12" ht="17.45" customHeight="1" x14ac:dyDescent="0.25">
      <c r="A429" s="689"/>
      <c r="B429" s="80" t="s">
        <v>16</v>
      </c>
      <c r="C429" s="687"/>
      <c r="D429" s="679"/>
    </row>
    <row r="430" spans="1:12" ht="57" customHeight="1" thickBot="1" x14ac:dyDescent="0.3">
      <c r="A430" s="690"/>
      <c r="B430" s="173" t="s">
        <v>110</v>
      </c>
      <c r="C430" s="686"/>
      <c r="D430" s="680"/>
    </row>
    <row r="431" spans="1:12" ht="34.5" x14ac:dyDescent="0.25">
      <c r="A431" s="691">
        <v>50086</v>
      </c>
      <c r="B431" s="170" t="s">
        <v>696</v>
      </c>
      <c r="C431" s="681" t="s">
        <v>744</v>
      </c>
      <c r="D431" s="683">
        <f>+Քաղաքապետարան!D431+Աջափնյակ!D431+Ավան!D431+Արաբկիր!D431+Դավթաշեն!D431+Էրեբունի!D431+Կենտրոն!D431+Մալաթիա!D431+'Նոր Նորք'!D431+'Նորք Մարաշ'!D431+Նուբարաշեն!D431+Շենգավիթ!D431+Զեյթուն!D431</f>
        <v>505</v>
      </c>
    </row>
    <row r="432" spans="1:12" ht="17.45" customHeight="1" x14ac:dyDescent="0.25">
      <c r="A432" s="692"/>
      <c r="B432" s="62" t="s">
        <v>13</v>
      </c>
      <c r="C432" s="682"/>
      <c r="D432" s="684"/>
    </row>
    <row r="433" spans="1:4" ht="52.5" customHeight="1" x14ac:dyDescent="0.25">
      <c r="A433" s="692"/>
      <c r="B433" s="123" t="s">
        <v>697</v>
      </c>
      <c r="C433" s="150" t="s">
        <v>901</v>
      </c>
      <c r="D433" s="152">
        <v>1020</v>
      </c>
    </row>
    <row r="434" spans="1:4" ht="39" customHeight="1" x14ac:dyDescent="0.25">
      <c r="A434" s="692"/>
      <c r="B434" s="103" t="s">
        <v>768</v>
      </c>
      <c r="C434" s="685" t="s">
        <v>902</v>
      </c>
      <c r="D434" s="678">
        <v>50</v>
      </c>
    </row>
    <row r="435" spans="1:4" ht="36.75" customHeight="1" thickBot="1" x14ac:dyDescent="0.3">
      <c r="A435" s="693"/>
      <c r="B435" s="64"/>
      <c r="C435" s="686"/>
      <c r="D435" s="680"/>
    </row>
    <row r="436" spans="1:4" ht="15.75" thickBot="1" x14ac:dyDescent="0.3"/>
    <row r="437" spans="1:4" ht="34.5" x14ac:dyDescent="0.25">
      <c r="A437" s="1" t="s">
        <v>0</v>
      </c>
      <c r="B437" s="166" t="s">
        <v>1</v>
      </c>
      <c r="C437" s="698" t="s">
        <v>2</v>
      </c>
      <c r="D437" s="699"/>
    </row>
    <row r="438" spans="1:4" ht="36.6" customHeight="1" thickBot="1" x14ac:dyDescent="0.3">
      <c r="A438" s="15">
        <v>5021</v>
      </c>
      <c r="B438" s="16" t="s">
        <v>240</v>
      </c>
      <c r="C438" s="696" t="s">
        <v>241</v>
      </c>
      <c r="D438" s="697"/>
    </row>
    <row r="439" spans="1:4" ht="18" customHeight="1" thickBot="1" x14ac:dyDescent="0.3">
      <c r="A439" s="671" t="s">
        <v>6</v>
      </c>
      <c r="B439" s="672"/>
      <c r="C439" s="672"/>
      <c r="D439" s="672"/>
    </row>
    <row r="440" spans="1:4" ht="35.25" thickBot="1" x14ac:dyDescent="0.3">
      <c r="A440" s="1" t="s">
        <v>7</v>
      </c>
      <c r="B440" s="31" t="s">
        <v>8</v>
      </c>
      <c r="C440" s="4" t="s">
        <v>9</v>
      </c>
      <c r="D440" s="6" t="s">
        <v>10</v>
      </c>
    </row>
    <row r="441" spans="1:4" ht="34.5" x14ac:dyDescent="0.25">
      <c r="A441" s="688">
        <v>50024</v>
      </c>
      <c r="B441" s="69" t="s">
        <v>242</v>
      </c>
      <c r="C441" s="681" t="s">
        <v>243</v>
      </c>
      <c r="D441" s="683">
        <f>+Քաղաքապետարան!D441</f>
        <v>28</v>
      </c>
    </row>
    <row r="442" spans="1:4" ht="17.45" customHeight="1" x14ac:dyDescent="0.25">
      <c r="A442" s="689"/>
      <c r="B442" s="83" t="s">
        <v>13</v>
      </c>
      <c r="C442" s="687"/>
      <c r="D442" s="679"/>
    </row>
    <row r="443" spans="1:4" ht="103.5" x14ac:dyDescent="0.25">
      <c r="A443" s="689"/>
      <c r="B443" s="71" t="s">
        <v>244</v>
      </c>
      <c r="C443" s="687"/>
      <c r="D443" s="679"/>
    </row>
    <row r="444" spans="1:4" ht="17.45" customHeight="1" x14ac:dyDescent="0.25">
      <c r="A444" s="689"/>
      <c r="B444" s="70" t="s">
        <v>16</v>
      </c>
      <c r="C444" s="687"/>
      <c r="D444" s="679"/>
    </row>
    <row r="445" spans="1:4" ht="18" customHeight="1" thickBot="1" x14ac:dyDescent="0.3">
      <c r="A445" s="690"/>
      <c r="B445" s="13" t="s">
        <v>18</v>
      </c>
      <c r="C445" s="686"/>
      <c r="D445" s="680"/>
    </row>
    <row r="446" spans="1:4" ht="15.75" thickBot="1" x14ac:dyDescent="0.3"/>
    <row r="447" spans="1:4" ht="34.5" x14ac:dyDescent="0.25">
      <c r="A447" s="1" t="s">
        <v>0</v>
      </c>
      <c r="B447" s="166" t="s">
        <v>1</v>
      </c>
      <c r="C447" s="698" t="s">
        <v>2</v>
      </c>
      <c r="D447" s="699"/>
    </row>
    <row r="448" spans="1:4" ht="18.600000000000001" customHeight="1" thickBot="1" x14ac:dyDescent="0.3">
      <c r="A448" s="2">
        <v>5022</v>
      </c>
      <c r="B448" s="16" t="s">
        <v>245</v>
      </c>
      <c r="C448" s="696" t="s">
        <v>246</v>
      </c>
      <c r="D448" s="697"/>
    </row>
    <row r="449" spans="1:15" ht="18" customHeight="1" thickBot="1" x14ac:dyDescent="0.3">
      <c r="A449" s="671" t="s">
        <v>6</v>
      </c>
      <c r="B449" s="672"/>
      <c r="C449" s="672"/>
      <c r="D449" s="672"/>
    </row>
    <row r="450" spans="1:15" ht="35.25" thickBot="1" x14ac:dyDescent="0.3">
      <c r="A450" s="1" t="s">
        <v>7</v>
      </c>
      <c r="B450" s="4" t="s">
        <v>8</v>
      </c>
      <c r="C450" s="4" t="s">
        <v>9</v>
      </c>
      <c r="D450" s="6" t="s">
        <v>10</v>
      </c>
    </row>
    <row r="451" spans="1:15" ht="34.5" x14ac:dyDescent="0.25">
      <c r="A451" s="688">
        <v>50025</v>
      </c>
      <c r="B451" s="170" t="s">
        <v>247</v>
      </c>
      <c r="C451" s="681" t="s">
        <v>248</v>
      </c>
      <c r="D451" s="683">
        <v>19</v>
      </c>
    </row>
    <row r="452" spans="1:15" ht="16.5" customHeight="1" x14ac:dyDescent="0.25">
      <c r="A452" s="689"/>
      <c r="B452" s="62" t="s">
        <v>13</v>
      </c>
      <c r="C452" s="687"/>
      <c r="D452" s="679"/>
    </row>
    <row r="453" spans="1:15" ht="36" customHeight="1" x14ac:dyDescent="0.25">
      <c r="A453" s="689"/>
      <c r="B453" s="172" t="s">
        <v>249</v>
      </c>
      <c r="C453" s="687"/>
      <c r="D453" s="679"/>
      <c r="O453" s="178"/>
    </row>
    <row r="454" spans="1:15" ht="17.45" customHeight="1" x14ac:dyDescent="0.25">
      <c r="A454" s="689"/>
      <c r="B454" s="63" t="s">
        <v>16</v>
      </c>
      <c r="C454" s="687"/>
      <c r="D454" s="679"/>
    </row>
    <row r="455" spans="1:15" ht="18" customHeight="1" thickBot="1" x14ac:dyDescent="0.3">
      <c r="A455" s="690"/>
      <c r="B455" s="64" t="s">
        <v>18</v>
      </c>
      <c r="C455" s="686"/>
      <c r="D455" s="680"/>
    </row>
    <row r="456" spans="1:15" ht="15.75" thickBot="1" x14ac:dyDescent="0.3"/>
    <row r="457" spans="1:15" ht="34.5" x14ac:dyDescent="0.25">
      <c r="A457" s="1" t="s">
        <v>0</v>
      </c>
      <c r="B457" s="166" t="s">
        <v>1</v>
      </c>
      <c r="C457" s="698" t="s">
        <v>2</v>
      </c>
      <c r="D457" s="699"/>
    </row>
    <row r="458" spans="1:15" ht="45" customHeight="1" thickBot="1" x14ac:dyDescent="0.3">
      <c r="A458" s="2">
        <v>5023</v>
      </c>
      <c r="B458" s="16" t="s">
        <v>250</v>
      </c>
      <c r="C458" s="696" t="s">
        <v>251</v>
      </c>
      <c r="D458" s="697"/>
      <c r="J458" s="108"/>
    </row>
    <row r="459" spans="1:15" ht="18" customHeight="1" thickBot="1" x14ac:dyDescent="0.3">
      <c r="A459" s="671" t="s">
        <v>6</v>
      </c>
      <c r="B459" s="672"/>
      <c r="C459" s="672"/>
      <c r="D459" s="672"/>
    </row>
    <row r="460" spans="1:15" ht="35.25" thickBot="1" x14ac:dyDescent="0.3">
      <c r="A460" s="1" t="s">
        <v>7</v>
      </c>
      <c r="B460" s="4" t="s">
        <v>8</v>
      </c>
      <c r="C460" s="4" t="s">
        <v>9</v>
      </c>
      <c r="D460" s="6" t="s">
        <v>10</v>
      </c>
    </row>
    <row r="461" spans="1:15" ht="34.5" x14ac:dyDescent="0.25">
      <c r="A461" s="691">
        <v>70011</v>
      </c>
      <c r="B461" s="170" t="s">
        <v>252</v>
      </c>
      <c r="C461" s="681" t="s">
        <v>253</v>
      </c>
      <c r="D461" s="683">
        <f>+Քաղաքապետարան!D461</f>
        <v>1</v>
      </c>
    </row>
    <row r="462" spans="1:15" ht="17.45" customHeight="1" x14ac:dyDescent="0.25">
      <c r="A462" s="692"/>
      <c r="B462" s="62" t="s">
        <v>13</v>
      </c>
      <c r="C462" s="687"/>
      <c r="D462" s="679"/>
    </row>
    <row r="463" spans="1:15" ht="34.5" x14ac:dyDescent="0.25">
      <c r="A463" s="692"/>
      <c r="B463" s="78" t="s">
        <v>252</v>
      </c>
      <c r="C463" s="687"/>
      <c r="D463" s="679"/>
    </row>
    <row r="464" spans="1:15" ht="17.45" customHeight="1" x14ac:dyDescent="0.25">
      <c r="A464" s="692"/>
      <c r="B464" s="80" t="s">
        <v>16</v>
      </c>
      <c r="C464" s="687"/>
      <c r="D464" s="679"/>
    </row>
    <row r="465" spans="1:4" ht="52.5" thickBot="1" x14ac:dyDescent="0.3">
      <c r="A465" s="693"/>
      <c r="B465" s="64" t="s">
        <v>192</v>
      </c>
      <c r="C465" s="686"/>
      <c r="D465" s="680"/>
    </row>
    <row r="466" spans="1:4" ht="69" x14ac:dyDescent="0.25">
      <c r="A466" s="688">
        <v>50006</v>
      </c>
      <c r="B466" s="77" t="s">
        <v>254</v>
      </c>
      <c r="C466" s="681" t="s">
        <v>255</v>
      </c>
      <c r="D466" s="703">
        <f>+Քաղաքապետարան!D466+Աջափնյակ!D466+Ավան!D466+Արաբկիր!D466+Դավթաշեն!D466+Էրեբունի!D466+Կենտրոն!D466+Մալաթիա!D466+'Նոր Նորք'!D466+'Նորք Մարաշ'!D466+Նուբարաշեն!D466+Շենգավիթ!D466+Զեյթուն!D466</f>
        <v>2127</v>
      </c>
    </row>
    <row r="467" spans="1:4" ht="17.45" customHeight="1" x14ac:dyDescent="0.25">
      <c r="A467" s="689"/>
      <c r="B467" s="62" t="s">
        <v>13</v>
      </c>
      <c r="C467" s="687"/>
      <c r="D467" s="704"/>
    </row>
    <row r="468" spans="1:4" ht="119.25" customHeight="1" x14ac:dyDescent="0.25">
      <c r="A468" s="689"/>
      <c r="B468" s="172" t="s">
        <v>728</v>
      </c>
      <c r="C468" s="687"/>
      <c r="D468" s="704"/>
    </row>
    <row r="469" spans="1:4" ht="17.45" customHeight="1" x14ac:dyDescent="0.25">
      <c r="A469" s="689"/>
      <c r="B469" s="63" t="s">
        <v>16</v>
      </c>
      <c r="C469" s="687"/>
      <c r="D469" s="704"/>
    </row>
    <row r="470" spans="1:4" ht="18" customHeight="1" thickBot="1" x14ac:dyDescent="0.3">
      <c r="A470" s="690"/>
      <c r="B470" s="64" t="s">
        <v>18</v>
      </c>
      <c r="C470" s="686"/>
      <c r="D470" s="705"/>
    </row>
    <row r="471" spans="1:4" ht="17.25" x14ac:dyDescent="0.25">
      <c r="A471" s="688">
        <v>50026</v>
      </c>
      <c r="B471" s="170" t="s">
        <v>256</v>
      </c>
      <c r="C471" s="681" t="s">
        <v>257</v>
      </c>
      <c r="D471" s="703">
        <f>+Քաղաքապետարան!D471+Աջափնյակ!D471+Ավան!D471+Արաբկիր!D471+Դավթաշեն!D471+Էրեբունի!D471+Կենտրոն!D471+Մալաթիա!D471+'Նոր Նորք'!D471+'Նորք Մարաշ'!D471+Նուբարաշեն!D471+Շենգավիթ!D471+Զեյթուն!D471</f>
        <v>1</v>
      </c>
    </row>
    <row r="472" spans="1:4" ht="17.45" customHeight="1" x14ac:dyDescent="0.25">
      <c r="A472" s="689"/>
      <c r="B472" s="62" t="s">
        <v>13</v>
      </c>
      <c r="C472" s="687"/>
      <c r="D472" s="704"/>
    </row>
    <row r="473" spans="1:4" ht="34.5" x14ac:dyDescent="0.25">
      <c r="A473" s="689"/>
      <c r="B473" s="172" t="s">
        <v>258</v>
      </c>
      <c r="C473" s="687"/>
      <c r="D473" s="704"/>
    </row>
    <row r="474" spans="1:4" ht="17.45" customHeight="1" x14ac:dyDescent="0.25">
      <c r="A474" s="689"/>
      <c r="B474" s="63" t="s">
        <v>16</v>
      </c>
      <c r="C474" s="687"/>
      <c r="D474" s="704"/>
    </row>
    <row r="475" spans="1:4" ht="18" customHeight="1" thickBot="1" x14ac:dyDescent="0.3">
      <c r="A475" s="690"/>
      <c r="B475" s="64" t="s">
        <v>18</v>
      </c>
      <c r="C475" s="686"/>
      <c r="D475" s="705"/>
    </row>
    <row r="476" spans="1:4" ht="15.75" thickBot="1" x14ac:dyDescent="0.3"/>
    <row r="477" spans="1:4" ht="34.5" x14ac:dyDescent="0.25">
      <c r="A477" s="20" t="s">
        <v>0</v>
      </c>
      <c r="B477" s="166" t="s">
        <v>1</v>
      </c>
      <c r="C477" s="698" t="s">
        <v>2</v>
      </c>
      <c r="D477" s="699"/>
    </row>
    <row r="478" spans="1:4" ht="18.600000000000001" customHeight="1" thickBot="1" x14ac:dyDescent="0.3">
      <c r="A478" s="27" t="s">
        <v>259</v>
      </c>
      <c r="B478" s="28" t="s">
        <v>260</v>
      </c>
      <c r="C478" s="783" t="s">
        <v>261</v>
      </c>
      <c r="D478" s="784"/>
    </row>
    <row r="479" spans="1:4" ht="18" thickBot="1" x14ac:dyDescent="0.3">
      <c r="B479" s="168"/>
      <c r="C479" s="167" t="s">
        <v>6</v>
      </c>
      <c r="D479" s="168"/>
    </row>
    <row r="480" spans="1:4" ht="35.25" thickBot="1" x14ac:dyDescent="0.3">
      <c r="A480" s="29" t="s">
        <v>7</v>
      </c>
      <c r="B480" s="4" t="s">
        <v>8</v>
      </c>
      <c r="C480" s="4" t="s">
        <v>9</v>
      </c>
      <c r="D480" s="6" t="s">
        <v>10</v>
      </c>
    </row>
    <row r="481" spans="1:4" ht="51.75" x14ac:dyDescent="0.25">
      <c r="A481" s="688">
        <v>50027</v>
      </c>
      <c r="B481" s="96" t="s">
        <v>262</v>
      </c>
      <c r="C481" s="681" t="s">
        <v>263</v>
      </c>
      <c r="D481" s="683">
        <f>+Քաղաքապետարան!D481</f>
        <v>18</v>
      </c>
    </row>
    <row r="482" spans="1:4" ht="17.45" customHeight="1" x14ac:dyDescent="0.25">
      <c r="A482" s="689"/>
      <c r="B482" s="62" t="s">
        <v>13</v>
      </c>
      <c r="C482" s="687"/>
      <c r="D482" s="679"/>
    </row>
    <row r="483" spans="1:4" ht="88.5" customHeight="1" x14ac:dyDescent="0.25">
      <c r="A483" s="689"/>
      <c r="B483" s="107" t="s">
        <v>264</v>
      </c>
      <c r="C483" s="687"/>
      <c r="D483" s="679"/>
    </row>
    <row r="484" spans="1:4" ht="17.45" customHeight="1" x14ac:dyDescent="0.25">
      <c r="A484" s="689"/>
      <c r="B484" s="63" t="s">
        <v>16</v>
      </c>
      <c r="C484" s="687"/>
      <c r="D484" s="679"/>
    </row>
    <row r="485" spans="1:4" ht="18" customHeight="1" thickBot="1" x14ac:dyDescent="0.3">
      <c r="A485" s="690"/>
      <c r="B485" s="64" t="s">
        <v>18</v>
      </c>
      <c r="C485" s="686"/>
      <c r="D485" s="680"/>
    </row>
    <row r="486" spans="1:4" ht="15.75" thickBot="1" x14ac:dyDescent="0.3"/>
    <row r="487" spans="1:4" ht="34.5" x14ac:dyDescent="0.25">
      <c r="A487" s="1" t="s">
        <v>0</v>
      </c>
      <c r="B487" s="166" t="s">
        <v>1</v>
      </c>
      <c r="C487" s="698" t="s">
        <v>2</v>
      </c>
      <c r="D487" s="699"/>
    </row>
    <row r="488" spans="1:4" ht="54.6" customHeight="1" thickBot="1" x14ac:dyDescent="0.3">
      <c r="A488" s="27" t="s">
        <v>265</v>
      </c>
      <c r="B488" s="28" t="s">
        <v>266</v>
      </c>
      <c r="C488" s="696" t="s">
        <v>267</v>
      </c>
      <c r="D488" s="697"/>
    </row>
    <row r="489" spans="1:4" ht="18" customHeight="1" thickBot="1" x14ac:dyDescent="0.3">
      <c r="A489" s="671" t="s">
        <v>6</v>
      </c>
      <c r="B489" s="672"/>
      <c r="C489" s="672"/>
      <c r="D489" s="672"/>
    </row>
    <row r="490" spans="1:4" ht="35.25" thickBot="1" x14ac:dyDescent="0.3">
      <c r="A490" s="24" t="s">
        <v>7</v>
      </c>
      <c r="B490" s="31" t="s">
        <v>8</v>
      </c>
      <c r="C490" s="31" t="s">
        <v>9</v>
      </c>
      <c r="D490" s="33" t="s">
        <v>10</v>
      </c>
    </row>
    <row r="491" spans="1:4" ht="51.75" x14ac:dyDescent="0.25">
      <c r="A491" s="688">
        <v>50028</v>
      </c>
      <c r="B491" s="129" t="s">
        <v>268</v>
      </c>
      <c r="C491" s="681" t="s">
        <v>269</v>
      </c>
      <c r="D491" s="683">
        <f>+Քաղաքապետարան!D491+Աջափնյակ!D491+Ավան!D491+Արաբկիր!D491+Դավթաշեն!D491+Էրեբունի!D491+Կենտրոն!D491+Մալաթիա!D491+'Նոր Նորք'!D491+'Նորք Մարաշ'!D491+Նուբարաշեն!D491+Շենգավիթ!D491+Զեյթուն!D491</f>
        <v>2896</v>
      </c>
    </row>
    <row r="492" spans="1:4" ht="17.45" customHeight="1" x14ac:dyDescent="0.25">
      <c r="A492" s="689"/>
      <c r="B492" s="121" t="s">
        <v>222</v>
      </c>
      <c r="C492" s="687"/>
      <c r="D492" s="679"/>
    </row>
    <row r="493" spans="1:4" ht="86.25" x14ac:dyDescent="0.25">
      <c r="A493" s="689"/>
      <c r="B493" s="134" t="s">
        <v>270</v>
      </c>
      <c r="C493" s="687"/>
      <c r="D493" s="679"/>
    </row>
    <row r="494" spans="1:4" ht="17.45" customHeight="1" x14ac:dyDescent="0.25">
      <c r="A494" s="689"/>
      <c r="B494" s="70" t="s">
        <v>16</v>
      </c>
      <c r="C494" s="687"/>
      <c r="D494" s="679"/>
    </row>
    <row r="495" spans="1:4" ht="18" customHeight="1" thickBot="1" x14ac:dyDescent="0.3">
      <c r="A495" s="689"/>
      <c r="B495" s="75" t="s">
        <v>18</v>
      </c>
      <c r="C495" s="687"/>
      <c r="D495" s="679"/>
    </row>
    <row r="496" spans="1:4" ht="18" customHeight="1" x14ac:dyDescent="0.25">
      <c r="A496" s="776">
        <v>50029</v>
      </c>
      <c r="B496" s="576" t="s">
        <v>271</v>
      </c>
      <c r="C496" s="786" t="s">
        <v>875</v>
      </c>
      <c r="D496" s="788">
        <v>5000</v>
      </c>
    </row>
    <row r="497" spans="1:4" ht="36.75" customHeight="1" x14ac:dyDescent="0.25">
      <c r="A497" s="777"/>
      <c r="B497" s="506" t="s">
        <v>650</v>
      </c>
      <c r="C497" s="787"/>
      <c r="D497" s="789"/>
    </row>
    <row r="498" spans="1:4" ht="69" x14ac:dyDescent="0.25">
      <c r="A498" s="777"/>
      <c r="B498" s="608" t="s">
        <v>896</v>
      </c>
      <c r="C498" s="575" t="s">
        <v>908</v>
      </c>
      <c r="D498" s="577">
        <f>+'Նոր Նորք'!D498</f>
        <v>1500</v>
      </c>
    </row>
    <row r="499" spans="1:4" ht="42.75" customHeight="1" x14ac:dyDescent="0.25">
      <c r="A499" s="777"/>
      <c r="B499" s="607" t="s">
        <v>16</v>
      </c>
      <c r="C499" s="575" t="s">
        <v>907</v>
      </c>
      <c r="D499" s="577">
        <f>+Արաբկիր!D496+Կենտրոն!D496</f>
        <v>42</v>
      </c>
    </row>
    <row r="500" spans="1:4" ht="52.5" thickBot="1" x14ac:dyDescent="0.3">
      <c r="A500" s="778"/>
      <c r="B500" s="578" t="s">
        <v>192</v>
      </c>
      <c r="C500" s="562" t="s">
        <v>909</v>
      </c>
      <c r="D500" s="579">
        <f>+'Նոր Նորք'!D500</f>
        <v>458</v>
      </c>
    </row>
    <row r="501" spans="1:4" ht="15.75" thickBot="1" x14ac:dyDescent="0.3"/>
    <row r="502" spans="1:4" ht="34.5" x14ac:dyDescent="0.25">
      <c r="A502" s="1" t="s">
        <v>0</v>
      </c>
      <c r="B502" s="166" t="s">
        <v>1</v>
      </c>
      <c r="C502" s="698" t="s">
        <v>2</v>
      </c>
      <c r="D502" s="699"/>
    </row>
    <row r="503" spans="1:4" ht="36.75" customHeight="1" thickBot="1" x14ac:dyDescent="0.3">
      <c r="A503" s="27" t="s">
        <v>916</v>
      </c>
      <c r="B503" s="16" t="s">
        <v>698</v>
      </c>
      <c r="C503" s="696" t="s">
        <v>699</v>
      </c>
      <c r="D503" s="697"/>
    </row>
    <row r="504" spans="1:4" ht="19.5" customHeight="1" thickBot="1" x14ac:dyDescent="0.3">
      <c r="A504" s="671" t="s">
        <v>6</v>
      </c>
      <c r="B504" s="672"/>
      <c r="C504" s="672"/>
      <c r="D504" s="672"/>
    </row>
    <row r="505" spans="1:4" ht="34.5" x14ac:dyDescent="0.25">
      <c r="A505" s="1" t="s">
        <v>7</v>
      </c>
      <c r="B505" s="4" t="s">
        <v>8</v>
      </c>
      <c r="C505" s="4" t="s">
        <v>9</v>
      </c>
      <c r="D505" s="6" t="s">
        <v>10</v>
      </c>
    </row>
    <row r="506" spans="1:4" ht="34.5" x14ac:dyDescent="0.25">
      <c r="A506" s="785">
        <v>50087</v>
      </c>
      <c r="B506" s="136" t="s">
        <v>700</v>
      </c>
      <c r="C506" s="685" t="s">
        <v>701</v>
      </c>
      <c r="D506" s="678">
        <f>+Քաղաքապետարան!D506</f>
        <v>46</v>
      </c>
    </row>
    <row r="507" spans="1:4" ht="17.25" x14ac:dyDescent="0.25">
      <c r="A507" s="692"/>
      <c r="B507" s="118" t="s">
        <v>222</v>
      </c>
      <c r="C507" s="687"/>
      <c r="D507" s="679"/>
    </row>
    <row r="508" spans="1:4" ht="34.5" x14ac:dyDescent="0.25">
      <c r="A508" s="692"/>
      <c r="B508" s="134" t="s">
        <v>702</v>
      </c>
      <c r="C508" s="687"/>
      <c r="D508" s="679"/>
    </row>
    <row r="509" spans="1:4" ht="17.25" x14ac:dyDescent="0.25">
      <c r="A509" s="692"/>
      <c r="B509" s="63" t="s">
        <v>16</v>
      </c>
      <c r="C509" s="687"/>
      <c r="D509" s="679"/>
    </row>
    <row r="510" spans="1:4" ht="18" thickBot="1" x14ac:dyDescent="0.3">
      <c r="A510" s="693"/>
      <c r="B510" s="64" t="s">
        <v>18</v>
      </c>
      <c r="C510" s="686"/>
      <c r="D510" s="680"/>
    </row>
    <row r="511" spans="1:4" ht="15.75" thickBot="1" x14ac:dyDescent="0.3"/>
    <row r="512" spans="1:4" ht="34.5" x14ac:dyDescent="0.25">
      <c r="A512" s="1" t="s">
        <v>0</v>
      </c>
      <c r="B512" s="166" t="s">
        <v>1</v>
      </c>
      <c r="C512" s="698" t="s">
        <v>2</v>
      </c>
      <c r="D512" s="699"/>
    </row>
    <row r="513" spans="1:4" ht="35.25" thickBot="1" x14ac:dyDescent="0.3">
      <c r="A513" s="27">
        <v>5026</v>
      </c>
      <c r="B513" s="16" t="s">
        <v>273</v>
      </c>
      <c r="C513" s="696" t="s">
        <v>274</v>
      </c>
      <c r="D513" s="697"/>
    </row>
    <row r="514" spans="1:4" ht="18" customHeight="1" thickBot="1" x14ac:dyDescent="0.3">
      <c r="A514" s="671" t="s">
        <v>6</v>
      </c>
      <c r="B514" s="672"/>
      <c r="C514" s="672"/>
      <c r="D514" s="672"/>
    </row>
    <row r="515" spans="1:4" ht="35.25" thickBot="1" x14ac:dyDescent="0.3">
      <c r="A515" s="1" t="s">
        <v>7</v>
      </c>
      <c r="B515" s="4" t="s">
        <v>8</v>
      </c>
      <c r="C515" s="4" t="s">
        <v>9</v>
      </c>
      <c r="D515" s="6" t="s">
        <v>10</v>
      </c>
    </row>
    <row r="516" spans="1:4" ht="34.5" x14ac:dyDescent="0.25">
      <c r="A516" s="688">
        <v>50030</v>
      </c>
      <c r="B516" s="170" t="s">
        <v>275</v>
      </c>
      <c r="C516" s="681" t="s">
        <v>276</v>
      </c>
      <c r="D516" s="683">
        <f>+Քաղաքապետարան!D516+Աջափնյակ!D516+Ավան!D516+Արաբկիր!D516+Դավթաշեն!D516+Էրեբունի!D516+Կենտրոն!D516+Մալաթիա!D516+'Նոր Նորք'!D516+'Նորք Մարաշ'!D516+Նուբարաշեն!D516+Շենգավիթ!D516+Զեյթուն!D516</f>
        <v>250</v>
      </c>
    </row>
    <row r="517" spans="1:4" ht="17.25" x14ac:dyDescent="0.25">
      <c r="A517" s="689"/>
      <c r="B517" s="62" t="s">
        <v>13</v>
      </c>
      <c r="C517" s="687"/>
      <c r="D517" s="679"/>
    </row>
    <row r="518" spans="1:4" ht="69" x14ac:dyDescent="0.25">
      <c r="A518" s="689"/>
      <c r="B518" s="172" t="s">
        <v>278</v>
      </c>
      <c r="C518" s="687"/>
      <c r="D518" s="679"/>
    </row>
    <row r="519" spans="1:4" ht="17.45" customHeight="1" x14ac:dyDescent="0.25">
      <c r="A519" s="689"/>
      <c r="B519" s="63" t="s">
        <v>16</v>
      </c>
      <c r="C519" s="687"/>
      <c r="D519" s="679"/>
    </row>
    <row r="520" spans="1:4" ht="18" customHeight="1" thickBot="1" x14ac:dyDescent="0.3">
      <c r="A520" s="690"/>
      <c r="B520" s="64" t="s">
        <v>18</v>
      </c>
      <c r="C520" s="686"/>
      <c r="D520" s="680"/>
    </row>
    <row r="521" spans="1:4" ht="17.25" x14ac:dyDescent="0.25">
      <c r="A521" s="691">
        <v>50085</v>
      </c>
      <c r="B521" s="98" t="s">
        <v>703</v>
      </c>
      <c r="C521" s="681" t="s">
        <v>827</v>
      </c>
      <c r="D521" s="700">
        <f>+Քաղաքապետարան!D521+Աջափնյակ!D521+Ավան!D521+Արաբկիր!D521+Դավթաշեն!D521+Էրեբունի!D521+Կենտրոն!D521+Մալաթիա!D521+'Նոր Նորք'!D521+'Նորք Մարաշ'!D521+Նուբարաշեն!D521+Շենգավիթ!D521+Զեյթուն!D521</f>
        <v>327000</v>
      </c>
    </row>
    <row r="522" spans="1:4" ht="18.75" customHeight="1" x14ac:dyDescent="0.25">
      <c r="A522" s="692"/>
      <c r="B522" s="62" t="s">
        <v>13</v>
      </c>
      <c r="C522" s="687"/>
      <c r="D522" s="701"/>
    </row>
    <row r="523" spans="1:4" ht="51" customHeight="1" x14ac:dyDescent="0.25">
      <c r="A523" s="692"/>
      <c r="B523" s="172" t="s">
        <v>704</v>
      </c>
      <c r="C523" s="687"/>
      <c r="D523" s="701"/>
    </row>
    <row r="524" spans="1:4" ht="17.45" customHeight="1" x14ac:dyDescent="0.25">
      <c r="A524" s="692"/>
      <c r="B524" s="63" t="s">
        <v>16</v>
      </c>
      <c r="C524" s="687"/>
      <c r="D524" s="701"/>
    </row>
    <row r="525" spans="1:4" ht="18" thickBot="1" x14ac:dyDescent="0.3">
      <c r="A525" s="693"/>
      <c r="B525" s="64" t="s">
        <v>18</v>
      </c>
      <c r="C525" s="686"/>
      <c r="D525" s="702"/>
    </row>
    <row r="526" spans="1:4" ht="17.25" x14ac:dyDescent="0.25">
      <c r="A526" s="688">
        <v>50031</v>
      </c>
      <c r="B526" s="170" t="s">
        <v>281</v>
      </c>
      <c r="C526" s="681" t="s">
        <v>282</v>
      </c>
      <c r="D526" s="676">
        <f>+Քաղաքապետարան!D526+Աջափնյակ!D526+Ավան!D526+Արաբկիր!D526+Դավթաշեն!D526+Էրեբունի!D526+Կենտրոն!D526+Մալաթիա!D526+'Նոր Նորք'!D526+'Նորք Մարաշ'!D526+Նուբարաշեն!D526+Շենգավիթ!D526+Զեյթուն!D526</f>
        <v>37400</v>
      </c>
    </row>
    <row r="527" spans="1:4" ht="17.45" customHeight="1" x14ac:dyDescent="0.25">
      <c r="A527" s="689"/>
      <c r="B527" s="62" t="s">
        <v>13</v>
      </c>
      <c r="C527" s="687"/>
      <c r="D527" s="748"/>
    </row>
    <row r="528" spans="1:4" ht="34.5" x14ac:dyDescent="0.25">
      <c r="A528" s="689"/>
      <c r="B528" s="172" t="s">
        <v>283</v>
      </c>
      <c r="C528" s="687"/>
      <c r="D528" s="748"/>
    </row>
    <row r="529" spans="1:4" ht="17.45" customHeight="1" x14ac:dyDescent="0.25">
      <c r="A529" s="689"/>
      <c r="B529" s="63" t="s">
        <v>16</v>
      </c>
      <c r="C529" s="687"/>
      <c r="D529" s="748"/>
    </row>
    <row r="530" spans="1:4" ht="18" customHeight="1" thickBot="1" x14ac:dyDescent="0.3">
      <c r="A530" s="690"/>
      <c r="B530" s="64" t="s">
        <v>18</v>
      </c>
      <c r="C530" s="686"/>
      <c r="D530" s="749"/>
    </row>
    <row r="531" spans="1:4" ht="17.25" x14ac:dyDescent="0.25">
      <c r="A531" s="688">
        <v>50035</v>
      </c>
      <c r="B531" s="170" t="s">
        <v>284</v>
      </c>
      <c r="C531" s="681" t="s">
        <v>286</v>
      </c>
      <c r="D531" s="683">
        <f>+Քաղաքապետարան!D531</f>
        <v>4040</v>
      </c>
    </row>
    <row r="532" spans="1:4" ht="34.5" customHeight="1" x14ac:dyDescent="0.25">
      <c r="A532" s="689"/>
      <c r="B532" s="62" t="s">
        <v>13</v>
      </c>
      <c r="C532" s="682"/>
      <c r="D532" s="684"/>
    </row>
    <row r="533" spans="1:4" ht="51.75" x14ac:dyDescent="0.25">
      <c r="A533" s="689"/>
      <c r="B533" s="172" t="s">
        <v>287</v>
      </c>
      <c r="C533" s="25" t="s">
        <v>288</v>
      </c>
      <c r="D533" s="146">
        <f>+Քաղաքապետարան!D533+Աջափնյակ!D533+Ավան!D533+Արաբկիր!D533+Դավթաշեն!D533+Էրեբունի!D533+Կենտրոն!D533+Մալաթիա!D533+'Նոր Նորք'!D533+'Նորք Մարաշ'!D533+Նուբարաշեն!D533+Շենգավիթ!D533+Զեյթուն!D533</f>
        <v>9000</v>
      </c>
    </row>
    <row r="534" spans="1:4" ht="17.45" customHeight="1" x14ac:dyDescent="0.25">
      <c r="A534" s="689"/>
      <c r="B534" s="63" t="s">
        <v>16</v>
      </c>
      <c r="C534" s="790" t="s">
        <v>828</v>
      </c>
      <c r="D534" s="678">
        <f>+Քաղաքապետարան!D534+Աջափնյակ!D534+Ավան!D534+Արաբկիր!D534+Դավթաշեն!D534+Էրեբունի!D534+Կենտրոն!D534+Մալաթիա!D534+'Նոր Նորք'!D534+'Նորք Մարաշ'!D534+Նուբարաշեն!D534+Շենգավիթ!D534+Զեյթուն!D534</f>
        <v>3000</v>
      </c>
    </row>
    <row r="535" spans="1:4" ht="58.5" customHeight="1" thickBot="1" x14ac:dyDescent="0.3">
      <c r="A535" s="690"/>
      <c r="B535" s="64" t="s">
        <v>18</v>
      </c>
      <c r="C535" s="791"/>
      <c r="D535" s="680"/>
    </row>
    <row r="536" spans="1:4" ht="51.75" x14ac:dyDescent="0.25">
      <c r="A536" s="689">
        <v>50032</v>
      </c>
      <c r="B536" s="171" t="s">
        <v>289</v>
      </c>
      <c r="C536" s="159" t="s">
        <v>290</v>
      </c>
      <c r="D536" s="654">
        <f>+Քաղաքապետարան!D536</f>
        <v>474500</v>
      </c>
    </row>
    <row r="537" spans="1:4" ht="17.45" customHeight="1" x14ac:dyDescent="0.25">
      <c r="A537" s="689"/>
      <c r="B537" s="62" t="s">
        <v>13</v>
      </c>
      <c r="C537" s="685" t="s">
        <v>291</v>
      </c>
      <c r="D537" s="836">
        <f>+Քաղաքապետարան!D537</f>
        <v>29779</v>
      </c>
    </row>
    <row r="538" spans="1:4" ht="103.5" x14ac:dyDescent="0.25">
      <c r="A538" s="689"/>
      <c r="B538" s="172" t="s">
        <v>931</v>
      </c>
      <c r="C538" s="687"/>
      <c r="D538" s="748"/>
    </row>
    <row r="539" spans="1:4" ht="17.45" customHeight="1" x14ac:dyDescent="0.25">
      <c r="A539" s="689"/>
      <c r="B539" s="70" t="s">
        <v>16</v>
      </c>
      <c r="C539" s="687"/>
      <c r="D539" s="748"/>
    </row>
    <row r="540" spans="1:4" ht="18" customHeight="1" thickBot="1" x14ac:dyDescent="0.3">
      <c r="A540" s="690"/>
      <c r="B540" s="64" t="s">
        <v>18</v>
      </c>
      <c r="C540" s="686"/>
      <c r="D540" s="749"/>
    </row>
    <row r="541" spans="1:4" ht="69" x14ac:dyDescent="0.25">
      <c r="A541" s="688">
        <v>70013</v>
      </c>
      <c r="B541" s="170" t="s">
        <v>293</v>
      </c>
      <c r="C541" s="164" t="s">
        <v>870</v>
      </c>
      <c r="D541" s="154">
        <v>200</v>
      </c>
    </row>
    <row r="542" spans="1:4" ht="17.45" customHeight="1" x14ac:dyDescent="0.25">
      <c r="A542" s="689"/>
      <c r="B542" s="62" t="s">
        <v>13</v>
      </c>
      <c r="C542" s="150" t="s">
        <v>871</v>
      </c>
      <c r="D542" s="152">
        <v>40</v>
      </c>
    </row>
    <row r="543" spans="1:4" ht="103.5" x14ac:dyDescent="0.25">
      <c r="A543" s="689"/>
      <c r="B543" s="172" t="s">
        <v>738</v>
      </c>
      <c r="C543" s="156" t="s">
        <v>872</v>
      </c>
      <c r="D543" s="152">
        <v>50</v>
      </c>
    </row>
    <row r="544" spans="1:4" ht="17.45" customHeight="1" x14ac:dyDescent="0.25">
      <c r="A544" s="689"/>
      <c r="B544" s="63" t="s">
        <v>16</v>
      </c>
      <c r="C544" s="685" t="s">
        <v>873</v>
      </c>
      <c r="D544" s="679">
        <v>77</v>
      </c>
    </row>
    <row r="545" spans="1:4" ht="52.5" thickBot="1" x14ac:dyDescent="0.3">
      <c r="A545" s="690"/>
      <c r="B545" s="75" t="s">
        <v>192</v>
      </c>
      <c r="C545" s="686"/>
      <c r="D545" s="680"/>
    </row>
    <row r="546" spans="1:4" ht="17.25" customHeight="1" x14ac:dyDescent="0.25">
      <c r="A546" s="688">
        <v>70012</v>
      </c>
      <c r="B546" s="170" t="s">
        <v>819</v>
      </c>
      <c r="C546" s="164" t="s">
        <v>280</v>
      </c>
      <c r="D546" s="165">
        <f>+Քաղաքապետարան!D546+Աջափնյակ!D546+Ավան!D546+Արաբկիր!D546+Դավթաշեն!D546+Էրեբունի!D546+Կենտրոն!D546+Մալաթիա!D546+'Նոր Նորք'!D546+'Նորք Մարաշ'!D546+Նուբարաշեն!D546+Շենգավիթ!D546+Զեյթուն!D546</f>
        <v>6</v>
      </c>
    </row>
    <row r="547" spans="1:4" ht="17.45" customHeight="1" x14ac:dyDescent="0.25">
      <c r="A547" s="689"/>
      <c r="B547" s="62" t="s">
        <v>13</v>
      </c>
      <c r="C547" s="150" t="s">
        <v>820</v>
      </c>
      <c r="D547" s="152">
        <f>+Քաղաքապետարան!D547+Աջափնյակ!D547+Ավան!D547+Արաբկիր!D547+Դավթաշեն!D547+Էրեբունի!D547+Կենտրոն!D547+Մալաթիա!D547+'Նոր Նորք'!D547+'Նորք Մարաշ'!D547+Նուբարաշեն!D547+Շենգավիթ!D547+Զեյթուն!D547</f>
        <v>6</v>
      </c>
    </row>
    <row r="548" spans="1:4" ht="69" x14ac:dyDescent="0.25">
      <c r="A548" s="689"/>
      <c r="B548" s="172" t="s">
        <v>818</v>
      </c>
      <c r="C548" s="150" t="s">
        <v>821</v>
      </c>
      <c r="D548" s="152">
        <f>+Քաղաքապետարան!D548+Աջափնյակ!D548+Ավան!D548+Արաբկիր!D548+Դավթաշեն!D548+Էրեբունի!D548+Կենտրոն!D548+Մալաթիա!D548+'Նոր Նորք'!D548+'Նորք Մարաշ'!D548+Նուբարաշեն!D548+Շենգավիթ!D548+Զեյթուն!D548</f>
        <v>2000</v>
      </c>
    </row>
    <row r="549" spans="1:4" ht="17.45" customHeight="1" x14ac:dyDescent="0.25">
      <c r="A549" s="689"/>
      <c r="B549" s="70" t="s">
        <v>16</v>
      </c>
      <c r="C549" s="150" t="s">
        <v>822</v>
      </c>
      <c r="D549" s="152">
        <f>+Քաղաքապետարան!D549+Աջափնյակ!D549+Ավան!D549+Արաբկիր!D549+Դավթաշեն!D549+Էրեբունի!D549+Կենտրոն!D549+Մալաթիա!D549+'Նոր Նորք'!D549+'Նորք Մարաշ'!D549+Նուբարաշեն!D549+Շենգավիթ!D549+Զեյթուն!D549</f>
        <v>4</v>
      </c>
    </row>
    <row r="550" spans="1:4" ht="55.5" customHeight="1" thickBot="1" x14ac:dyDescent="0.3">
      <c r="A550" s="690"/>
      <c r="B550" s="64" t="s">
        <v>192</v>
      </c>
      <c r="C550" s="39" t="s">
        <v>823</v>
      </c>
      <c r="D550" s="153">
        <f>+Քաղաքապետարան!D550+Աջափնյակ!D550+Ավան!D550+Արաբկիր!D550+Դավթաշեն!D550+Էրեբունի!D550+Կենտրոն!D550+Մալաթիա!D550+'Նոր Նորք'!D550+'Նորք Մարաշ'!D550+Նուբարաշեն!D550+Շենգավիթ!D550+Զեյթուն!D550</f>
        <v>2</v>
      </c>
    </row>
    <row r="551" spans="1:4" ht="18" thickBot="1" x14ac:dyDescent="0.3">
      <c r="D551" s="23"/>
    </row>
    <row r="552" spans="1:4" ht="34.5" x14ac:dyDescent="0.25">
      <c r="A552" s="1" t="s">
        <v>0</v>
      </c>
      <c r="B552" s="166" t="s">
        <v>1</v>
      </c>
      <c r="C552" s="698" t="s">
        <v>2</v>
      </c>
      <c r="D552" s="699"/>
    </row>
    <row r="553" spans="1:4" ht="18.600000000000001" customHeight="1" thickBot="1" x14ac:dyDescent="0.3">
      <c r="A553" s="27">
        <v>5027</v>
      </c>
      <c r="B553" s="16" t="s">
        <v>295</v>
      </c>
      <c r="C553" s="696" t="s">
        <v>296</v>
      </c>
      <c r="D553" s="697"/>
    </row>
    <row r="554" spans="1:4" ht="18" customHeight="1" thickBot="1" x14ac:dyDescent="0.3">
      <c r="A554" s="671" t="s">
        <v>6</v>
      </c>
      <c r="B554" s="672"/>
      <c r="C554" s="672"/>
      <c r="D554" s="672"/>
    </row>
    <row r="555" spans="1:4" ht="35.25" thickBot="1" x14ac:dyDescent="0.3">
      <c r="A555" s="24" t="s">
        <v>7</v>
      </c>
      <c r="B555" s="31" t="s">
        <v>8</v>
      </c>
      <c r="C555" s="31" t="s">
        <v>9</v>
      </c>
      <c r="D555" s="33" t="s">
        <v>10</v>
      </c>
    </row>
    <row r="556" spans="1:4" ht="34.5" x14ac:dyDescent="0.25">
      <c r="A556" s="688">
        <v>50033</v>
      </c>
      <c r="B556" s="99" t="s">
        <v>297</v>
      </c>
      <c r="C556" s="681" t="s">
        <v>298</v>
      </c>
      <c r="D556" s="683">
        <f>+Քաղաքապետարան!D556</f>
        <v>1</v>
      </c>
    </row>
    <row r="557" spans="1:4" ht="17.45" customHeight="1" x14ac:dyDescent="0.25">
      <c r="A557" s="689"/>
      <c r="B557" s="62" t="s">
        <v>13</v>
      </c>
      <c r="C557" s="687"/>
      <c r="D557" s="679"/>
    </row>
    <row r="558" spans="1:4" ht="69" x14ac:dyDescent="0.25">
      <c r="A558" s="689"/>
      <c r="B558" s="78" t="s">
        <v>299</v>
      </c>
      <c r="C558" s="687"/>
      <c r="D558" s="679"/>
    </row>
    <row r="559" spans="1:4" ht="17.45" customHeight="1" x14ac:dyDescent="0.25">
      <c r="A559" s="689"/>
      <c r="B559" s="80" t="s">
        <v>16</v>
      </c>
      <c r="C559" s="687"/>
      <c r="D559" s="679"/>
    </row>
    <row r="560" spans="1:4" ht="18" customHeight="1" thickBot="1" x14ac:dyDescent="0.3">
      <c r="A560" s="690"/>
      <c r="B560" s="64" t="s">
        <v>18</v>
      </c>
      <c r="C560" s="686"/>
      <c r="D560" s="680"/>
    </row>
    <row r="561" spans="1:4" ht="15.75" thickBot="1" x14ac:dyDescent="0.3"/>
    <row r="562" spans="1:4" ht="34.5" x14ac:dyDescent="0.25">
      <c r="A562" s="1" t="s">
        <v>0</v>
      </c>
      <c r="B562" s="166" t="s">
        <v>1</v>
      </c>
      <c r="C562" s="182" t="s">
        <v>2</v>
      </c>
      <c r="D562" s="183"/>
    </row>
    <row r="563" spans="1:4" ht="36.6" customHeight="1" thickBot="1" x14ac:dyDescent="0.3">
      <c r="A563" s="27" t="s">
        <v>300</v>
      </c>
      <c r="B563" s="16" t="s">
        <v>301</v>
      </c>
      <c r="C563" s="696" t="s">
        <v>302</v>
      </c>
      <c r="D563" s="697"/>
    </row>
    <row r="564" spans="1:4" ht="18" customHeight="1" thickBot="1" x14ac:dyDescent="0.3">
      <c r="A564" s="671" t="s">
        <v>6</v>
      </c>
      <c r="B564" s="672"/>
      <c r="C564" s="672"/>
      <c r="D564" s="672"/>
    </row>
    <row r="565" spans="1:4" ht="35.25" thickBot="1" x14ac:dyDescent="0.3">
      <c r="A565" s="24" t="s">
        <v>7</v>
      </c>
      <c r="B565" s="31" t="s">
        <v>8</v>
      </c>
      <c r="C565" s="31" t="s">
        <v>9</v>
      </c>
      <c r="D565" s="33" t="s">
        <v>10</v>
      </c>
    </row>
    <row r="566" spans="1:4" ht="34.5" hidden="1" x14ac:dyDescent="0.25">
      <c r="A566" s="688">
        <v>80014</v>
      </c>
      <c r="B566" s="100" t="s">
        <v>303</v>
      </c>
      <c r="C566" s="681" t="s">
        <v>304</v>
      </c>
      <c r="D566" s="683">
        <f>+Քաղաքապետարան!D566+Աջափնյակ!D566+Ավան!D566+Արաբկիր!D566+Դավթաշեն!D566+Էրեբունի!D566+Կենտրոն!D566+Մալաթիա!D566+'Նոր Նորք'!D566+'Նորք Մարաշ'!D566+Նուբարաշեն!D566+Շենգավիթ!D566+Զեյթուն!D566</f>
        <v>0</v>
      </c>
    </row>
    <row r="567" spans="1:4" ht="17.45" hidden="1" customHeight="1" x14ac:dyDescent="0.25">
      <c r="A567" s="689"/>
      <c r="B567" s="62" t="s">
        <v>13</v>
      </c>
      <c r="C567" s="687"/>
      <c r="D567" s="679"/>
    </row>
    <row r="568" spans="1:4" ht="51.75" hidden="1" x14ac:dyDescent="0.25">
      <c r="A568" s="689"/>
      <c r="B568" s="123" t="s">
        <v>305</v>
      </c>
      <c r="C568" s="687"/>
      <c r="D568" s="679"/>
    </row>
    <row r="569" spans="1:4" ht="17.45" hidden="1" customHeight="1" x14ac:dyDescent="0.25">
      <c r="A569" s="689"/>
      <c r="B569" s="63" t="s">
        <v>16</v>
      </c>
      <c r="C569" s="687"/>
      <c r="D569" s="679"/>
    </row>
    <row r="570" spans="1:4" ht="52.5" hidden="1" thickBot="1" x14ac:dyDescent="0.3">
      <c r="A570" s="690"/>
      <c r="B570" s="64" t="s">
        <v>110</v>
      </c>
      <c r="C570" s="686"/>
      <c r="D570" s="680"/>
    </row>
    <row r="571" spans="1:4" ht="34.5" x14ac:dyDescent="0.25">
      <c r="A571" s="691">
        <v>50083</v>
      </c>
      <c r="B571" s="170" t="s">
        <v>705</v>
      </c>
      <c r="C571" s="681" t="s">
        <v>745</v>
      </c>
      <c r="D571" s="683">
        <f>+Քաղաքապետարան!D573+Աջափնյակ!D571+Ավան!D571+Արաբկիր!D571+Դավթաշեն!D571+Էրեբունի!D573+Կենտրոն!D573+Մալաթիա!D573+'Նոր Նորք'!D573+'Նորք Մարաշ'!D573+Նուբարաշեն!D571+Շենգավիթ!D571+Զեյթուն!D571</f>
        <v>5780</v>
      </c>
    </row>
    <row r="572" spans="1:4" ht="17.25" x14ac:dyDescent="0.25">
      <c r="A572" s="692"/>
      <c r="B572" s="62" t="s">
        <v>13</v>
      </c>
      <c r="C572" s="687"/>
      <c r="D572" s="679"/>
    </row>
    <row r="573" spans="1:4" ht="69" x14ac:dyDescent="0.25">
      <c r="A573" s="692"/>
      <c r="B573" s="123" t="s">
        <v>706</v>
      </c>
      <c r="C573" s="687"/>
      <c r="D573" s="679"/>
    </row>
    <row r="574" spans="1:4" ht="17.25" x14ac:dyDescent="0.25">
      <c r="A574" s="692"/>
      <c r="B574" s="63" t="s">
        <v>16</v>
      </c>
      <c r="C574" s="687"/>
      <c r="D574" s="679"/>
    </row>
    <row r="575" spans="1:4" ht="18" thickBot="1" x14ac:dyDescent="0.3">
      <c r="A575" s="693"/>
      <c r="B575" s="64" t="s">
        <v>18</v>
      </c>
      <c r="C575" s="686"/>
      <c r="D575" s="680"/>
    </row>
    <row r="576" spans="1:4" ht="15.75" thickBot="1" x14ac:dyDescent="0.3"/>
    <row r="577" spans="1:4" ht="35.25" thickBot="1" x14ac:dyDescent="0.3">
      <c r="A577" s="24" t="s">
        <v>0</v>
      </c>
      <c r="B577" s="174" t="s">
        <v>1</v>
      </c>
      <c r="C577" s="781" t="s">
        <v>2</v>
      </c>
      <c r="D577" s="782"/>
    </row>
    <row r="578" spans="1:4" ht="18" thickBot="1" x14ac:dyDescent="0.3">
      <c r="A578" s="57" t="s">
        <v>306</v>
      </c>
      <c r="B578" s="58" t="s">
        <v>307</v>
      </c>
      <c r="C578" s="779" t="s">
        <v>308</v>
      </c>
      <c r="D578" s="780"/>
    </row>
    <row r="579" spans="1:4" ht="18" customHeight="1" thickBot="1" x14ac:dyDescent="0.3">
      <c r="A579" s="671" t="s">
        <v>6</v>
      </c>
      <c r="B579" s="672"/>
      <c r="C579" s="672"/>
      <c r="D579" s="672"/>
    </row>
    <row r="580" spans="1:4" ht="35.25" thickBot="1" x14ac:dyDescent="0.3">
      <c r="A580" s="24" t="s">
        <v>7</v>
      </c>
      <c r="B580" s="31" t="s">
        <v>8</v>
      </c>
      <c r="C580" s="31" t="s">
        <v>9</v>
      </c>
      <c r="D580" s="33" t="s">
        <v>10</v>
      </c>
    </row>
    <row r="581" spans="1:4" ht="51.75" x14ac:dyDescent="0.25">
      <c r="A581" s="688">
        <v>50034</v>
      </c>
      <c r="B581" s="170" t="s">
        <v>309</v>
      </c>
      <c r="C581" s="681" t="s">
        <v>310</v>
      </c>
      <c r="D581" s="683">
        <f>+Քաղաքապետարան!D581</f>
        <v>350</v>
      </c>
    </row>
    <row r="582" spans="1:4" ht="17.45" customHeight="1" x14ac:dyDescent="0.25">
      <c r="A582" s="689"/>
      <c r="B582" s="62" t="s">
        <v>13</v>
      </c>
      <c r="C582" s="687"/>
      <c r="D582" s="679"/>
    </row>
    <row r="583" spans="1:4" ht="69" x14ac:dyDescent="0.25">
      <c r="A583" s="689"/>
      <c r="B583" s="123" t="s">
        <v>666</v>
      </c>
      <c r="C583" s="687"/>
      <c r="D583" s="679"/>
    </row>
    <row r="584" spans="1:4" ht="17.45" customHeight="1" x14ac:dyDescent="0.25">
      <c r="A584" s="689"/>
      <c r="B584" s="63" t="s">
        <v>16</v>
      </c>
      <c r="C584" s="687"/>
      <c r="D584" s="679"/>
    </row>
    <row r="585" spans="1:4" ht="18" customHeight="1" thickBot="1" x14ac:dyDescent="0.3">
      <c r="A585" s="690"/>
      <c r="B585" s="64" t="s">
        <v>18</v>
      </c>
      <c r="C585" s="686"/>
      <c r="D585" s="680"/>
    </row>
    <row r="586" spans="1:4" ht="34.5" x14ac:dyDescent="0.25">
      <c r="A586" s="691">
        <v>50084</v>
      </c>
      <c r="B586" s="170" t="s">
        <v>707</v>
      </c>
      <c r="C586" s="681" t="s">
        <v>785</v>
      </c>
      <c r="D586" s="683">
        <f>+Քաղաքապետարան!D586</f>
        <v>5</v>
      </c>
    </row>
    <row r="587" spans="1:4" ht="17.45" customHeight="1" x14ac:dyDescent="0.25">
      <c r="A587" s="692"/>
      <c r="B587" s="62" t="s">
        <v>13</v>
      </c>
      <c r="C587" s="687"/>
      <c r="D587" s="679"/>
    </row>
    <row r="588" spans="1:4" ht="69" x14ac:dyDescent="0.25">
      <c r="A588" s="692"/>
      <c r="B588" s="123" t="s">
        <v>708</v>
      </c>
      <c r="C588" s="687"/>
      <c r="D588" s="679"/>
    </row>
    <row r="589" spans="1:4" ht="17.45" customHeight="1" x14ac:dyDescent="0.25">
      <c r="A589" s="692"/>
      <c r="B589" s="63" t="s">
        <v>16</v>
      </c>
      <c r="C589" s="687"/>
      <c r="D589" s="679"/>
    </row>
    <row r="590" spans="1:4" ht="18" customHeight="1" thickBot="1" x14ac:dyDescent="0.3">
      <c r="A590" s="693"/>
      <c r="B590" s="64" t="s">
        <v>18</v>
      </c>
      <c r="C590" s="686"/>
      <c r="D590" s="680"/>
    </row>
    <row r="591" spans="1:4" ht="15.75" thickBot="1" x14ac:dyDescent="0.3"/>
    <row r="592" spans="1:4" ht="34.5" x14ac:dyDescent="0.25">
      <c r="A592" s="1" t="s">
        <v>0</v>
      </c>
      <c r="B592" s="166" t="s">
        <v>1</v>
      </c>
      <c r="C592" s="698" t="s">
        <v>2</v>
      </c>
      <c r="D592" s="699"/>
    </row>
    <row r="593" spans="1:4" ht="35.25" thickBot="1" x14ac:dyDescent="0.3">
      <c r="A593" s="27" t="s">
        <v>312</v>
      </c>
      <c r="B593" s="16" t="s">
        <v>313</v>
      </c>
      <c r="C593" s="696" t="s">
        <v>314</v>
      </c>
      <c r="D593" s="697"/>
    </row>
    <row r="594" spans="1:4" ht="18" customHeight="1" thickBot="1" x14ac:dyDescent="0.3">
      <c r="A594" s="671" t="s">
        <v>6</v>
      </c>
      <c r="B594" s="672"/>
      <c r="C594" s="672"/>
      <c r="D594" s="672"/>
    </row>
    <row r="595" spans="1:4" ht="35.25" thickBot="1" x14ac:dyDescent="0.3">
      <c r="A595" s="1" t="s">
        <v>7</v>
      </c>
      <c r="B595" s="4" t="s">
        <v>8</v>
      </c>
      <c r="C595" s="4" t="s">
        <v>9</v>
      </c>
      <c r="D595" s="6" t="s">
        <v>10</v>
      </c>
    </row>
    <row r="596" spans="1:4" ht="34.5" x14ac:dyDescent="0.25">
      <c r="A596" s="688">
        <v>50036</v>
      </c>
      <c r="B596" s="170" t="s">
        <v>315</v>
      </c>
      <c r="C596" s="164" t="s">
        <v>316</v>
      </c>
      <c r="D596" s="165">
        <f>+Քաղաքապետարան!D596</f>
        <v>8.25</v>
      </c>
    </row>
    <row r="597" spans="1:4" ht="51.75" x14ac:dyDescent="0.25">
      <c r="A597" s="689"/>
      <c r="B597" s="62" t="s">
        <v>13</v>
      </c>
      <c r="C597" s="150" t="s">
        <v>317</v>
      </c>
      <c r="D597" s="152">
        <f>+Քաղաքապետարան!D597</f>
        <v>12</v>
      </c>
    </row>
    <row r="598" spans="1:4" ht="69" x14ac:dyDescent="0.25">
      <c r="A598" s="689"/>
      <c r="B598" s="123" t="s">
        <v>318</v>
      </c>
      <c r="C598" s="685" t="s">
        <v>319</v>
      </c>
      <c r="D598" s="678">
        <f>+Քաղաքապետարան!D598</f>
        <v>39</v>
      </c>
    </row>
    <row r="599" spans="1:4" ht="17.45" customHeight="1" x14ac:dyDescent="0.25">
      <c r="A599" s="689"/>
      <c r="B599" s="63" t="s">
        <v>16</v>
      </c>
      <c r="C599" s="687"/>
      <c r="D599" s="679"/>
    </row>
    <row r="600" spans="1:4" ht="18" customHeight="1" thickBot="1" x14ac:dyDescent="0.3">
      <c r="A600" s="690"/>
      <c r="B600" s="64" t="s">
        <v>18</v>
      </c>
      <c r="C600" s="686"/>
      <c r="D600" s="680"/>
    </row>
    <row r="601" spans="1:4" ht="17.25" x14ac:dyDescent="0.25">
      <c r="A601" s="688">
        <v>80015</v>
      </c>
      <c r="B601" s="170" t="s">
        <v>320</v>
      </c>
      <c r="C601" s="681" t="s">
        <v>321</v>
      </c>
      <c r="D601" s="683">
        <f>+Քաղաքապետարան!D601+Աջափնյակ!D601+Ավան!D601+Արաբկիր!D601+Դավթաշեն!D601+Էրեբունի!D601+Կենտրոն!D601+Մալաթիա!D601+'Նոր Նորք'!D601+'Նորք Մարաշ'!D601+Նուբարաշեն!D601+Շենգավիթ!D601+Զեյթուն!D601</f>
        <v>1</v>
      </c>
    </row>
    <row r="602" spans="1:4" ht="17.45" customHeight="1" x14ac:dyDescent="0.25">
      <c r="A602" s="689"/>
      <c r="B602" s="62" t="s">
        <v>13</v>
      </c>
      <c r="C602" s="687"/>
      <c r="D602" s="679"/>
    </row>
    <row r="603" spans="1:4" ht="16.5" customHeight="1" x14ac:dyDescent="0.25">
      <c r="A603" s="689"/>
      <c r="B603" s="123" t="s">
        <v>322</v>
      </c>
      <c r="C603" s="687"/>
      <c r="D603" s="679"/>
    </row>
    <row r="604" spans="1:4" ht="17.45" customHeight="1" x14ac:dyDescent="0.25">
      <c r="A604" s="689"/>
      <c r="B604" s="63" t="s">
        <v>16</v>
      </c>
      <c r="C604" s="687"/>
      <c r="D604" s="679"/>
    </row>
    <row r="605" spans="1:4" ht="52.5" thickBot="1" x14ac:dyDescent="0.3">
      <c r="A605" s="690"/>
      <c r="B605" s="64" t="s">
        <v>110</v>
      </c>
      <c r="C605" s="686"/>
      <c r="D605" s="680"/>
    </row>
    <row r="606" spans="1:4" ht="15.75" thickBot="1" x14ac:dyDescent="0.3"/>
    <row r="607" spans="1:4" ht="34.5" x14ac:dyDescent="0.25">
      <c r="A607" s="20" t="s">
        <v>0</v>
      </c>
      <c r="B607" s="166" t="s">
        <v>1</v>
      </c>
      <c r="C607" s="698" t="s">
        <v>2</v>
      </c>
      <c r="D607" s="699"/>
    </row>
    <row r="608" spans="1:4" ht="18.600000000000001" customHeight="1" thickBot="1" x14ac:dyDescent="0.3">
      <c r="A608" s="27" t="s">
        <v>323</v>
      </c>
      <c r="B608" s="16" t="s">
        <v>324</v>
      </c>
      <c r="C608" s="696" t="s">
        <v>325</v>
      </c>
      <c r="D608" s="697"/>
    </row>
    <row r="609" spans="1:4" ht="18" customHeight="1" thickBot="1" x14ac:dyDescent="0.3">
      <c r="A609" s="671" t="s">
        <v>6</v>
      </c>
      <c r="B609" s="672"/>
      <c r="C609" s="672"/>
      <c r="D609" s="672"/>
    </row>
    <row r="610" spans="1:4" ht="35.25" thickBot="1" x14ac:dyDescent="0.3">
      <c r="A610" s="24" t="s">
        <v>7</v>
      </c>
      <c r="B610" s="31" t="s">
        <v>8</v>
      </c>
      <c r="C610" s="31" t="s">
        <v>9</v>
      </c>
      <c r="D610" s="33" t="s">
        <v>10</v>
      </c>
    </row>
    <row r="611" spans="1:4" ht="34.5" x14ac:dyDescent="0.25">
      <c r="A611" s="688">
        <v>50037</v>
      </c>
      <c r="B611" s="170" t="s">
        <v>326</v>
      </c>
      <c r="C611" s="164" t="s">
        <v>327</v>
      </c>
      <c r="D611" s="165">
        <f>+Քաղաքապետարան!D611</f>
        <v>3000</v>
      </c>
    </row>
    <row r="612" spans="1:4" ht="33" customHeight="1" x14ac:dyDescent="0.25">
      <c r="A612" s="689"/>
      <c r="B612" s="62" t="s">
        <v>13</v>
      </c>
      <c r="C612" s="34" t="s">
        <v>328</v>
      </c>
      <c r="D612" s="152">
        <f>+Քաղաքապետարան!D612</f>
        <v>300</v>
      </c>
    </row>
    <row r="613" spans="1:4" ht="34.5" x14ac:dyDescent="0.25">
      <c r="A613" s="689"/>
      <c r="B613" s="78" t="s">
        <v>329</v>
      </c>
      <c r="C613" s="792" t="s">
        <v>330</v>
      </c>
      <c r="D613" s="678">
        <f>+Քաղաքապետարան!D613</f>
        <v>3000</v>
      </c>
    </row>
    <row r="614" spans="1:4" ht="17.45" customHeight="1" x14ac:dyDescent="0.25">
      <c r="A614" s="689"/>
      <c r="B614" s="80" t="s">
        <v>16</v>
      </c>
      <c r="C614" s="793"/>
      <c r="D614" s="679"/>
    </row>
    <row r="615" spans="1:4" ht="18" customHeight="1" thickBot="1" x14ac:dyDescent="0.3">
      <c r="A615" s="690"/>
      <c r="B615" s="64" t="s">
        <v>18</v>
      </c>
      <c r="C615" s="794"/>
      <c r="D615" s="680"/>
    </row>
    <row r="616" spans="1:4" ht="33.75" customHeight="1" x14ac:dyDescent="0.25">
      <c r="A616" s="688">
        <v>70015</v>
      </c>
      <c r="B616" s="170" t="s">
        <v>862</v>
      </c>
      <c r="C616" s="164" t="s">
        <v>331</v>
      </c>
      <c r="D616" s="165">
        <f>+Քաղաքապետարան!D616</f>
        <v>1</v>
      </c>
    </row>
    <row r="617" spans="1:4" ht="19.5" hidden="1" customHeight="1" x14ac:dyDescent="0.25">
      <c r="A617" s="689"/>
      <c r="B617" s="62"/>
      <c r="C617" s="685" t="s">
        <v>332</v>
      </c>
      <c r="D617" s="678">
        <f>+Քաղաքապետարան!D617</f>
        <v>300</v>
      </c>
    </row>
    <row r="618" spans="1:4" ht="51.75" x14ac:dyDescent="0.25">
      <c r="A618" s="689"/>
      <c r="B618" s="134" t="s">
        <v>333</v>
      </c>
      <c r="C618" s="687"/>
      <c r="D618" s="679"/>
    </row>
    <row r="619" spans="1:4" ht="17.45" customHeight="1" x14ac:dyDescent="0.25">
      <c r="A619" s="689"/>
      <c r="B619" s="63" t="s">
        <v>16</v>
      </c>
      <c r="C619" s="687"/>
      <c r="D619" s="679"/>
    </row>
    <row r="620" spans="1:4" ht="52.5" thickBot="1" x14ac:dyDescent="0.3">
      <c r="A620" s="690"/>
      <c r="B620" s="64" t="s">
        <v>192</v>
      </c>
      <c r="C620" s="686"/>
      <c r="D620" s="680"/>
    </row>
    <row r="621" spans="1:4" ht="18" thickBot="1" x14ac:dyDescent="0.3">
      <c r="D621" s="35"/>
    </row>
    <row r="622" spans="1:4" ht="35.25" thickBot="1" x14ac:dyDescent="0.3">
      <c r="A622" s="65" t="s">
        <v>0</v>
      </c>
      <c r="B622" s="174" t="s">
        <v>1</v>
      </c>
      <c r="C622" s="781" t="s">
        <v>2</v>
      </c>
      <c r="D622" s="782"/>
    </row>
    <row r="623" spans="1:4" ht="53.25" customHeight="1" thickBot="1" x14ac:dyDescent="0.3">
      <c r="A623" s="57" t="s">
        <v>917</v>
      </c>
      <c r="B623" s="58" t="s">
        <v>710</v>
      </c>
      <c r="C623" s="795" t="s">
        <v>711</v>
      </c>
      <c r="D623" s="796"/>
    </row>
    <row r="624" spans="1:4" ht="17.25" customHeight="1" thickBot="1" x14ac:dyDescent="0.3">
      <c r="A624" s="671" t="s">
        <v>6</v>
      </c>
      <c r="B624" s="672"/>
      <c r="C624" s="672"/>
      <c r="D624" s="672"/>
    </row>
    <row r="625" spans="1:4" ht="35.25" thickBot="1" x14ac:dyDescent="0.3">
      <c r="A625" s="1" t="s">
        <v>7</v>
      </c>
      <c r="B625" s="4" t="s">
        <v>8</v>
      </c>
      <c r="C625" s="4" t="s">
        <v>9</v>
      </c>
      <c r="D625" s="6" t="s">
        <v>10</v>
      </c>
    </row>
    <row r="626" spans="1:4" ht="51.75" x14ac:dyDescent="0.25">
      <c r="A626" s="691">
        <v>60002</v>
      </c>
      <c r="B626" s="100" t="s">
        <v>712</v>
      </c>
      <c r="C626" s="681" t="s">
        <v>852</v>
      </c>
      <c r="D626" s="683">
        <f>+Քաղաքապետարան!D626</f>
        <v>3</v>
      </c>
    </row>
    <row r="627" spans="1:4" ht="17.25" x14ac:dyDescent="0.25">
      <c r="A627" s="692"/>
      <c r="B627" s="62" t="s">
        <v>13</v>
      </c>
      <c r="C627" s="687"/>
      <c r="D627" s="679"/>
    </row>
    <row r="628" spans="1:4" ht="86.25" x14ac:dyDescent="0.25">
      <c r="A628" s="692"/>
      <c r="B628" s="123" t="s">
        <v>713</v>
      </c>
      <c r="C628" s="687"/>
      <c r="D628" s="679"/>
    </row>
    <row r="629" spans="1:4" ht="17.25" x14ac:dyDescent="0.25">
      <c r="A629" s="692"/>
      <c r="B629" s="63" t="s">
        <v>16</v>
      </c>
      <c r="C629" s="687"/>
      <c r="D629" s="679"/>
    </row>
    <row r="630" spans="1:4" ht="18" thickBot="1" x14ac:dyDescent="0.3">
      <c r="A630" s="693"/>
      <c r="B630" s="64" t="s">
        <v>657</v>
      </c>
      <c r="C630" s="686"/>
      <c r="D630" s="680"/>
    </row>
    <row r="631" spans="1:4" ht="15.75" thickBot="1" x14ac:dyDescent="0.3"/>
    <row r="632" spans="1:4" ht="34.5" x14ac:dyDescent="0.25">
      <c r="A632" s="1" t="s">
        <v>0</v>
      </c>
      <c r="B632" s="166" t="s">
        <v>1</v>
      </c>
      <c r="C632" s="698" t="s">
        <v>2</v>
      </c>
      <c r="D632" s="699"/>
    </row>
    <row r="633" spans="1:4" ht="36.6" customHeight="1" thickBot="1" x14ac:dyDescent="0.3">
      <c r="A633" s="27" t="s">
        <v>334</v>
      </c>
      <c r="B633" s="16" t="s">
        <v>335</v>
      </c>
      <c r="C633" s="696" t="s">
        <v>336</v>
      </c>
      <c r="D633" s="697"/>
    </row>
    <row r="634" spans="1:4" ht="18" customHeight="1" thickBot="1" x14ac:dyDescent="0.3">
      <c r="A634" s="671" t="s">
        <v>6</v>
      </c>
      <c r="B634" s="672"/>
      <c r="C634" s="672"/>
      <c r="D634" s="672"/>
    </row>
    <row r="635" spans="1:4" ht="35.25" thickBot="1" x14ac:dyDescent="0.3">
      <c r="A635" s="24" t="s">
        <v>7</v>
      </c>
      <c r="B635" s="31" t="s">
        <v>8</v>
      </c>
      <c r="C635" s="31" t="s">
        <v>9</v>
      </c>
      <c r="D635" s="33" t="s">
        <v>10</v>
      </c>
    </row>
    <row r="636" spans="1:4" ht="34.5" x14ac:dyDescent="0.25">
      <c r="A636" s="688">
        <v>50038</v>
      </c>
      <c r="B636" s="170" t="s">
        <v>339</v>
      </c>
      <c r="C636" s="164" t="s">
        <v>340</v>
      </c>
      <c r="D636" s="165">
        <f>+Քաղաքապետարան!D636</f>
        <v>1802.07</v>
      </c>
    </row>
    <row r="637" spans="1:4" ht="34.5" x14ac:dyDescent="0.25">
      <c r="A637" s="689"/>
      <c r="B637" s="62" t="s">
        <v>13</v>
      </c>
      <c r="C637" s="150" t="s">
        <v>341</v>
      </c>
      <c r="D637" s="145">
        <f>+Քաղաքապետարան!D637</f>
        <v>0.84</v>
      </c>
    </row>
    <row r="638" spans="1:4" ht="51.75" x14ac:dyDescent="0.25">
      <c r="A638" s="689"/>
      <c r="B638" s="123" t="s">
        <v>342</v>
      </c>
      <c r="C638" s="158" t="s">
        <v>343</v>
      </c>
      <c r="D638" s="656">
        <f>+Քաղաքապետարան!D638+Աջափնյակ!D638+Ավան!D638+Արաբկիր!D638+Դավթաշեն!D638+Էրեբունի!D638+Կենտրոն!D638+Մալաթիա!D638+'Նոր Նորք'!D638+'Նորք Մարաշ'!D638+Նուբարաշեն!D638+Շենգավիթ!D638+Զեյթուն!D638</f>
        <v>19421.5</v>
      </c>
    </row>
    <row r="639" spans="1:4" ht="41.25" customHeight="1" x14ac:dyDescent="0.25">
      <c r="A639" s="689"/>
      <c r="B639" s="63" t="s">
        <v>16</v>
      </c>
      <c r="C639" s="158" t="s">
        <v>835</v>
      </c>
      <c r="D639" s="146">
        <f>+Քաղաքապետարան!D639+Աջափնյակ!D639+Ավան!D639+Արաբկիր!D639+Դավթաշեն!D639+Էրեբունի!D639+Կենտրոն!D639+Մալաթիա!D639+'Նոր Նորք'!D639+'Նորք Մարաշ'!D639+Նուբարաշեն!D639+Շենգավիթ!D639+Զեյթուն!D639</f>
        <v>3700</v>
      </c>
    </row>
    <row r="640" spans="1:4" ht="42.75" customHeight="1" thickBot="1" x14ac:dyDescent="0.3">
      <c r="A640" s="690"/>
      <c r="B640" s="64" t="s">
        <v>18</v>
      </c>
      <c r="C640" s="151" t="s">
        <v>832</v>
      </c>
      <c r="D640" s="146">
        <v>78</v>
      </c>
    </row>
    <row r="641" spans="1:4" ht="36.75" customHeight="1" x14ac:dyDescent="0.25">
      <c r="A641" s="691">
        <v>80026</v>
      </c>
      <c r="B641" s="170" t="s">
        <v>337</v>
      </c>
      <c r="C641" s="681" t="s">
        <v>933</v>
      </c>
      <c r="D641" s="683">
        <f>+Քաղաքապետարան!D641+Աջափնյակ!D641+Ավան!D641+Արաբկիր!D641+Դավթաշեն!D641+Էրեբունի!D641+Կենտրոն!D641+Մալաթիա!D641+'Նոր Նորք'!D641+'Նորք Մարաշ'!D641+Նուբարաշեն!D641+Շենգավիթ!D641+Զեյթուն!D641</f>
        <v>1</v>
      </c>
    </row>
    <row r="642" spans="1:4" ht="17.25" x14ac:dyDescent="0.25">
      <c r="A642" s="692"/>
      <c r="B642" s="62" t="s">
        <v>13</v>
      </c>
      <c r="C642" s="687"/>
      <c r="D642" s="679"/>
    </row>
    <row r="643" spans="1:4" ht="67.5" customHeight="1" x14ac:dyDescent="0.25">
      <c r="A643" s="692"/>
      <c r="B643" s="123" t="s">
        <v>338</v>
      </c>
      <c r="C643" s="687"/>
      <c r="D643" s="679"/>
    </row>
    <row r="644" spans="1:4" ht="17.25" x14ac:dyDescent="0.25">
      <c r="A644" s="692"/>
      <c r="B644" s="63" t="s">
        <v>16</v>
      </c>
      <c r="C644" s="687"/>
      <c r="D644" s="679"/>
    </row>
    <row r="645" spans="1:4" ht="52.5" thickBot="1" x14ac:dyDescent="0.3">
      <c r="A645" s="693"/>
      <c r="B645" s="64" t="s">
        <v>110</v>
      </c>
      <c r="C645" s="686"/>
      <c r="D645" s="680"/>
    </row>
    <row r="646" spans="1:4" ht="15.75" thickBot="1" x14ac:dyDescent="0.3"/>
    <row r="647" spans="1:4" ht="34.5" x14ac:dyDescent="0.25">
      <c r="A647" s="1" t="s">
        <v>0</v>
      </c>
      <c r="B647" s="166" t="s">
        <v>1</v>
      </c>
      <c r="C647" s="698" t="s">
        <v>2</v>
      </c>
      <c r="D647" s="699"/>
    </row>
    <row r="648" spans="1:4" ht="43.5" customHeight="1" thickBot="1" x14ac:dyDescent="0.3">
      <c r="A648" s="27" t="s">
        <v>344</v>
      </c>
      <c r="B648" s="16" t="s">
        <v>345</v>
      </c>
      <c r="C648" s="696" t="s">
        <v>346</v>
      </c>
      <c r="D648" s="697"/>
    </row>
    <row r="649" spans="1:4" ht="18" customHeight="1" thickBot="1" x14ac:dyDescent="0.3">
      <c r="A649" s="671" t="s">
        <v>6</v>
      </c>
      <c r="B649" s="672"/>
      <c r="C649" s="672"/>
      <c r="D649" s="672"/>
    </row>
    <row r="650" spans="1:4" ht="35.25" thickBot="1" x14ac:dyDescent="0.3">
      <c r="A650" s="24" t="s">
        <v>7</v>
      </c>
      <c r="B650" s="31" t="s">
        <v>8</v>
      </c>
      <c r="C650" s="31" t="s">
        <v>9</v>
      </c>
      <c r="D650" s="33" t="s">
        <v>10</v>
      </c>
    </row>
    <row r="651" spans="1:4" ht="226.5" customHeight="1" thickBot="1" x14ac:dyDescent="0.3">
      <c r="A651" s="644">
        <v>51010</v>
      </c>
      <c r="B651" s="129" t="s">
        <v>807</v>
      </c>
      <c r="C651" s="155" t="s">
        <v>348</v>
      </c>
      <c r="D651" s="154">
        <f>+Քաղաքապետարան!D651</f>
        <v>100</v>
      </c>
    </row>
    <row r="652" spans="1:4" ht="103.5" x14ac:dyDescent="0.25">
      <c r="A652" s="688">
        <v>51011</v>
      </c>
      <c r="B652" s="170" t="s">
        <v>350</v>
      </c>
      <c r="C652" s="681" t="s">
        <v>351</v>
      </c>
      <c r="D652" s="683">
        <f>+Քաղաքապետարան!D652</f>
        <v>12</v>
      </c>
    </row>
    <row r="653" spans="1:4" ht="17.45" customHeight="1" x14ac:dyDescent="0.25">
      <c r="A653" s="689"/>
      <c r="B653" s="121" t="s">
        <v>222</v>
      </c>
      <c r="C653" s="687"/>
      <c r="D653" s="679"/>
    </row>
    <row r="654" spans="1:4" ht="35.25" customHeight="1" x14ac:dyDescent="0.25">
      <c r="A654" s="689"/>
      <c r="B654" s="79" t="s">
        <v>349</v>
      </c>
      <c r="C654" s="797" t="s">
        <v>787</v>
      </c>
      <c r="D654" s="678">
        <f>+Քաղաքապետարան!D654</f>
        <v>1</v>
      </c>
    </row>
    <row r="655" spans="1:4" ht="17.45" customHeight="1" x14ac:dyDescent="0.25">
      <c r="A655" s="689"/>
      <c r="B655" s="80" t="s">
        <v>16</v>
      </c>
      <c r="C655" s="798"/>
      <c r="D655" s="679"/>
    </row>
    <row r="656" spans="1:4" ht="18" customHeight="1" thickBot="1" x14ac:dyDescent="0.3">
      <c r="A656" s="690"/>
      <c r="B656" s="64" t="s">
        <v>18</v>
      </c>
      <c r="C656" s="799"/>
      <c r="D656" s="680"/>
    </row>
    <row r="657" spans="1:4" ht="90" customHeight="1" x14ac:dyDescent="0.25">
      <c r="A657" s="688">
        <v>51012</v>
      </c>
      <c r="B657" s="129" t="s">
        <v>352</v>
      </c>
      <c r="C657" s="681" t="s">
        <v>348</v>
      </c>
      <c r="D657" s="683">
        <f>+Քաղաքապետարան!D657</f>
        <v>100</v>
      </c>
    </row>
    <row r="658" spans="1:4" ht="17.45" customHeight="1" x14ac:dyDescent="0.25">
      <c r="A658" s="689"/>
      <c r="B658" s="121" t="s">
        <v>222</v>
      </c>
      <c r="C658" s="687"/>
      <c r="D658" s="679"/>
    </row>
    <row r="659" spans="1:4" ht="35.25" customHeight="1" x14ac:dyDescent="0.25">
      <c r="A659" s="689"/>
      <c r="B659" s="122" t="s">
        <v>349</v>
      </c>
      <c r="C659" s="687"/>
      <c r="D659" s="679"/>
    </row>
    <row r="660" spans="1:4" ht="17.45" customHeight="1" x14ac:dyDescent="0.25">
      <c r="A660" s="689"/>
      <c r="B660" s="70" t="s">
        <v>16</v>
      </c>
      <c r="C660" s="687"/>
      <c r="D660" s="679"/>
    </row>
    <row r="661" spans="1:4" ht="78.75" customHeight="1" thickBot="1" x14ac:dyDescent="0.3">
      <c r="A661" s="690"/>
      <c r="B661" s="133" t="s">
        <v>18</v>
      </c>
      <c r="C661" s="686"/>
      <c r="D661" s="680"/>
    </row>
    <row r="662" spans="1:4" ht="15.75" thickBot="1" x14ac:dyDescent="0.3"/>
    <row r="663" spans="1:4" ht="34.5" x14ac:dyDescent="0.25">
      <c r="A663" s="1" t="s">
        <v>0</v>
      </c>
      <c r="B663" s="166" t="s">
        <v>1</v>
      </c>
      <c r="C663" s="698" t="s">
        <v>2</v>
      </c>
      <c r="D663" s="699"/>
    </row>
    <row r="664" spans="1:4" ht="36.6" customHeight="1" thickBot="1" x14ac:dyDescent="0.3">
      <c r="A664" s="27" t="s">
        <v>353</v>
      </c>
      <c r="B664" s="16" t="s">
        <v>354</v>
      </c>
      <c r="C664" s="696" t="s">
        <v>355</v>
      </c>
      <c r="D664" s="697"/>
    </row>
    <row r="665" spans="1:4" ht="18" customHeight="1" thickBot="1" x14ac:dyDescent="0.3">
      <c r="A665" s="671" t="s">
        <v>6</v>
      </c>
      <c r="B665" s="672"/>
      <c r="C665" s="672"/>
      <c r="D665" s="672"/>
    </row>
    <row r="666" spans="1:4" ht="35.25" thickBot="1" x14ac:dyDescent="0.3">
      <c r="A666" s="1" t="s">
        <v>7</v>
      </c>
      <c r="B666" s="4" t="s">
        <v>8</v>
      </c>
      <c r="C666" s="4" t="s">
        <v>9</v>
      </c>
      <c r="D666" s="6" t="s">
        <v>10</v>
      </c>
    </row>
    <row r="667" spans="1:4" ht="34.5" x14ac:dyDescent="0.25">
      <c r="A667" s="688">
        <v>50039</v>
      </c>
      <c r="B667" s="129" t="s">
        <v>356</v>
      </c>
      <c r="C667" s="681" t="s">
        <v>834</v>
      </c>
      <c r="D667" s="800">
        <f>+Քաղաքապետարան!D667+Աջափնյակ!D667+Ավան!D667+Արաբկիր!D667+Դավթաշեն!D667+Էրեբունի!D667+Կենտրոն!D667+Մալաթիա!D667+'Նոր Նորք'!D667+'Նորք Մարաշ'!D667+Նուբարաշեն!D667+Շենգավիթ!D667+Զեյթուն!D667</f>
        <v>54668.5</v>
      </c>
    </row>
    <row r="668" spans="1:4" ht="17.45" customHeight="1" x14ac:dyDescent="0.25">
      <c r="A668" s="689"/>
      <c r="B668" s="118" t="s">
        <v>650</v>
      </c>
      <c r="C668" s="687"/>
      <c r="D668" s="723"/>
    </row>
    <row r="669" spans="1:4" ht="51.75" x14ac:dyDescent="0.25">
      <c r="A669" s="689"/>
      <c r="B669" s="79" t="s">
        <v>357</v>
      </c>
      <c r="C669" s="730" t="s">
        <v>833</v>
      </c>
      <c r="D669" s="801">
        <f>+Քաղաքապետարան!D669+Աջափնյակ!D669+Ավան!D669+Արաբկիր!D669+Դավթաշեն!D669+Էրեբունի!D669+Կենտրոն!D669+Մալաթիա!D669+'Նոր Նորք'!D669+'Նորք Մարաշ'!D669+Նուբարաշեն!D669+Շենգավիթ!D669+Զեյթուն!D669</f>
        <v>76365.2</v>
      </c>
    </row>
    <row r="670" spans="1:4" ht="17.45" customHeight="1" x14ac:dyDescent="0.25">
      <c r="A670" s="689"/>
      <c r="B670" s="80" t="s">
        <v>16</v>
      </c>
      <c r="C670" s="687"/>
      <c r="D670" s="704"/>
    </row>
    <row r="671" spans="1:4" ht="18" customHeight="1" thickBot="1" x14ac:dyDescent="0.3">
      <c r="A671" s="690"/>
      <c r="B671" s="64" t="s">
        <v>18</v>
      </c>
      <c r="C671" s="686"/>
      <c r="D671" s="705"/>
    </row>
    <row r="672" spans="1:4" ht="34.5" x14ac:dyDescent="0.25">
      <c r="A672" s="688">
        <v>50040</v>
      </c>
      <c r="B672" s="129" t="s">
        <v>361</v>
      </c>
      <c r="C672" s="681" t="s">
        <v>362</v>
      </c>
      <c r="D672" s="703">
        <f>+Քաղաքապետարան!D672+Աջափնյակ!D672+Ավան!D672+Արաբկիր!D672+Դավթաշեն!D672+Էրեբունի!D672+Կենտրոն!D672+Մալաթիա!D672+'Նոր Նորք'!D672+'Նորք Մարաշ'!D672+Նուբարաշեն!D672+Շենգավիթ!D672+Զեյթուն!D672</f>
        <v>283</v>
      </c>
    </row>
    <row r="673" spans="1:4" ht="17.45" customHeight="1" x14ac:dyDescent="0.25">
      <c r="A673" s="689"/>
      <c r="B673" s="93" t="s">
        <v>222</v>
      </c>
      <c r="C673" s="694"/>
      <c r="D673" s="723"/>
    </row>
    <row r="674" spans="1:4" ht="69" x14ac:dyDescent="0.25">
      <c r="A674" s="689"/>
      <c r="B674" s="122" t="s">
        <v>830</v>
      </c>
      <c r="C674" s="730" t="s">
        <v>913</v>
      </c>
      <c r="D674" s="679">
        <v>640</v>
      </c>
    </row>
    <row r="675" spans="1:4" ht="17.45" customHeight="1" x14ac:dyDescent="0.25">
      <c r="A675" s="689"/>
      <c r="B675" s="80" t="s">
        <v>16</v>
      </c>
      <c r="C675" s="687"/>
      <c r="D675" s="679"/>
    </row>
    <row r="676" spans="1:4" ht="18" customHeight="1" thickBot="1" x14ac:dyDescent="0.3">
      <c r="A676" s="690"/>
      <c r="B676" s="64" t="s">
        <v>18</v>
      </c>
      <c r="C676" s="686"/>
      <c r="D676" s="680"/>
    </row>
    <row r="677" spans="1:4" ht="17.25" x14ac:dyDescent="0.25">
      <c r="A677" s="688">
        <v>50041</v>
      </c>
      <c r="B677" s="129" t="s">
        <v>365</v>
      </c>
      <c r="C677" s="681" t="s">
        <v>366</v>
      </c>
      <c r="D677" s="703">
        <f>+Քաղաքապետարան!D677+Աջափնյակ!D677+Ավան!D677+Արաբկիր!D677+Դավթաշեն!D677+Էրեբունի!D677+Կենտրոն!D677+Մալաթիա!D677+'Նոր Նորք'!D677+'Նորք Մարաշ'!D677+Նուբարաշեն!D677+Շենգավիթ!D677+Զեյթուն!D677</f>
        <v>484</v>
      </c>
    </row>
    <row r="678" spans="1:4" ht="17.45" customHeight="1" x14ac:dyDescent="0.25">
      <c r="A678" s="689"/>
      <c r="B678" s="93" t="s">
        <v>650</v>
      </c>
      <c r="C678" s="687"/>
      <c r="D678" s="704"/>
    </row>
    <row r="679" spans="1:4" ht="51.75" x14ac:dyDescent="0.25">
      <c r="A679" s="689"/>
      <c r="B679" s="122" t="s">
        <v>739</v>
      </c>
      <c r="C679" s="687"/>
      <c r="D679" s="704"/>
    </row>
    <row r="680" spans="1:4" ht="17.45" customHeight="1" x14ac:dyDescent="0.25">
      <c r="A680" s="689"/>
      <c r="B680" s="80" t="s">
        <v>16</v>
      </c>
      <c r="C680" s="687"/>
      <c r="D680" s="704"/>
    </row>
    <row r="681" spans="1:4" ht="52.5" thickBot="1" x14ac:dyDescent="0.3">
      <c r="A681" s="690"/>
      <c r="B681" s="75" t="s">
        <v>110</v>
      </c>
      <c r="C681" s="686"/>
      <c r="D681" s="705"/>
    </row>
    <row r="682" spans="1:4" ht="34.5" hidden="1" x14ac:dyDescent="0.25">
      <c r="A682" s="688">
        <v>80016</v>
      </c>
      <c r="B682" s="261" t="s">
        <v>358</v>
      </c>
      <c r="C682" s="681" t="s">
        <v>359</v>
      </c>
      <c r="D682" s="703">
        <f>+Քաղաքապետարան!D682+Աջափնյակ!D682+Ավան!D682+Արաբկիր!D682+Դավթաշեն!D682+Էրեբունի!D682+Կենտրոն!D682+Մալաթիա!D682+'Նոր Նորք'!D682+'Նորք Մարաշ'!D682+Նուբարաշեն!D682+Շենգավիթ!D682+Զեյթուն!D682</f>
        <v>0</v>
      </c>
    </row>
    <row r="683" spans="1:4" ht="17.25" hidden="1" x14ac:dyDescent="0.25">
      <c r="A683" s="689"/>
      <c r="B683" s="262" t="s">
        <v>222</v>
      </c>
      <c r="C683" s="687"/>
      <c r="D683" s="704"/>
    </row>
    <row r="684" spans="1:4" ht="34.5" hidden="1" x14ac:dyDescent="0.25">
      <c r="A684" s="689"/>
      <c r="B684" s="263" t="s">
        <v>360</v>
      </c>
      <c r="C684" s="687"/>
      <c r="D684" s="704"/>
    </row>
    <row r="685" spans="1:4" ht="17.25" hidden="1" x14ac:dyDescent="0.25">
      <c r="A685" s="689"/>
      <c r="B685" s="264" t="s">
        <v>16</v>
      </c>
      <c r="C685" s="687"/>
      <c r="D685" s="704"/>
    </row>
    <row r="686" spans="1:4" ht="52.5" hidden="1" thickBot="1" x14ac:dyDescent="0.3">
      <c r="A686" s="690"/>
      <c r="B686" s="13" t="s">
        <v>110</v>
      </c>
      <c r="C686" s="686"/>
      <c r="D686" s="705"/>
    </row>
    <row r="687" spans="1:4" ht="17.25" x14ac:dyDescent="0.25">
      <c r="A687" s="688">
        <v>50082</v>
      </c>
      <c r="B687" s="261" t="s">
        <v>363</v>
      </c>
      <c r="C687" s="681" t="s">
        <v>829</v>
      </c>
      <c r="D687" s="703">
        <f>+Քաղաքապետարան!D687+Աջափնյակ!D687+Ավան!D687+Արաբկիր!D687+Դավթաշեն!D687+Էրեբունի!D687+Կենտրոն!D687+Մալաթիա!D687+'Նոր Նորք'!D687+'Նորք Մարաշ'!D687+Նուբարաշեն!D687+Շենգավիթ!D687+Զեյթուն!D687</f>
        <v>129</v>
      </c>
    </row>
    <row r="688" spans="1:4" ht="17.25" x14ac:dyDescent="0.25">
      <c r="A688" s="689"/>
      <c r="B688" s="265" t="s">
        <v>650</v>
      </c>
      <c r="C688" s="687"/>
      <c r="D688" s="704"/>
    </row>
    <row r="689" spans="1:4" ht="51.75" x14ac:dyDescent="0.25">
      <c r="A689" s="689"/>
      <c r="B689" s="266" t="s">
        <v>364</v>
      </c>
      <c r="C689" s="687"/>
      <c r="D689" s="704"/>
    </row>
    <row r="690" spans="1:4" ht="17.25" x14ac:dyDescent="0.25">
      <c r="A690" s="689"/>
      <c r="B690" s="88" t="s">
        <v>16</v>
      </c>
      <c r="C690" s="687"/>
      <c r="D690" s="704"/>
    </row>
    <row r="691" spans="1:4" ht="18" thickBot="1" x14ac:dyDescent="0.3">
      <c r="A691" s="690"/>
      <c r="B691" s="64" t="s">
        <v>18</v>
      </c>
      <c r="C691" s="686"/>
      <c r="D691" s="705"/>
    </row>
    <row r="692" spans="1:4" ht="34.5" x14ac:dyDescent="0.25">
      <c r="A692" s="688">
        <v>80018</v>
      </c>
      <c r="B692" s="129" t="s">
        <v>367</v>
      </c>
      <c r="C692" s="681" t="s">
        <v>368</v>
      </c>
      <c r="D692" s="703">
        <f>+Քաղաքապետարան!D692+Աջափնյակ!D692+Ավան!D692+Արաբկիր!D692+Դավթաշեն!D692+Էրեբունի!D692+Կենտրոն!D692+Մալաթիա!D692+'Նոր Նորք'!D692+'Նորք Մարաշ'!D692+Նուբարաշեն!D692+Շենգավիթ!D692+Զեյթուն!D692</f>
        <v>84</v>
      </c>
    </row>
    <row r="693" spans="1:4" ht="17.45" customHeight="1" x14ac:dyDescent="0.25">
      <c r="A693" s="689"/>
      <c r="B693" s="93" t="s">
        <v>222</v>
      </c>
      <c r="C693" s="682"/>
      <c r="D693" s="723"/>
    </row>
    <row r="694" spans="1:4" ht="54" customHeight="1" x14ac:dyDescent="0.25">
      <c r="A694" s="689"/>
      <c r="B694" s="122" t="s">
        <v>863</v>
      </c>
      <c r="C694" s="150" t="s">
        <v>876</v>
      </c>
      <c r="D694" s="437">
        <f>+Քաղաքապետարան!D694+Աջափնյակ!D694+Ավան!D694+Արաբկիր!D694+Դավթաշեն!D694+Էրեբունի!D694+Կենտրոն!D694+Մալաթիա!D694+'Նոր Նորք'!D694+'Նորք Մարաշ'!D694+Նուբարաշեն!D694+Շենգավիթ!D694+Զեյթուն!D694</f>
        <v>72943</v>
      </c>
    </row>
    <row r="695" spans="1:4" ht="34.5" customHeight="1" x14ac:dyDescent="0.25">
      <c r="A695" s="689"/>
      <c r="B695" s="63" t="s">
        <v>16</v>
      </c>
      <c r="C695" s="150" t="s">
        <v>677</v>
      </c>
      <c r="D695" s="152">
        <f>+Քաղաքապետարան!D695+Աջափնյակ!D695+Ավան!D695+Արաբկիր!D695+Դավթաշեն!D695+Էրեբունի!D695+Կենտրոն!D695+Մալաթիա!D695+'Նոր Նորք'!D695+'Նորք Մարաշ'!D695+Նուբարաշեն!D695+Շենգավիթ!D695+Զեյթուն!D695</f>
        <v>21</v>
      </c>
    </row>
    <row r="696" spans="1:4" ht="52.5" thickBot="1" x14ac:dyDescent="0.3">
      <c r="A696" s="690"/>
      <c r="B696" s="133" t="s">
        <v>110</v>
      </c>
      <c r="C696" s="157" t="s">
        <v>678</v>
      </c>
      <c r="D696" s="152">
        <f>+Քաղաքապետարան!D696+Աջափնյակ!D696+Ավան!D696+Արաբկիր!D696+Դավթաշեն!D696+Էրեբունի!D696+Կենտրոն!D696+Մալաթիա!D696+'Նոր Նորք'!D696+'Նորք Մարաշ'!D696+Նուբարաշեն!D696+Շենգավիթ!D696+Զեյթուն!D696</f>
        <v>8</v>
      </c>
    </row>
    <row r="697" spans="1:4" ht="37.5" customHeight="1" x14ac:dyDescent="0.25">
      <c r="A697" s="688">
        <v>80019</v>
      </c>
      <c r="B697" s="129" t="s">
        <v>369</v>
      </c>
      <c r="C697" s="681" t="s">
        <v>370</v>
      </c>
      <c r="D697" s="683">
        <f>+Քաղաքապետարան!D697+Աջափնյակ!D697+Ավան!D697+Արաբկիր!D697+Դավթաշեն!D697+Էրեբունի!D697+Կենտրոն!D697+Մալաթիա!D697+'Նոր Նորք'!D697+'Նորք Մարաշ'!D697+Նուբարաշեն!D697+Շենգավիթ!D697+Զեյթուն!D697</f>
        <v>810</v>
      </c>
    </row>
    <row r="698" spans="1:4" ht="17.45" customHeight="1" x14ac:dyDescent="0.25">
      <c r="A698" s="689"/>
      <c r="B698" s="118" t="s">
        <v>650</v>
      </c>
      <c r="C698" s="682"/>
      <c r="D698" s="684"/>
    </row>
    <row r="699" spans="1:4" ht="51.75" x14ac:dyDescent="0.25">
      <c r="A699" s="689"/>
      <c r="B699" s="124" t="s">
        <v>371</v>
      </c>
      <c r="C699" s="150" t="s">
        <v>372</v>
      </c>
      <c r="D699" s="152">
        <f>+Քաղաքապետարան!D699+Աջափնյակ!D699+Ավան!D699+Արաբկիր!D699+Դավթաշեն!D699+Էրեբունի!D699+Կենտրոն!D699+Մալաթիա!D699+'Նոր Նորք'!D699+'Նորք Մարաշ'!D699+Նուբարաշեն!D699+Շենգավիթ!D699+Զեյթուն!D699</f>
        <v>188</v>
      </c>
    </row>
    <row r="700" spans="1:4" ht="17.45" customHeight="1" x14ac:dyDescent="0.25">
      <c r="A700" s="689"/>
      <c r="B700" s="63" t="s">
        <v>16</v>
      </c>
      <c r="C700" s="150" t="s">
        <v>180</v>
      </c>
      <c r="D700" s="152">
        <f>+Քաղաքապետարան!D700+Աջափնյակ!D700+Ավան!D700+Արաբկիր!D700+Դավթաշեն!D700+Էրեբունի!D700+Կենտրոն!D700+Մալաթիա!D700+'Նոր Նորք'!D700+'Նորք Մարաշ'!D700+Նուբարաշեն!D700+Շենգավիթ!D700+Զեյթուն!D700</f>
        <v>456</v>
      </c>
    </row>
    <row r="701" spans="1:4" ht="52.5" thickBot="1" x14ac:dyDescent="0.3">
      <c r="A701" s="690"/>
      <c r="B701" s="64" t="s">
        <v>110</v>
      </c>
      <c r="C701" s="151" t="s">
        <v>373</v>
      </c>
      <c r="D701" s="153">
        <f>+Քաղաքապետարան!D701+Աջափնյակ!D701+Ավան!D701+Արաբկիր!D701+Դավթաշեն!D701+Էրեբունի!D701+Կենտրոն!D701+Մալաթիա!D701+'Նոր Նորք'!D701+'Նորք Մարաշ'!D701+Նուբարաշեն!D701+Շենգավիթ!D701+Զեյթուն!D701</f>
        <v>31</v>
      </c>
    </row>
    <row r="702" spans="1:4" ht="15.75" thickBot="1" x14ac:dyDescent="0.3"/>
    <row r="703" spans="1:4" ht="34.5" x14ac:dyDescent="0.25">
      <c r="A703" s="1" t="s">
        <v>0</v>
      </c>
      <c r="B703" s="166" t="s">
        <v>1</v>
      </c>
      <c r="C703" s="698" t="s">
        <v>2</v>
      </c>
      <c r="D703" s="699"/>
    </row>
    <row r="704" spans="1:4" ht="35.25" thickBot="1" x14ac:dyDescent="0.3">
      <c r="A704" s="27" t="s">
        <v>374</v>
      </c>
      <c r="B704" s="3" t="s">
        <v>375</v>
      </c>
      <c r="C704" s="696" t="s">
        <v>376</v>
      </c>
      <c r="D704" s="697"/>
    </row>
    <row r="705" spans="1:4" ht="18" customHeight="1" thickBot="1" x14ac:dyDescent="0.3">
      <c r="A705" s="671" t="s">
        <v>6</v>
      </c>
      <c r="B705" s="672"/>
      <c r="C705" s="672"/>
      <c r="D705" s="672"/>
    </row>
    <row r="706" spans="1:4" ht="35.25" thickBot="1" x14ac:dyDescent="0.3">
      <c r="A706" s="24" t="s">
        <v>7</v>
      </c>
      <c r="B706" s="31" t="s">
        <v>8</v>
      </c>
      <c r="C706" s="31" t="s">
        <v>9</v>
      </c>
      <c r="D706" s="33" t="s">
        <v>10</v>
      </c>
    </row>
    <row r="707" spans="1:4" ht="34.5" x14ac:dyDescent="0.25">
      <c r="A707" s="688">
        <v>70016</v>
      </c>
      <c r="B707" s="170" t="s">
        <v>377</v>
      </c>
      <c r="C707" s="681" t="s">
        <v>378</v>
      </c>
      <c r="D707" s="683">
        <f>+Քաղաքապետարան!D707</f>
        <v>6</v>
      </c>
    </row>
    <row r="708" spans="1:4" ht="17.45" customHeight="1" x14ac:dyDescent="0.25">
      <c r="A708" s="689"/>
      <c r="B708" s="121" t="s">
        <v>650</v>
      </c>
      <c r="C708" s="687"/>
      <c r="D708" s="679"/>
    </row>
    <row r="709" spans="1:4" ht="69" x14ac:dyDescent="0.25">
      <c r="A709" s="689"/>
      <c r="B709" s="122" t="s">
        <v>379</v>
      </c>
      <c r="C709" s="687"/>
      <c r="D709" s="679"/>
    </row>
    <row r="710" spans="1:4" ht="17.45" customHeight="1" x14ac:dyDescent="0.25">
      <c r="A710" s="689"/>
      <c r="B710" s="63" t="s">
        <v>16</v>
      </c>
      <c r="C710" s="687"/>
      <c r="D710" s="679"/>
    </row>
    <row r="711" spans="1:4" ht="52.5" thickBot="1" x14ac:dyDescent="0.3">
      <c r="A711" s="690"/>
      <c r="B711" s="64" t="s">
        <v>192</v>
      </c>
      <c r="C711" s="686"/>
      <c r="D711" s="680"/>
    </row>
    <row r="712" spans="1:4" ht="86.25" x14ac:dyDescent="0.3">
      <c r="A712" s="688">
        <v>50077</v>
      </c>
      <c r="B712" s="105" t="s">
        <v>726</v>
      </c>
      <c r="C712" s="36" t="s">
        <v>380</v>
      </c>
      <c r="D712" s="165">
        <f>+Քաղաքապետարան!D712+Աջափնյակ!D712+Ավան!D712+Արաբկիր!D712+Դավթաշեն!D712+Էրեբունի!D712+Կենտրոն!D712+Մալաթիա!D712+'Նոր Նորք'!D712+'Նորք Մարաշ'!D712+Նուբարաշեն!D712+Շենգավիթ!D712+Զեյթուն!D712</f>
        <v>100</v>
      </c>
    </row>
    <row r="713" spans="1:4" ht="86.25" x14ac:dyDescent="0.25">
      <c r="A713" s="689"/>
      <c r="B713" s="134" t="s">
        <v>382</v>
      </c>
      <c r="C713" s="37" t="s">
        <v>381</v>
      </c>
      <c r="D713" s="152">
        <f>+Քաղաքապետարան!D713+Աջափնյակ!D713+Ավան!D713+Արաբկիր!D713+Դավթաշեն!D713+Էրեբունի!D713+Կենտրոն!D713+Մալաթիա!D713+'Նոր Նորք'!D713+'Նորք Մարաշ'!D713+Նուբարաշեն!D713+Շենգավիթ!D713+Զեյթուն!D713</f>
        <v>30</v>
      </c>
    </row>
    <row r="714" spans="1:4" ht="55.5" customHeight="1" x14ac:dyDescent="0.25">
      <c r="A714" s="689"/>
      <c r="B714" s="137" t="s">
        <v>727</v>
      </c>
      <c r="C714" s="38" t="s">
        <v>383</v>
      </c>
      <c r="D714" s="152">
        <f>+Քաղաքապետարան!D714+Աջափնյակ!D714+Ավան!D714+Արաբկիր!D714+Դավթաշեն!D714+Էրեբունի!D714+Կենտրոն!D714+Մալաթիա!D714+'Նոր Նորք'!D714+'Նորք Մարաշ'!D714+Նուբարաշեն!D714+Շենգավիթ!D714+Զեյթուն!D714</f>
        <v>120</v>
      </c>
    </row>
    <row r="715" spans="1:4" ht="51.75" x14ac:dyDescent="0.3">
      <c r="A715" s="689"/>
      <c r="B715" s="106"/>
      <c r="C715" s="38" t="s">
        <v>384</v>
      </c>
      <c r="D715" s="152">
        <f>+Քաղաքապետարան!D715+Աջափնյակ!D715+Ավան!D715+Արաբկիր!D715+Դավթաշեն!D715+Էրեբունի!D715+Կենտրոն!D715+Մալաթիա!D715+'Նոր Նորք'!D715+'Նորք Մարաշ'!D715+Նուբարաշեն!D715+Շենգավիթ!D715+Զեյթուն!D715</f>
        <v>80</v>
      </c>
    </row>
    <row r="716" spans="1:4" ht="34.5" x14ac:dyDescent="0.3">
      <c r="A716" s="689"/>
      <c r="B716" s="224"/>
      <c r="C716" s="38" t="s">
        <v>385</v>
      </c>
      <c r="D716" s="152">
        <f>+Քաղաքապետարան!D716+Աջափնյակ!D716+Ավան!D716+Արաբկիր!D716+Դավթաշեն!D716+Էրեբունի!D716+Կենտրոն!D716+Մալաթիա!D716+'Նոր Նորք'!D716+'Նորք Մարաշ'!D716+Նուբարաշեն!D716+Շենգավիթ!D716+Զեյթուն!D716</f>
        <v>125</v>
      </c>
    </row>
    <row r="717" spans="1:4" ht="56.25" customHeight="1" thickBot="1" x14ac:dyDescent="0.35">
      <c r="A717" s="690"/>
      <c r="B717" s="225"/>
      <c r="C717" s="39" t="s">
        <v>386</v>
      </c>
      <c r="D717" s="153">
        <f>+Քաղաքապետարան!D717+Աջափնյակ!D717+Ավան!D717+Արաբկիր!D717+Դավթաշեն!D717+Էրեբունի!D717+Կենտրոն!D717+Մալաթիա!D717+'Նոր Նորք'!D717+'Նորք Մարաշ'!D717+Նուբարաշեն!D717+Շենգավիթ!D717+Զեյթուն!D717</f>
        <v>100</v>
      </c>
    </row>
    <row r="718" spans="1:4" ht="15.75" thickBot="1" x14ac:dyDescent="0.3"/>
    <row r="719" spans="1:4" ht="34.5" x14ac:dyDescent="0.25">
      <c r="A719" s="1" t="s">
        <v>0</v>
      </c>
      <c r="B719" s="166" t="s">
        <v>1</v>
      </c>
      <c r="C719" s="698" t="s">
        <v>2</v>
      </c>
      <c r="D719" s="699"/>
    </row>
    <row r="720" spans="1:4" ht="18.600000000000001" customHeight="1" thickBot="1" x14ac:dyDescent="0.3">
      <c r="A720" s="27" t="s">
        <v>387</v>
      </c>
      <c r="B720" s="16" t="s">
        <v>388</v>
      </c>
      <c r="C720" s="696" t="s">
        <v>389</v>
      </c>
      <c r="D720" s="697"/>
    </row>
    <row r="721" spans="1:4" ht="18" customHeight="1" thickBot="1" x14ac:dyDescent="0.3">
      <c r="A721" s="671" t="s">
        <v>6</v>
      </c>
      <c r="B721" s="672"/>
      <c r="C721" s="672"/>
      <c r="D721" s="672"/>
    </row>
    <row r="722" spans="1:4" ht="35.25" thickBot="1" x14ac:dyDescent="0.3">
      <c r="A722" s="24" t="s">
        <v>7</v>
      </c>
      <c r="B722" s="31" t="s">
        <v>8</v>
      </c>
      <c r="C722" s="31" t="s">
        <v>9</v>
      </c>
      <c r="D722" s="33" t="s">
        <v>10</v>
      </c>
    </row>
    <row r="723" spans="1:4" ht="34.5" x14ac:dyDescent="0.25">
      <c r="A723" s="688">
        <v>50042</v>
      </c>
      <c r="B723" s="170" t="s">
        <v>390</v>
      </c>
      <c r="C723" s="164" t="s">
        <v>391</v>
      </c>
      <c r="D723" s="152">
        <f>+Քաղաքապետարան!D723+Աջափնյակ!D723+Ավան!D723+Արաբկիր!D723+Դավթաշեն!D723+Էրեբունի!D723+Կենտրոն!D723+Մալաթիա!D723+'Նոր Նորք'!D723+'Նորք Մարաշ'!D723+Նուբարաշեն!D723+Շենգավիթ!D723+Զեյթուն!D723</f>
        <v>143</v>
      </c>
    </row>
    <row r="724" spans="1:4" ht="33" customHeight="1" x14ac:dyDescent="0.25">
      <c r="A724" s="689"/>
      <c r="B724" s="121" t="s">
        <v>650</v>
      </c>
      <c r="C724" s="150" t="s">
        <v>392</v>
      </c>
      <c r="D724" s="152">
        <f>+Քաղաքապետարան!D724+Աջափնյակ!D724+Ավան!D724+Արաբկիր!D724+Դավթաշեն!D724+Էրեբունի!D724+Կենտրոն!D724+Մալաթիա!D724+'Նոր Նորք'!D724+'Նորք Մարաշ'!D724+Նուբարաշեն!D724+Շենգավիթ!D724+Զեյթուն!D724</f>
        <v>20</v>
      </c>
    </row>
    <row r="725" spans="1:4" ht="120.75" customHeight="1" x14ac:dyDescent="0.25">
      <c r="A725" s="689"/>
      <c r="B725" s="119" t="s">
        <v>393</v>
      </c>
      <c r="C725" s="685" t="s">
        <v>394</v>
      </c>
      <c r="D725" s="678">
        <f>+Քաղաքապետարան!D725+Աջափնյակ!D725+Ավան!D725+Արաբկիր!D725+Դավթաշեն!D725+Էրեբունի!D725+Կենտրոն!D725+Մալաթիա!D725+'Նոր Նորք'!D725+'Նորք Մարաշ'!D725+Նուբարաշեն!D725+Շենգավիթ!D725+Զեյթուն!D725</f>
        <v>88</v>
      </c>
    </row>
    <row r="726" spans="1:4" ht="17.25" customHeight="1" x14ac:dyDescent="0.25">
      <c r="A726" s="689"/>
      <c r="B726" s="82" t="s">
        <v>16</v>
      </c>
      <c r="C726" s="687"/>
      <c r="D726" s="679"/>
    </row>
    <row r="727" spans="1:4" ht="18" customHeight="1" thickBot="1" x14ac:dyDescent="0.3">
      <c r="A727" s="690"/>
      <c r="B727" s="64" t="s">
        <v>18</v>
      </c>
      <c r="C727" s="686"/>
      <c r="D727" s="680"/>
    </row>
    <row r="728" spans="1:4" ht="15.75" thickBot="1" x14ac:dyDescent="0.3"/>
    <row r="729" spans="1:4" ht="34.5" x14ac:dyDescent="0.25">
      <c r="A729" s="1" t="s">
        <v>0</v>
      </c>
      <c r="B729" s="166" t="s">
        <v>1</v>
      </c>
      <c r="C729" s="698" t="s">
        <v>2</v>
      </c>
      <c r="D729" s="699"/>
    </row>
    <row r="730" spans="1:4" ht="35.25" thickBot="1" x14ac:dyDescent="0.3">
      <c r="A730" s="27" t="s">
        <v>395</v>
      </c>
      <c r="B730" s="16" t="s">
        <v>396</v>
      </c>
      <c r="C730" s="696" t="s">
        <v>397</v>
      </c>
      <c r="D730" s="697"/>
    </row>
    <row r="731" spans="1:4" ht="18" customHeight="1" thickBot="1" x14ac:dyDescent="0.3">
      <c r="A731" s="671" t="s">
        <v>6</v>
      </c>
      <c r="B731" s="672"/>
      <c r="C731" s="672"/>
      <c r="D731" s="672"/>
    </row>
    <row r="732" spans="1:4" ht="35.25" thickBot="1" x14ac:dyDescent="0.3">
      <c r="A732" s="24" t="s">
        <v>7</v>
      </c>
      <c r="B732" s="31" t="s">
        <v>8</v>
      </c>
      <c r="C732" s="31" t="s">
        <v>9</v>
      </c>
      <c r="D732" s="33" t="s">
        <v>10</v>
      </c>
    </row>
    <row r="733" spans="1:4" ht="18" customHeight="1" x14ac:dyDescent="0.25">
      <c r="A733" s="688">
        <v>50043</v>
      </c>
      <c r="B733" s="129" t="s">
        <v>398</v>
      </c>
      <c r="C733" s="681" t="s">
        <v>399</v>
      </c>
      <c r="D733" s="683">
        <f>+Քաղաքապետարան!D733+Աջափնյակ!D733+Ավան!D733+Արաբկիր!D733+Դավթաշեն!D733+Էրեբունի!D733+Կենտրոն!D733+Մալաթիա!D733+'Նոր Նորք'!D733+'Նորք Մարաշ'!D733+Նուբարաշեն!D733+Շենգավիթ!D733+Զեյթուն!D733</f>
        <v>4</v>
      </c>
    </row>
    <row r="734" spans="1:4" ht="17.45" customHeight="1" x14ac:dyDescent="0.25">
      <c r="A734" s="689"/>
      <c r="B734" s="118" t="s">
        <v>222</v>
      </c>
      <c r="C734" s="682"/>
      <c r="D734" s="684"/>
    </row>
    <row r="735" spans="1:4" ht="50.25" customHeight="1" x14ac:dyDescent="0.25">
      <c r="A735" s="689"/>
      <c r="B735" s="124" t="s">
        <v>400</v>
      </c>
      <c r="C735" s="640" t="s">
        <v>838</v>
      </c>
      <c r="D735" s="147">
        <f>+Քաղաքապետարան!D735+Աջափնյակ!D735+Ավան!D735+Արաբկիր!D735+Դավթաշեն!D735+Էրեբունի!D735+Կենտրոն!D735+Մալաթիա!D735+'Նոր Նորք'!D735+'Նորք Մարաշ'!D735+Նուբարաշեն!D735+Շենգավիթ!D735+Զեյթուն!D735</f>
        <v>7</v>
      </c>
    </row>
    <row r="736" spans="1:4" ht="34.5" customHeight="1" x14ac:dyDescent="0.25">
      <c r="A736" s="689"/>
      <c r="B736" s="63" t="s">
        <v>905</v>
      </c>
      <c r="C736" s="643" t="s">
        <v>903</v>
      </c>
      <c r="D736" s="645">
        <f>+Քաղաքապետարան!D736+Աջափնյակ!D736+Ավան!D736+Արաբկիր!D736+Դավթաշեն!D736+Էրեբունի!D736+Կենտրոն!D736+Մալաթիա!D736+'Նոր Նորք'!D736+'Նորք Մարաշ'!D736+Նուբարաշեն!D736+Շենգավիթ!D736+Զեյթուն!D736</f>
        <v>50</v>
      </c>
    </row>
    <row r="737" spans="1:4" ht="39" customHeight="1" thickBot="1" x14ac:dyDescent="0.3">
      <c r="A737" s="690"/>
      <c r="B737" s="64"/>
      <c r="C737" s="157" t="s">
        <v>904</v>
      </c>
      <c r="D737" s="516">
        <f>+Քաղաքապետարան!D737+Աջափնյակ!D737+Ավան!D737+Արաբկիր!D737+Դավթաշեն!D737+Էրեբունի!D737+Կենտրոն!D737+Մալաթիա!D737+'Նոր Նորք'!D737+'Նորք Մարաշ'!D737+Նուբարաշեն!D737+Շենգավիթ!D737+Զեյթուն!D737</f>
        <v>100</v>
      </c>
    </row>
    <row r="738" spans="1:4" ht="34.5" x14ac:dyDescent="0.25">
      <c r="A738" s="688">
        <v>80020</v>
      </c>
      <c r="B738" s="129" t="s">
        <v>401</v>
      </c>
      <c r="C738" s="681" t="s">
        <v>402</v>
      </c>
      <c r="D738" s="683">
        <v>4</v>
      </c>
    </row>
    <row r="739" spans="1:4" ht="17.45" customHeight="1" x14ac:dyDescent="0.25">
      <c r="A739" s="689"/>
      <c r="B739" s="93" t="s">
        <v>650</v>
      </c>
      <c r="C739" s="687"/>
      <c r="D739" s="679"/>
    </row>
    <row r="740" spans="1:4" ht="34.5" x14ac:dyDescent="0.25">
      <c r="A740" s="689"/>
      <c r="B740" s="110" t="s">
        <v>403</v>
      </c>
      <c r="C740" s="687"/>
      <c r="D740" s="679"/>
    </row>
    <row r="741" spans="1:4" ht="17.45" customHeight="1" x14ac:dyDescent="0.25">
      <c r="A741" s="689"/>
      <c r="B741" s="63" t="s">
        <v>16</v>
      </c>
      <c r="C741" s="687"/>
      <c r="D741" s="679"/>
    </row>
    <row r="742" spans="1:4" ht="52.5" thickBot="1" x14ac:dyDescent="0.3">
      <c r="A742" s="690"/>
      <c r="B742" s="64" t="s">
        <v>110</v>
      </c>
      <c r="C742" s="686"/>
      <c r="D742" s="680"/>
    </row>
    <row r="743" spans="1:4" ht="34.5" x14ac:dyDescent="0.25">
      <c r="A743" s="688">
        <v>80021</v>
      </c>
      <c r="B743" s="96" t="s">
        <v>404</v>
      </c>
      <c r="C743" s="681" t="s">
        <v>405</v>
      </c>
      <c r="D743" s="683">
        <f>+Քաղաքապետարան!D743+Աջափնյակ!D743+Ավան!D743+Արաբկիր!D743+Դավթաշեն!D743+Էրեբունի!D743+Կենտրոն!D743+Մալաթիա!D743+'Նոր Նորք'!D743+'Նորք Մարաշ'!D743+Նուբարաշեն!D743+Շենգավիթ!D743+Զեյթուն!D743</f>
        <v>457</v>
      </c>
    </row>
    <row r="744" spans="1:4" ht="17.45" customHeight="1" x14ac:dyDescent="0.25">
      <c r="A744" s="689"/>
      <c r="B744" s="93" t="s">
        <v>650</v>
      </c>
      <c r="C744" s="687"/>
      <c r="D744" s="679"/>
    </row>
    <row r="745" spans="1:4" ht="51.75" x14ac:dyDescent="0.25">
      <c r="A745" s="689"/>
      <c r="B745" s="110" t="s">
        <v>406</v>
      </c>
      <c r="C745" s="687"/>
      <c r="D745" s="679"/>
    </row>
    <row r="746" spans="1:4" ht="17.45" customHeight="1" x14ac:dyDescent="0.25">
      <c r="A746" s="689"/>
      <c r="B746" s="63" t="s">
        <v>16</v>
      </c>
      <c r="C746" s="687"/>
      <c r="D746" s="679"/>
    </row>
    <row r="747" spans="1:4" ht="52.5" thickBot="1" x14ac:dyDescent="0.3">
      <c r="A747" s="690"/>
      <c r="B747" s="64" t="s">
        <v>110</v>
      </c>
      <c r="C747" s="686"/>
      <c r="D747" s="680"/>
    </row>
    <row r="748" spans="1:4" ht="51.75" x14ac:dyDescent="0.25">
      <c r="A748" s="688">
        <v>51013</v>
      </c>
      <c r="B748" s="129" t="s">
        <v>407</v>
      </c>
      <c r="C748" s="724" t="s">
        <v>408</v>
      </c>
      <c r="D748" s="727">
        <f>+Քաղաքապետարան!D748</f>
        <v>1</v>
      </c>
    </row>
    <row r="749" spans="1:4" ht="17.45" customHeight="1" x14ac:dyDescent="0.25">
      <c r="A749" s="689"/>
      <c r="B749" s="93" t="s">
        <v>222</v>
      </c>
      <c r="C749" s="725"/>
      <c r="D749" s="728"/>
    </row>
    <row r="750" spans="1:4" ht="51.75" x14ac:dyDescent="0.25">
      <c r="A750" s="689"/>
      <c r="B750" s="110" t="s">
        <v>409</v>
      </c>
      <c r="C750" s="725"/>
      <c r="D750" s="728"/>
    </row>
    <row r="751" spans="1:4" ht="17.45" customHeight="1" x14ac:dyDescent="0.25">
      <c r="A751" s="689"/>
      <c r="B751" s="63" t="s">
        <v>16</v>
      </c>
      <c r="C751" s="725"/>
      <c r="D751" s="728"/>
    </row>
    <row r="752" spans="1:4" ht="18" customHeight="1" thickBot="1" x14ac:dyDescent="0.3">
      <c r="A752" s="690"/>
      <c r="B752" s="64" t="s">
        <v>18</v>
      </c>
      <c r="C752" s="726"/>
      <c r="D752" s="729"/>
    </row>
    <row r="753" spans="1:4" ht="15.75" thickBot="1" x14ac:dyDescent="0.3"/>
    <row r="754" spans="1:4" ht="34.5" x14ac:dyDescent="0.25">
      <c r="A754" s="1" t="s">
        <v>0</v>
      </c>
      <c r="B754" s="166" t="s">
        <v>1</v>
      </c>
      <c r="C754" s="698" t="s">
        <v>2</v>
      </c>
      <c r="D754" s="699"/>
    </row>
    <row r="755" spans="1:4" ht="41.25" customHeight="1" thickBot="1" x14ac:dyDescent="0.3">
      <c r="A755" s="27" t="s">
        <v>410</v>
      </c>
      <c r="B755" s="16" t="s">
        <v>714</v>
      </c>
      <c r="C755" s="696" t="s">
        <v>411</v>
      </c>
      <c r="D755" s="697"/>
    </row>
    <row r="756" spans="1:4" ht="18" customHeight="1" thickBot="1" x14ac:dyDescent="0.3">
      <c r="A756" s="671" t="s">
        <v>6</v>
      </c>
      <c r="B756" s="672"/>
      <c r="C756" s="672"/>
      <c r="D756" s="672"/>
    </row>
    <row r="757" spans="1:4" ht="35.25" thickBot="1" x14ac:dyDescent="0.3">
      <c r="A757" s="1" t="s">
        <v>7</v>
      </c>
      <c r="B757" s="4" t="s">
        <v>8</v>
      </c>
      <c r="C757" s="4" t="s">
        <v>9</v>
      </c>
      <c r="D757" s="6" t="s">
        <v>10</v>
      </c>
    </row>
    <row r="758" spans="1:4" ht="17.25" x14ac:dyDescent="0.25">
      <c r="A758" s="688" t="s">
        <v>412</v>
      </c>
      <c r="B758" s="170" t="s">
        <v>413</v>
      </c>
      <c r="C758" s="681" t="s">
        <v>414</v>
      </c>
      <c r="D758" s="676">
        <f>+Քաղաքապետարան!D758+Աջափնյակ!D758+Ավան!D758+Արաբկիր!D758+Դավթաշեն!D758+Էրեբունի!D758+Կենտրոն!D758+Մալաթիա!D758+'Նոր Նորք'!D758+'Նորք Մարաշ'!D758+Նուբարաշեն!D758+Շենգավիթ!D758+Զեյթուն!D758</f>
        <v>276499</v>
      </c>
    </row>
    <row r="759" spans="1:4" ht="17.45" customHeight="1" x14ac:dyDescent="0.25">
      <c r="A759" s="689"/>
      <c r="B759" s="121" t="s">
        <v>222</v>
      </c>
      <c r="C759" s="682"/>
      <c r="D759" s="677"/>
    </row>
    <row r="760" spans="1:4" ht="69" x14ac:dyDescent="0.25">
      <c r="A760" s="689"/>
      <c r="B760" s="119" t="s">
        <v>415</v>
      </c>
      <c r="C760" s="685" t="s">
        <v>416</v>
      </c>
      <c r="D760" s="678">
        <f>+Քաղաքապետարան!D760+Աջափնյակ!D760+Ավան!D760+Արաբկիր!D760+Դավթաշեն!D760+Էրեբունի!D760+Կենտրոն!D760+Մալաթիա!D760+'Նոր Նորք'!D760+'Նորք Մարաշ'!D760+Նուբարաշեն!D760+Շենգավիթ!D760+Զեյթուն!D760</f>
        <v>19</v>
      </c>
    </row>
    <row r="761" spans="1:4" ht="17.45" customHeight="1" x14ac:dyDescent="0.25">
      <c r="A761" s="689"/>
      <c r="B761" s="80" t="s">
        <v>16</v>
      </c>
      <c r="C761" s="687"/>
      <c r="D761" s="679"/>
    </row>
    <row r="762" spans="1:4" ht="18" customHeight="1" thickBot="1" x14ac:dyDescent="0.3">
      <c r="A762" s="690"/>
      <c r="B762" s="64" t="s">
        <v>18</v>
      </c>
      <c r="C762" s="686"/>
      <c r="D762" s="680"/>
    </row>
    <row r="763" spans="1:4" ht="51.75" x14ac:dyDescent="0.25">
      <c r="A763" s="688" t="s">
        <v>417</v>
      </c>
      <c r="B763" s="170" t="s">
        <v>418</v>
      </c>
      <c r="C763" s="681" t="s">
        <v>419</v>
      </c>
      <c r="D763" s="676">
        <f>+Քաղաքապետարան!D763+Աջափնյակ!D763+Ավան!D763+Արաբկիր!D763+Դավթաշեն!D763+Էրեբունի!D763+Կենտրոն!D763+Մալաթիա!D763+'Նոր Նորք'!D763+'Նորք Մարաշ'!D763+Նուբարաշեն!D763+Շենգավիթ!D763+Զեյթուն!D763</f>
        <v>12200</v>
      </c>
    </row>
    <row r="764" spans="1:4" ht="17.45" customHeight="1" x14ac:dyDescent="0.25">
      <c r="A764" s="689"/>
      <c r="B764" s="121" t="s">
        <v>222</v>
      </c>
      <c r="C764" s="687"/>
      <c r="D764" s="748"/>
    </row>
    <row r="765" spans="1:4" ht="34.5" x14ac:dyDescent="0.25">
      <c r="A765" s="689"/>
      <c r="B765" s="122" t="s">
        <v>420</v>
      </c>
      <c r="C765" s="687"/>
      <c r="D765" s="748"/>
    </row>
    <row r="766" spans="1:4" ht="17.45" customHeight="1" x14ac:dyDescent="0.25">
      <c r="A766" s="689"/>
      <c r="B766" s="63" t="s">
        <v>16</v>
      </c>
      <c r="C766" s="687"/>
      <c r="D766" s="748"/>
    </row>
    <row r="767" spans="1:4" ht="52.5" thickBot="1" x14ac:dyDescent="0.3">
      <c r="A767" s="690"/>
      <c r="B767" s="64" t="s">
        <v>22</v>
      </c>
      <c r="C767" s="686"/>
      <c r="D767" s="749"/>
    </row>
    <row r="768" spans="1:4" ht="15.75" thickBot="1" x14ac:dyDescent="0.3"/>
    <row r="769" spans="1:4" ht="34.5" x14ac:dyDescent="0.25">
      <c r="A769" s="1" t="s">
        <v>0</v>
      </c>
      <c r="B769" s="166" t="s">
        <v>1</v>
      </c>
      <c r="C769" s="698" t="s">
        <v>2</v>
      </c>
      <c r="D769" s="699"/>
    </row>
    <row r="770" spans="1:4" ht="36.6" customHeight="1" thickBot="1" x14ac:dyDescent="0.3">
      <c r="A770" s="27" t="s">
        <v>421</v>
      </c>
      <c r="B770" s="16" t="s">
        <v>422</v>
      </c>
      <c r="C770" s="696" t="s">
        <v>423</v>
      </c>
      <c r="D770" s="697"/>
    </row>
    <row r="771" spans="1:4" ht="18" customHeight="1" thickBot="1" x14ac:dyDescent="0.3">
      <c r="A771" s="671" t="s">
        <v>6</v>
      </c>
      <c r="B771" s="672"/>
      <c r="C771" s="672"/>
      <c r="D771" s="672"/>
    </row>
    <row r="772" spans="1:4" ht="35.25" thickBot="1" x14ac:dyDescent="0.3">
      <c r="A772" s="24" t="s">
        <v>7</v>
      </c>
      <c r="B772" s="31" t="s">
        <v>8</v>
      </c>
      <c r="C772" s="31" t="s">
        <v>9</v>
      </c>
      <c r="D772" s="33" t="s">
        <v>10</v>
      </c>
    </row>
    <row r="773" spans="1:4" ht="34.5" x14ac:dyDescent="0.25">
      <c r="A773" s="688" t="s">
        <v>424</v>
      </c>
      <c r="B773" s="170" t="s">
        <v>425</v>
      </c>
      <c r="C773" s="164" t="s">
        <v>426</v>
      </c>
      <c r="D773" s="165">
        <f>+Քաղաքապետարան!D773</f>
        <v>5</v>
      </c>
    </row>
    <row r="774" spans="1:4" ht="17.45" customHeight="1" x14ac:dyDescent="0.25">
      <c r="A774" s="689"/>
      <c r="B774" s="121" t="s">
        <v>222</v>
      </c>
      <c r="C774" s="685" t="s">
        <v>414</v>
      </c>
      <c r="D774" s="836">
        <f>+Քաղաքապետարան!D774</f>
        <v>64751</v>
      </c>
    </row>
    <row r="775" spans="1:4" ht="86.25" x14ac:dyDescent="0.25">
      <c r="A775" s="689"/>
      <c r="B775" s="122" t="s">
        <v>427</v>
      </c>
      <c r="C775" s="687"/>
      <c r="D775" s="748"/>
    </row>
    <row r="776" spans="1:4" ht="17.45" customHeight="1" x14ac:dyDescent="0.25">
      <c r="A776" s="689"/>
      <c r="B776" s="63" t="s">
        <v>16</v>
      </c>
      <c r="C776" s="687"/>
      <c r="D776" s="748"/>
    </row>
    <row r="777" spans="1:4" ht="18" customHeight="1" thickBot="1" x14ac:dyDescent="0.3">
      <c r="A777" s="690"/>
      <c r="B777" s="64" t="s">
        <v>18</v>
      </c>
      <c r="C777" s="686"/>
      <c r="D777" s="749"/>
    </row>
    <row r="778" spans="1:4" ht="34.5" x14ac:dyDescent="0.25">
      <c r="A778" s="802" t="s">
        <v>428</v>
      </c>
      <c r="B778" s="170" t="s">
        <v>429</v>
      </c>
      <c r="C778" s="805" t="s">
        <v>430</v>
      </c>
      <c r="D778" s="808">
        <f>+Քաղաքապետարան!D778+Աջափնյակ!D778+Ավան!D778+Արաբկիր!D778+Դավթաշեն!D778+Էրեբունի!D778+Կենտրոն!D778+Մալաթիա!D778+'Նոր Նորք'!D778+'Նորք Մարաշ'!D778+Նուբարաշեն!D778+Շենգավիթ!D778+Զեյթուն!D778</f>
        <v>8</v>
      </c>
    </row>
    <row r="779" spans="1:4" ht="17.45" customHeight="1" x14ac:dyDescent="0.25">
      <c r="A779" s="803"/>
      <c r="B779" s="120" t="s">
        <v>222</v>
      </c>
      <c r="C779" s="806"/>
      <c r="D779" s="809"/>
    </row>
    <row r="780" spans="1:4" ht="34.5" x14ac:dyDescent="0.25">
      <c r="A780" s="803"/>
      <c r="B780" s="110" t="s">
        <v>431</v>
      </c>
      <c r="C780" s="806"/>
      <c r="D780" s="809"/>
    </row>
    <row r="781" spans="1:4" ht="17.45" customHeight="1" x14ac:dyDescent="0.25">
      <c r="A781" s="803"/>
      <c r="B781" s="63" t="s">
        <v>16</v>
      </c>
      <c r="C781" s="806"/>
      <c r="D781" s="809"/>
    </row>
    <row r="782" spans="1:4" ht="18" customHeight="1" thickBot="1" x14ac:dyDescent="0.3">
      <c r="A782" s="804"/>
      <c r="B782" s="64" t="s">
        <v>18</v>
      </c>
      <c r="C782" s="807"/>
      <c r="D782" s="810"/>
    </row>
    <row r="783" spans="1:4" ht="15.75" thickBot="1" x14ac:dyDescent="0.3"/>
    <row r="784" spans="1:4" ht="34.5" x14ac:dyDescent="0.25">
      <c r="A784" s="1" t="s">
        <v>0</v>
      </c>
      <c r="B784" s="166" t="s">
        <v>1</v>
      </c>
      <c r="C784" s="698" t="s">
        <v>2</v>
      </c>
      <c r="D784" s="699"/>
    </row>
    <row r="785" spans="1:4" ht="18.600000000000001" customHeight="1" thickBot="1" x14ac:dyDescent="0.3">
      <c r="A785" s="27" t="s">
        <v>432</v>
      </c>
      <c r="B785" s="16" t="s">
        <v>433</v>
      </c>
      <c r="C785" s="811" t="s">
        <v>434</v>
      </c>
      <c r="D785" s="812"/>
    </row>
    <row r="786" spans="1:4" ht="18" customHeight="1" thickBot="1" x14ac:dyDescent="0.3">
      <c r="A786" s="671" t="s">
        <v>6</v>
      </c>
      <c r="B786" s="672"/>
      <c r="C786" s="672"/>
      <c r="D786" s="672"/>
    </row>
    <row r="787" spans="1:4" ht="35.25" thickBot="1" x14ac:dyDescent="0.3">
      <c r="A787" s="24" t="s">
        <v>7</v>
      </c>
      <c r="B787" s="31" t="s">
        <v>8</v>
      </c>
      <c r="C787" s="31" t="s">
        <v>9</v>
      </c>
      <c r="D787" s="33" t="s">
        <v>10</v>
      </c>
    </row>
    <row r="788" spans="1:4" ht="51.75" x14ac:dyDescent="0.25">
      <c r="A788" s="688" t="s">
        <v>435</v>
      </c>
      <c r="B788" s="129" t="s">
        <v>436</v>
      </c>
      <c r="C788" s="164" t="s">
        <v>437</v>
      </c>
      <c r="D788" s="152">
        <f>+Քաղաքապետարան!D788+Աջափնյակ!D788+Ավան!D788+Արաբկիր!D788+Դավթաշեն!D788+Էրեբունի!D788+Կենտրոն!D788+Մալաթիա!D788+'Նոր Նորք'!D788+'Նորք Մարաշ'!D788+Նուբարաշեն!D788+Շենգավիթ!D788+Զեյթուն!D788</f>
        <v>9</v>
      </c>
    </row>
    <row r="789" spans="1:4" ht="17.45" customHeight="1" x14ac:dyDescent="0.25">
      <c r="A789" s="689"/>
      <c r="B789" s="121" t="s">
        <v>222</v>
      </c>
      <c r="C789" s="158" t="s">
        <v>438</v>
      </c>
      <c r="D789" s="152">
        <f>+Աջափնյակ!D789+Ավան!D789+Արաբկիր!D789+Դավթաշեն!D789+Էրեբունի!D789+Կենտրոն!D789+Մալաթիա!D788+'Նոր Նորք'!D789+'Նորք Մարաշ'!D789+Նուբարաշեն!D789+Շենգավիթ!D789+Զեյթուն!D789</f>
        <v>5</v>
      </c>
    </row>
    <row r="790" spans="1:4" ht="72" customHeight="1" x14ac:dyDescent="0.25">
      <c r="A790" s="689"/>
      <c r="B790" s="124" t="s">
        <v>439</v>
      </c>
      <c r="C790" s="150" t="s">
        <v>440</v>
      </c>
      <c r="D790" s="152">
        <f>+Քաղաքապետարան!D790+Աջափնյակ!D790+Ավան!D790+Արաբկիր!D790+Դավթաշեն!D790+Էրեբունի!D790+Կենտրոն!D790+Մալաթիա!D790+'Նոր Նորք'!D790+'Նորք Մարաշ'!D790+Նուբարաշեն!D790+Շենգավիթ!D790+Զեյթուն!D790</f>
        <v>4122</v>
      </c>
    </row>
    <row r="791" spans="1:4" ht="21.75" customHeight="1" x14ac:dyDescent="0.25">
      <c r="A791" s="689"/>
      <c r="B791" s="63" t="s">
        <v>16</v>
      </c>
      <c r="C791" s="685" t="s">
        <v>441</v>
      </c>
      <c r="D791" s="678">
        <f>++Աջափնյակ!D789+Ավան!D791+Արաբկիր!D792+Դավթաշեն!D791+Էրեբունի!D791+Կենտրոն!D791+Մալաթիա!D790+'Նոր Նորք'!D791+'Նորք Մարաշ'!D791+Նուբարաշեն!D791+Շենգավիթ!D791+Զեյթուն!D791</f>
        <v>1480</v>
      </c>
    </row>
    <row r="792" spans="1:4" ht="33" customHeight="1" thickBot="1" x14ac:dyDescent="0.3">
      <c r="A792" s="690"/>
      <c r="B792" s="64" t="s">
        <v>18</v>
      </c>
      <c r="C792" s="686"/>
      <c r="D792" s="680"/>
    </row>
    <row r="793" spans="1:4" ht="34.5" x14ac:dyDescent="0.25">
      <c r="A793" s="688" t="s">
        <v>442</v>
      </c>
      <c r="B793" s="170" t="s">
        <v>443</v>
      </c>
      <c r="C793" s="681" t="s">
        <v>234</v>
      </c>
      <c r="D793" s="683">
        <f>+Քաղաքապետարան!D793+Աջափնյակ!D793+Ավան!D793+Արաբկիր!D793+Դավթաշեն!D793+Էրեբունի!D793+Կենտրոն!D793+Մալաթիա!D793+'Նոր Նորք'!D793+'Նորք Մարաշ'!D793+Նուբարաշեն!D793+Շենգավիթ!D793+Զեյթուն!D793</f>
        <v>285</v>
      </c>
    </row>
    <row r="794" spans="1:4" ht="17.45" customHeight="1" x14ac:dyDescent="0.25">
      <c r="A794" s="689"/>
      <c r="B794" s="120" t="s">
        <v>222</v>
      </c>
      <c r="C794" s="682"/>
      <c r="D794" s="695"/>
    </row>
    <row r="795" spans="1:4" ht="51.75" x14ac:dyDescent="0.25">
      <c r="A795" s="689"/>
      <c r="B795" s="122" t="s">
        <v>444</v>
      </c>
      <c r="C795" s="813" t="s">
        <v>831</v>
      </c>
      <c r="D795" s="679">
        <f>+Աջափնյակ!D795+Ավան!D795+Արաբկիր!D795+Դավթաշեն!D795+Էրեբունի!D795+Կենտրոն!D795+Մալաթիա!D795+'Նոր Նորք'!D795+'Նորք Մարաշ'!D795+Նուբարաշեն!D795+Շենգավիթ!D795+Զեյթուն!D795</f>
        <v>38263</v>
      </c>
    </row>
    <row r="796" spans="1:4" ht="17.45" customHeight="1" x14ac:dyDescent="0.25">
      <c r="A796" s="689"/>
      <c r="B796" s="70" t="s">
        <v>16</v>
      </c>
      <c r="C796" s="814"/>
      <c r="D796" s="679"/>
    </row>
    <row r="797" spans="1:4" ht="18" customHeight="1" thickBot="1" x14ac:dyDescent="0.3">
      <c r="A797" s="690"/>
      <c r="B797" s="64" t="s">
        <v>18</v>
      </c>
      <c r="C797" s="815"/>
      <c r="D797" s="680"/>
    </row>
    <row r="798" spans="1:4" ht="36" customHeight="1" x14ac:dyDescent="0.25">
      <c r="A798" s="688" t="s">
        <v>445</v>
      </c>
      <c r="B798" s="170" t="s">
        <v>446</v>
      </c>
      <c r="C798" s="681" t="s">
        <v>447</v>
      </c>
      <c r="D798" s="683">
        <f>+Քաղաքապետարան!D798+Աջափնյակ!D798+Ավան!D798+Արաբկիր!D798+Դավթաշեն!D798+Էրեբունի!D798+Կենտրոն!D798+Մալաթիա!D798+'Նոր Նորք'!D798+'Նորք Մարաշ'!D798+Նուբարաշեն!D798+Շենգավիթ!D798+Զեյթուն!D798</f>
        <v>6</v>
      </c>
    </row>
    <row r="799" spans="1:4" ht="17.45" customHeight="1" x14ac:dyDescent="0.25">
      <c r="A799" s="689"/>
      <c r="B799" s="121" t="s">
        <v>650</v>
      </c>
      <c r="C799" s="687"/>
      <c r="D799" s="679"/>
    </row>
    <row r="800" spans="1:4" ht="34.5" x14ac:dyDescent="0.25">
      <c r="A800" s="689"/>
      <c r="B800" s="122" t="s">
        <v>448</v>
      </c>
      <c r="C800" s="687"/>
      <c r="D800" s="679"/>
    </row>
    <row r="801" spans="1:4" ht="17.45" customHeight="1" x14ac:dyDescent="0.25">
      <c r="A801" s="689"/>
      <c r="B801" s="70" t="s">
        <v>16</v>
      </c>
      <c r="C801" s="687"/>
      <c r="D801" s="679"/>
    </row>
    <row r="802" spans="1:4" ht="18" customHeight="1" thickBot="1" x14ac:dyDescent="0.3">
      <c r="A802" s="690"/>
      <c r="B802" s="64" t="s">
        <v>18</v>
      </c>
      <c r="C802" s="686"/>
      <c r="D802" s="680"/>
    </row>
    <row r="803" spans="1:4" ht="53.25" customHeight="1" x14ac:dyDescent="0.25">
      <c r="A803" s="688" t="s">
        <v>449</v>
      </c>
      <c r="B803" s="232" t="s">
        <v>867</v>
      </c>
      <c r="C803" s="164" t="s">
        <v>451</v>
      </c>
      <c r="D803" s="165">
        <f>+Քաղաքապետարան!D803</f>
        <v>2</v>
      </c>
    </row>
    <row r="804" spans="1:4" ht="51.75" x14ac:dyDescent="0.25">
      <c r="A804" s="689"/>
      <c r="B804" s="122" t="s">
        <v>454</v>
      </c>
      <c r="C804" s="150" t="s">
        <v>452</v>
      </c>
      <c r="D804" s="152">
        <f>+Քաղաքապետարան!D804</f>
        <v>311</v>
      </c>
    </row>
    <row r="805" spans="1:4" ht="17.45" customHeight="1" x14ac:dyDescent="0.25">
      <c r="A805" s="689"/>
      <c r="B805" s="80" t="s">
        <v>16</v>
      </c>
      <c r="C805" s="150" t="s">
        <v>453</v>
      </c>
      <c r="D805" s="152">
        <f>+Քաղաքապետարան!D805</f>
        <v>1</v>
      </c>
    </row>
    <row r="806" spans="1:4" ht="23.25" customHeight="1" x14ac:dyDescent="0.25">
      <c r="A806" s="689"/>
      <c r="B806" s="75" t="s">
        <v>18</v>
      </c>
      <c r="C806" s="150" t="s">
        <v>455</v>
      </c>
      <c r="D806" s="152">
        <f>+Քաղաքապետարան!D806</f>
        <v>1</v>
      </c>
    </row>
    <row r="807" spans="1:4" ht="18" customHeight="1" x14ac:dyDescent="0.25">
      <c r="A807" s="689"/>
      <c r="B807" s="80"/>
      <c r="C807" s="685" t="s">
        <v>456</v>
      </c>
      <c r="D807" s="678">
        <f>+Քաղաքապետարան!D807</f>
        <v>31</v>
      </c>
    </row>
    <row r="808" spans="1:4" ht="18" customHeight="1" thickBot="1" x14ac:dyDescent="0.3">
      <c r="A808" s="690"/>
      <c r="B808" s="64"/>
      <c r="C808" s="686"/>
      <c r="D808" s="680"/>
    </row>
    <row r="809" spans="1:4" ht="17.25" x14ac:dyDescent="0.25">
      <c r="A809" s="688" t="s">
        <v>457</v>
      </c>
      <c r="B809" s="170" t="s">
        <v>458</v>
      </c>
      <c r="C809" s="164" t="s">
        <v>459</v>
      </c>
      <c r="D809" s="165">
        <f>+Քաղաքապետարան!D809</f>
        <v>3</v>
      </c>
    </row>
    <row r="810" spans="1:4" ht="17.45" customHeight="1" x14ac:dyDescent="0.25">
      <c r="A810" s="689"/>
      <c r="B810" s="120" t="s">
        <v>650</v>
      </c>
      <c r="C810" s="685" t="s">
        <v>460</v>
      </c>
      <c r="D810" s="678">
        <f>+Քաղաքապետարան!D810</f>
        <v>79500</v>
      </c>
    </row>
    <row r="811" spans="1:4" ht="51.75" x14ac:dyDescent="0.25">
      <c r="A811" s="689"/>
      <c r="B811" s="110" t="s">
        <v>461</v>
      </c>
      <c r="C811" s="687"/>
      <c r="D811" s="679"/>
    </row>
    <row r="812" spans="1:4" ht="17.45" customHeight="1" x14ac:dyDescent="0.25">
      <c r="A812" s="689"/>
      <c r="B812" s="63" t="s">
        <v>16</v>
      </c>
      <c r="C812" s="687"/>
      <c r="D812" s="679"/>
    </row>
    <row r="813" spans="1:4" ht="18" customHeight="1" thickBot="1" x14ac:dyDescent="0.3">
      <c r="A813" s="690"/>
      <c r="B813" s="64" t="s">
        <v>18</v>
      </c>
      <c r="C813" s="686"/>
      <c r="D813" s="680"/>
    </row>
    <row r="814" spans="1:4" ht="18" customHeight="1" x14ac:dyDescent="0.25">
      <c r="A814" s="688">
        <v>70020</v>
      </c>
      <c r="B814" s="170" t="s">
        <v>462</v>
      </c>
      <c r="C814" s="681" t="s">
        <v>463</v>
      </c>
      <c r="D814" s="683">
        <f>+Քաղաքապետարան!D814</f>
        <v>1</v>
      </c>
    </row>
    <row r="815" spans="1:4" ht="17.45" customHeight="1" x14ac:dyDescent="0.25">
      <c r="A815" s="689"/>
      <c r="B815" s="121" t="s">
        <v>650</v>
      </c>
      <c r="C815" s="687"/>
      <c r="D815" s="679"/>
    </row>
    <row r="816" spans="1:4" ht="51.75" x14ac:dyDescent="0.25">
      <c r="A816" s="689"/>
      <c r="B816" s="649" t="s">
        <v>918</v>
      </c>
      <c r="C816" s="687"/>
      <c r="D816" s="679"/>
    </row>
    <row r="817" spans="1:4" ht="17.45" customHeight="1" x14ac:dyDescent="0.25">
      <c r="A817" s="689"/>
      <c r="B817" s="63" t="s">
        <v>16</v>
      </c>
      <c r="C817" s="687"/>
      <c r="D817" s="679"/>
    </row>
    <row r="818" spans="1:4" ht="52.5" thickBot="1" x14ac:dyDescent="0.3">
      <c r="A818" s="690"/>
      <c r="B818" s="64" t="s">
        <v>22</v>
      </c>
      <c r="C818" s="686"/>
      <c r="D818" s="680"/>
    </row>
    <row r="819" spans="1:4" ht="17.25" x14ac:dyDescent="0.25">
      <c r="A819" s="691">
        <v>80025</v>
      </c>
      <c r="B819" s="129" t="s">
        <v>715</v>
      </c>
      <c r="C819" s="681" t="s">
        <v>866</v>
      </c>
      <c r="D819" s="683">
        <f>+Քաղաքապետարան!D819</f>
        <v>3</v>
      </c>
    </row>
    <row r="820" spans="1:4" ht="17.25" x14ac:dyDescent="0.25">
      <c r="A820" s="692"/>
      <c r="B820" s="93" t="s">
        <v>650</v>
      </c>
      <c r="C820" s="687"/>
      <c r="D820" s="679"/>
    </row>
    <row r="821" spans="1:4" ht="34.5" x14ac:dyDescent="0.25">
      <c r="A821" s="692"/>
      <c r="B821" s="110" t="s">
        <v>716</v>
      </c>
      <c r="C821" s="687"/>
      <c r="D821" s="679"/>
    </row>
    <row r="822" spans="1:4" ht="17.25" x14ac:dyDescent="0.25">
      <c r="A822" s="692"/>
      <c r="B822" s="63" t="s">
        <v>16</v>
      </c>
      <c r="C822" s="687"/>
      <c r="D822" s="679"/>
    </row>
    <row r="823" spans="1:4" ht="52.5" thickBot="1" x14ac:dyDescent="0.3">
      <c r="A823" s="693"/>
      <c r="B823" s="64" t="s">
        <v>110</v>
      </c>
      <c r="C823" s="686"/>
      <c r="D823" s="680"/>
    </row>
    <row r="824" spans="1:4" ht="18" thickBot="1" x14ac:dyDescent="0.3">
      <c r="A824" s="72"/>
      <c r="B824" s="68"/>
      <c r="C824" s="73"/>
      <c r="D824" s="73"/>
    </row>
    <row r="825" spans="1:4" ht="34.5" x14ac:dyDescent="0.25">
      <c r="A825" s="1" t="s">
        <v>0</v>
      </c>
      <c r="B825" s="166" t="s">
        <v>1</v>
      </c>
      <c r="C825" s="698" t="s">
        <v>2</v>
      </c>
      <c r="D825" s="699"/>
    </row>
    <row r="826" spans="1:4" ht="36.6" customHeight="1" thickBot="1" x14ac:dyDescent="0.3">
      <c r="A826" s="27" t="s">
        <v>465</v>
      </c>
      <c r="B826" s="16" t="s">
        <v>466</v>
      </c>
      <c r="C826" s="811" t="s">
        <v>467</v>
      </c>
      <c r="D826" s="812"/>
    </row>
    <row r="827" spans="1:4" ht="18" customHeight="1" thickBot="1" x14ac:dyDescent="0.3">
      <c r="A827" s="671" t="s">
        <v>6</v>
      </c>
      <c r="B827" s="672"/>
      <c r="C827" s="672"/>
      <c r="D827" s="672"/>
    </row>
    <row r="828" spans="1:4" ht="35.25" thickBot="1" x14ac:dyDescent="0.3">
      <c r="A828" s="1" t="s">
        <v>7</v>
      </c>
      <c r="B828" s="31" t="s">
        <v>8</v>
      </c>
      <c r="C828" s="503" t="s">
        <v>9</v>
      </c>
      <c r="D828" s="33" t="s">
        <v>10</v>
      </c>
    </row>
    <row r="829" spans="1:4" ht="17.25" x14ac:dyDescent="0.25">
      <c r="A829" s="688" t="s">
        <v>468</v>
      </c>
      <c r="B829" s="129" t="s">
        <v>469</v>
      </c>
      <c r="C829" s="46" t="s">
        <v>470</v>
      </c>
      <c r="D829" s="653">
        <f>+Քաղաքապետարան!D829</f>
        <v>262758</v>
      </c>
    </row>
    <row r="830" spans="1:4" ht="17.45" customHeight="1" x14ac:dyDescent="0.25">
      <c r="A830" s="689"/>
      <c r="B830" s="93" t="s">
        <v>222</v>
      </c>
      <c r="C830" s="34" t="s">
        <v>471</v>
      </c>
      <c r="D830" s="152">
        <f>+Քաղաքապետարան!D830</f>
        <v>35.200000000000003</v>
      </c>
    </row>
    <row r="831" spans="1:4" ht="34.5" x14ac:dyDescent="0.25">
      <c r="A831" s="689"/>
      <c r="B831" s="122" t="s">
        <v>472</v>
      </c>
      <c r="C831" s="34" t="s">
        <v>473</v>
      </c>
      <c r="D831" s="152">
        <f>+Քաղաքապետարան!D831</f>
        <v>152</v>
      </c>
    </row>
    <row r="832" spans="1:4" ht="17.45" customHeight="1" x14ac:dyDescent="0.25">
      <c r="A832" s="689"/>
      <c r="B832" s="63" t="s">
        <v>16</v>
      </c>
      <c r="C832" s="34" t="s">
        <v>474</v>
      </c>
      <c r="D832" s="152">
        <f>+Քաղաքապետարան!D832</f>
        <v>72</v>
      </c>
    </row>
    <row r="833" spans="1:4" ht="18" customHeight="1" thickBot="1" x14ac:dyDescent="0.3">
      <c r="A833" s="690"/>
      <c r="B833" s="64" t="s">
        <v>18</v>
      </c>
      <c r="C833" s="47" t="s">
        <v>475</v>
      </c>
      <c r="D833" s="148">
        <f>+Քաղաքապետարան!D833</f>
        <v>887</v>
      </c>
    </row>
    <row r="834" spans="1:4" ht="34.5" x14ac:dyDescent="0.25">
      <c r="A834" s="802" t="s">
        <v>476</v>
      </c>
      <c r="B834" s="170" t="s">
        <v>477</v>
      </c>
      <c r="C834" s="681" t="s">
        <v>478</v>
      </c>
      <c r="D834" s="808">
        <f>+Քաղաքապետարան!D834</f>
        <v>1</v>
      </c>
    </row>
    <row r="835" spans="1:4" ht="17.45" customHeight="1" x14ac:dyDescent="0.25">
      <c r="A835" s="803"/>
      <c r="B835" s="121" t="s">
        <v>222</v>
      </c>
      <c r="C835" s="687"/>
      <c r="D835" s="809"/>
    </row>
    <row r="836" spans="1:4" ht="51.75" x14ac:dyDescent="0.25">
      <c r="A836" s="803"/>
      <c r="B836" s="122" t="s">
        <v>479</v>
      </c>
      <c r="C836" s="687"/>
      <c r="D836" s="809"/>
    </row>
    <row r="837" spans="1:4" ht="17.45" customHeight="1" x14ac:dyDescent="0.25">
      <c r="A837" s="803"/>
      <c r="B837" s="80" t="s">
        <v>16</v>
      </c>
      <c r="C837" s="687"/>
      <c r="D837" s="809"/>
    </row>
    <row r="838" spans="1:4" ht="52.5" thickBot="1" x14ac:dyDescent="0.3">
      <c r="A838" s="804"/>
      <c r="B838" s="64" t="s">
        <v>22</v>
      </c>
      <c r="C838" s="686"/>
      <c r="D838" s="810"/>
    </row>
    <row r="839" spans="1:4" ht="15.75" thickBot="1" x14ac:dyDescent="0.3"/>
    <row r="840" spans="1:4" ht="34.5" x14ac:dyDescent="0.25">
      <c r="A840" s="1" t="s">
        <v>0</v>
      </c>
      <c r="B840" s="166" t="s">
        <v>1</v>
      </c>
      <c r="C840" s="698" t="s">
        <v>2</v>
      </c>
      <c r="D840" s="699"/>
    </row>
    <row r="841" spans="1:4" ht="42" customHeight="1" thickBot="1" x14ac:dyDescent="0.3">
      <c r="A841" s="27" t="s">
        <v>480</v>
      </c>
      <c r="B841" s="16" t="s">
        <v>481</v>
      </c>
      <c r="C841" s="811" t="s">
        <v>482</v>
      </c>
      <c r="D841" s="812"/>
    </row>
    <row r="842" spans="1:4" ht="18" customHeight="1" thickBot="1" x14ac:dyDescent="0.3">
      <c r="A842" s="671" t="s">
        <v>6</v>
      </c>
      <c r="B842" s="672"/>
      <c r="C842" s="672"/>
      <c r="D842" s="672"/>
    </row>
    <row r="843" spans="1:4" ht="35.25" thickBot="1" x14ac:dyDescent="0.3">
      <c r="A843" s="24" t="s">
        <v>7</v>
      </c>
      <c r="B843" s="31" t="s">
        <v>8</v>
      </c>
      <c r="C843" s="31" t="s">
        <v>9</v>
      </c>
      <c r="D843" s="33" t="s">
        <v>10</v>
      </c>
    </row>
    <row r="844" spans="1:4" ht="34.5" x14ac:dyDescent="0.25">
      <c r="A844" s="688" t="s">
        <v>483</v>
      </c>
      <c r="B844" s="96" t="s">
        <v>484</v>
      </c>
      <c r="C844" s="681" t="s">
        <v>234</v>
      </c>
      <c r="D844" s="683">
        <f>+Քաղաքապետարան!D844</f>
        <v>3</v>
      </c>
    </row>
    <row r="845" spans="1:4" ht="17.45" customHeight="1" x14ac:dyDescent="0.25">
      <c r="A845" s="689"/>
      <c r="B845" s="93" t="s">
        <v>650</v>
      </c>
      <c r="C845" s="687"/>
      <c r="D845" s="679"/>
    </row>
    <row r="846" spans="1:4" ht="68.25" customHeight="1" x14ac:dyDescent="0.25">
      <c r="A846" s="689"/>
      <c r="B846" s="122" t="s">
        <v>485</v>
      </c>
      <c r="C846" s="687"/>
      <c r="D846" s="679"/>
    </row>
    <row r="847" spans="1:4" ht="17.45" customHeight="1" x14ac:dyDescent="0.25">
      <c r="A847" s="689"/>
      <c r="B847" s="80" t="s">
        <v>16</v>
      </c>
      <c r="C847" s="687"/>
      <c r="D847" s="679"/>
    </row>
    <row r="848" spans="1:4" ht="18" customHeight="1" thickBot="1" x14ac:dyDescent="0.3">
      <c r="A848" s="690"/>
      <c r="B848" s="64" t="s">
        <v>18</v>
      </c>
      <c r="C848" s="686"/>
      <c r="D848" s="680"/>
    </row>
    <row r="849" spans="1:4" ht="15.75" thickBot="1" x14ac:dyDescent="0.3"/>
    <row r="850" spans="1:4" ht="34.5" x14ac:dyDescent="0.25">
      <c r="A850" s="1" t="s">
        <v>0</v>
      </c>
      <c r="B850" s="166" t="s">
        <v>1</v>
      </c>
      <c r="C850" s="698" t="s">
        <v>2</v>
      </c>
      <c r="D850" s="699"/>
    </row>
    <row r="851" spans="1:4" ht="36.6" customHeight="1" thickBot="1" x14ac:dyDescent="0.3">
      <c r="A851" s="27" t="s">
        <v>486</v>
      </c>
      <c r="B851" s="16" t="s">
        <v>487</v>
      </c>
      <c r="C851" s="811" t="s">
        <v>488</v>
      </c>
      <c r="D851" s="812"/>
    </row>
    <row r="852" spans="1:4" ht="18" customHeight="1" thickBot="1" x14ac:dyDescent="0.3">
      <c r="A852" s="737" t="s">
        <v>6</v>
      </c>
      <c r="B852" s="738"/>
      <c r="C852" s="738"/>
      <c r="D852" s="738"/>
    </row>
    <row r="853" spans="1:4" ht="35.25" thickBot="1" x14ac:dyDescent="0.3">
      <c r="A853" s="24" t="s">
        <v>7</v>
      </c>
      <c r="B853" s="31" t="s">
        <v>8</v>
      </c>
      <c r="C853" s="31" t="s">
        <v>9</v>
      </c>
      <c r="D853" s="33" t="s">
        <v>10</v>
      </c>
    </row>
    <row r="854" spans="1:4" ht="34.5" x14ac:dyDescent="0.25">
      <c r="A854" s="688" t="s">
        <v>489</v>
      </c>
      <c r="B854" s="96" t="s">
        <v>865</v>
      </c>
      <c r="C854" s="164" t="s">
        <v>490</v>
      </c>
      <c r="D854" s="165">
        <f>+Քաղաքապետարան!D854+Աջափնյակ!D854+Ավան!D854+Արաբկիր!D854+Դավթաշեն!D854+Էրեբունի!D854+Կենտրոն!D854+Մալաթիա!D854+'Նոր Նորք'!D854+'Նորք Մարաշ'!D854+Նուբարաշեն!D854+Շենգավիթ!D854+Զեյթուն!D854</f>
        <v>162</v>
      </c>
    </row>
    <row r="855" spans="1:4" ht="69.75" customHeight="1" x14ac:dyDescent="0.25">
      <c r="A855" s="689"/>
      <c r="B855" s="79" t="s">
        <v>492</v>
      </c>
      <c r="C855" s="150" t="s">
        <v>491</v>
      </c>
      <c r="D855" s="152">
        <f>+Քաղաքապետարան!D855+Աջափնյակ!D855+Ավան!D855+Արաբկիր!D855+Դավթաշեն!D855+Էրեբունի!D855+Կենտրոն!D855+Մալաթիա!D855+'Նոր Նորք'!D855+'Նորք Մարաշ'!D855+Նուբարաշեն!D855+Շենգավիթ!D855+Զեյթուն!D855</f>
        <v>28277</v>
      </c>
    </row>
    <row r="856" spans="1:4" ht="17.25" x14ac:dyDescent="0.25">
      <c r="A856" s="689"/>
      <c r="B856" s="80" t="s">
        <v>16</v>
      </c>
      <c r="C856" s="685" t="s">
        <v>493</v>
      </c>
      <c r="D856" s="678">
        <f>+Քաղաքապետարան!D856+Աջափնյակ!D856+Ավան!D856+Արաբկիր!D856+Դավթաշեն!D856+Էրեբունի!D856+Կենտրոն!D856+Մալաթիա!D856+'Նոր Նորք'!D856+'Նորք Մարաշ'!D856+Նուբարաշեն!D856+Շենգավիթ!D856+Զեյթուն!D856</f>
        <v>1029</v>
      </c>
    </row>
    <row r="857" spans="1:4" ht="17.45" customHeight="1" thickBot="1" x14ac:dyDescent="0.3">
      <c r="A857" s="690"/>
      <c r="B857" s="64" t="s">
        <v>18</v>
      </c>
      <c r="C857" s="686"/>
      <c r="D857" s="680"/>
    </row>
    <row r="858" spans="1:4" ht="34.5" x14ac:dyDescent="0.25">
      <c r="A858" s="802" t="s">
        <v>494</v>
      </c>
      <c r="B858" s="96" t="s">
        <v>495</v>
      </c>
      <c r="C858" s="681" t="s">
        <v>877</v>
      </c>
      <c r="D858" s="683">
        <v>5000</v>
      </c>
    </row>
    <row r="859" spans="1:4" ht="17.45" customHeight="1" x14ac:dyDescent="0.25">
      <c r="A859" s="803"/>
      <c r="B859" s="118" t="s">
        <v>650</v>
      </c>
      <c r="C859" s="687"/>
      <c r="D859" s="679"/>
    </row>
    <row r="860" spans="1:4" ht="51.75" x14ac:dyDescent="0.25">
      <c r="A860" s="803"/>
      <c r="B860" s="124" t="s">
        <v>497</v>
      </c>
      <c r="C860" s="687"/>
      <c r="D860" s="679"/>
    </row>
    <row r="861" spans="1:4" ht="17.45" customHeight="1" x14ac:dyDescent="0.25">
      <c r="A861" s="803"/>
      <c r="B861" s="63" t="s">
        <v>16</v>
      </c>
      <c r="C861" s="687"/>
      <c r="D861" s="679"/>
    </row>
    <row r="862" spans="1:4" ht="52.5" thickBot="1" x14ac:dyDescent="0.3">
      <c r="A862" s="804"/>
      <c r="B862" s="64" t="s">
        <v>22</v>
      </c>
      <c r="C862" s="686"/>
      <c r="D862" s="680"/>
    </row>
    <row r="863" spans="1:4" ht="51.75" x14ac:dyDescent="0.25">
      <c r="A863" s="688">
        <v>50055</v>
      </c>
      <c r="B863" s="96" t="s">
        <v>498</v>
      </c>
      <c r="C863" s="681" t="s">
        <v>878</v>
      </c>
      <c r="D863" s="683">
        <v>5</v>
      </c>
    </row>
    <row r="864" spans="1:4" ht="17.45" customHeight="1" x14ac:dyDescent="0.25">
      <c r="A864" s="689"/>
      <c r="B864" s="93" t="s">
        <v>650</v>
      </c>
      <c r="C864" s="687"/>
      <c r="D864" s="679"/>
    </row>
    <row r="865" spans="1:11" ht="51.75" x14ac:dyDescent="0.25">
      <c r="A865" s="689"/>
      <c r="B865" s="113" t="s">
        <v>500</v>
      </c>
      <c r="C865" s="687"/>
      <c r="D865" s="679"/>
    </row>
    <row r="866" spans="1:11" ht="16.5" customHeight="1" x14ac:dyDescent="0.25">
      <c r="A866" s="689"/>
      <c r="B866" s="63" t="s">
        <v>16</v>
      </c>
      <c r="C866" s="687"/>
      <c r="D866" s="679"/>
    </row>
    <row r="867" spans="1:11" ht="36.75" customHeight="1" thickBot="1" x14ac:dyDescent="0.3">
      <c r="A867" s="690"/>
      <c r="B867" s="133" t="s">
        <v>18</v>
      </c>
      <c r="C867" s="686"/>
      <c r="D867" s="680"/>
    </row>
    <row r="868" spans="1:11" ht="51.75" customHeight="1" x14ac:dyDescent="0.25">
      <c r="A868" s="691">
        <v>50088</v>
      </c>
      <c r="B868" s="96" t="s">
        <v>718</v>
      </c>
      <c r="C868" s="681" t="s">
        <v>857</v>
      </c>
      <c r="D868" s="683">
        <f>+Քաղաքապետարան!D868</f>
        <v>12</v>
      </c>
    </row>
    <row r="869" spans="1:11" ht="17.25" x14ac:dyDescent="0.25">
      <c r="A869" s="692"/>
      <c r="B869" s="118" t="s">
        <v>650</v>
      </c>
      <c r="C869" s="687"/>
      <c r="D869" s="679"/>
    </row>
    <row r="870" spans="1:11" ht="69" x14ac:dyDescent="0.25">
      <c r="A870" s="692"/>
      <c r="B870" s="78" t="s">
        <v>717</v>
      </c>
      <c r="C870" s="687"/>
      <c r="D870" s="679"/>
    </row>
    <row r="871" spans="1:11" ht="17.25" x14ac:dyDescent="0.25">
      <c r="A871" s="692"/>
      <c r="B871" s="80" t="s">
        <v>16</v>
      </c>
      <c r="C871" s="687"/>
      <c r="D871" s="679"/>
    </row>
    <row r="872" spans="1:11" ht="18" thickBot="1" x14ac:dyDescent="0.3">
      <c r="A872" s="693"/>
      <c r="B872" s="64" t="s">
        <v>18</v>
      </c>
      <c r="C872" s="686"/>
      <c r="D872" s="680"/>
    </row>
    <row r="873" spans="1:11" ht="50.25" customHeight="1" x14ac:dyDescent="0.25">
      <c r="A873" s="688">
        <v>51014</v>
      </c>
      <c r="B873" s="96" t="s">
        <v>503</v>
      </c>
      <c r="C873" s="164" t="s">
        <v>504</v>
      </c>
      <c r="D873" s="165">
        <f>+Քաղաքապետարան!D873</f>
        <v>217</v>
      </c>
    </row>
    <row r="874" spans="1:11" ht="17.45" customHeight="1" x14ac:dyDescent="0.25">
      <c r="A874" s="689"/>
      <c r="B874" s="93" t="s">
        <v>650</v>
      </c>
      <c r="C874" s="685" t="s">
        <v>505</v>
      </c>
      <c r="D874" s="678">
        <f>+Քաղաքապետարան!D874</f>
        <v>9</v>
      </c>
    </row>
    <row r="875" spans="1:11" ht="85.5" customHeight="1" x14ac:dyDescent="0.25">
      <c r="A875" s="689"/>
      <c r="B875" s="119" t="s">
        <v>506</v>
      </c>
      <c r="C875" s="687"/>
      <c r="D875" s="679"/>
    </row>
    <row r="876" spans="1:11" ht="17.45" customHeight="1" x14ac:dyDescent="0.25">
      <c r="A876" s="689"/>
      <c r="B876" s="80" t="s">
        <v>16</v>
      </c>
      <c r="C876" s="687"/>
      <c r="D876" s="679"/>
    </row>
    <row r="877" spans="1:11" ht="18" customHeight="1" thickBot="1" x14ac:dyDescent="0.3">
      <c r="A877" s="690"/>
      <c r="B877" s="64" t="s">
        <v>18</v>
      </c>
      <c r="C877" s="686"/>
      <c r="D877" s="680"/>
    </row>
    <row r="878" spans="1:11" ht="103.5" x14ac:dyDescent="0.25">
      <c r="A878" s="802">
        <v>51015</v>
      </c>
      <c r="B878" s="96" t="s">
        <v>740</v>
      </c>
      <c r="C878" s="164" t="s">
        <v>507</v>
      </c>
      <c r="D878" s="165">
        <f>+Քաղաքապետարան!D878</f>
        <v>450</v>
      </c>
    </row>
    <row r="879" spans="1:11" ht="122.25" customHeight="1" x14ac:dyDescent="0.25">
      <c r="A879" s="803"/>
      <c r="B879" s="122" t="s">
        <v>741</v>
      </c>
      <c r="C879" s="150" t="s">
        <v>508</v>
      </c>
      <c r="D879" s="152">
        <f>+Քաղաքապետարան!D879</f>
        <v>1194</v>
      </c>
      <c r="H879" s="141"/>
      <c r="K879" s="142"/>
    </row>
    <row r="880" spans="1:11" ht="17.45" customHeight="1" x14ac:dyDescent="0.25">
      <c r="A880" s="803"/>
      <c r="B880" s="139" t="s">
        <v>18</v>
      </c>
      <c r="C880" s="685" t="s">
        <v>509</v>
      </c>
      <c r="D880" s="678">
        <f>+Քաղաքապետարան!D880</f>
        <v>1220</v>
      </c>
    </row>
    <row r="881" spans="1:4" ht="17.45" customHeight="1" x14ac:dyDescent="0.25">
      <c r="A881" s="803"/>
      <c r="B881" s="75"/>
      <c r="C881" s="687"/>
      <c r="D881" s="679"/>
    </row>
    <row r="882" spans="1:4" ht="4.5" customHeight="1" thickBot="1" x14ac:dyDescent="0.3">
      <c r="A882" s="804"/>
      <c r="B882" s="140"/>
      <c r="C882" s="686"/>
      <c r="D882" s="680"/>
    </row>
    <row r="883" spans="1:4" ht="69" x14ac:dyDescent="0.25">
      <c r="A883" s="688">
        <v>51016</v>
      </c>
      <c r="B883" s="96" t="s">
        <v>510</v>
      </c>
      <c r="C883" s="681" t="s">
        <v>511</v>
      </c>
      <c r="D883" s="683">
        <f>+Քաղաքապետարան!D883</f>
        <v>3</v>
      </c>
    </row>
    <row r="884" spans="1:4" ht="17.45" customHeight="1" x14ac:dyDescent="0.25">
      <c r="A884" s="689"/>
      <c r="B884" s="93" t="s">
        <v>222</v>
      </c>
      <c r="C884" s="694"/>
      <c r="D884" s="695"/>
    </row>
    <row r="885" spans="1:4" ht="120.75" x14ac:dyDescent="0.25">
      <c r="A885" s="689"/>
      <c r="B885" s="122" t="s">
        <v>512</v>
      </c>
      <c r="C885" s="730" t="s">
        <v>789</v>
      </c>
      <c r="D885" s="750">
        <f>+Քաղաքապետարան!D885</f>
        <v>15</v>
      </c>
    </row>
    <row r="886" spans="1:4" ht="17.45" customHeight="1" x14ac:dyDescent="0.25">
      <c r="A886" s="689"/>
      <c r="B886" s="80" t="s">
        <v>16</v>
      </c>
      <c r="C886" s="687"/>
      <c r="D886" s="679"/>
    </row>
    <row r="887" spans="1:4" ht="18" customHeight="1" thickBot="1" x14ac:dyDescent="0.3">
      <c r="A887" s="690"/>
      <c r="B887" s="64" t="s">
        <v>18</v>
      </c>
      <c r="C887" s="686"/>
      <c r="D887" s="680"/>
    </row>
    <row r="888" spans="1:4" ht="120.75" customHeight="1" x14ac:dyDescent="0.25">
      <c r="A888" s="802">
        <v>51017</v>
      </c>
      <c r="B888" s="96" t="s">
        <v>513</v>
      </c>
      <c r="C888" s="681" t="s">
        <v>514</v>
      </c>
      <c r="D888" s="683">
        <f>+Քաղաքապետարան!D888</f>
        <v>1810</v>
      </c>
    </row>
    <row r="889" spans="1:4" ht="17.45" customHeight="1" x14ac:dyDescent="0.25">
      <c r="A889" s="803"/>
      <c r="B889" s="93" t="s">
        <v>650</v>
      </c>
      <c r="C889" s="694"/>
      <c r="D889" s="695"/>
    </row>
    <row r="890" spans="1:4" ht="51.75" x14ac:dyDescent="0.25">
      <c r="A890" s="803"/>
      <c r="B890" s="110" t="s">
        <v>515</v>
      </c>
      <c r="C890" s="687" t="s">
        <v>790</v>
      </c>
      <c r="D890" s="679">
        <f>+Քաղաքապետարան!D890</f>
        <v>23</v>
      </c>
    </row>
    <row r="891" spans="1:4" ht="17.45" customHeight="1" x14ac:dyDescent="0.25">
      <c r="A891" s="803"/>
      <c r="B891" s="63" t="s">
        <v>16</v>
      </c>
      <c r="C891" s="687"/>
      <c r="D891" s="679"/>
    </row>
    <row r="892" spans="1:4" ht="18" customHeight="1" thickBot="1" x14ac:dyDescent="0.3">
      <c r="A892" s="804"/>
      <c r="B892" s="64" t="s">
        <v>18</v>
      </c>
      <c r="C892" s="686"/>
      <c r="D892" s="680"/>
    </row>
    <row r="893" spans="1:4" ht="86.25" x14ac:dyDescent="0.25">
      <c r="A893" s="688">
        <v>51018</v>
      </c>
      <c r="B893" s="96" t="s">
        <v>516</v>
      </c>
      <c r="C893" s="681" t="s">
        <v>517</v>
      </c>
      <c r="D893" s="683">
        <f>+Քաղաքապետարան!D893</f>
        <v>350</v>
      </c>
    </row>
    <row r="894" spans="1:4" ht="17.45" customHeight="1" x14ac:dyDescent="0.25">
      <c r="A894" s="689"/>
      <c r="B894" s="118" t="s">
        <v>222</v>
      </c>
      <c r="C894" s="687"/>
      <c r="D894" s="679"/>
    </row>
    <row r="895" spans="1:4" ht="86.25" x14ac:dyDescent="0.25">
      <c r="A895" s="689"/>
      <c r="B895" s="122" t="s">
        <v>518</v>
      </c>
      <c r="C895" s="687"/>
      <c r="D895" s="679"/>
    </row>
    <row r="896" spans="1:4" ht="17.45" customHeight="1" x14ac:dyDescent="0.25">
      <c r="A896" s="689"/>
      <c r="B896" s="63" t="s">
        <v>16</v>
      </c>
      <c r="C896" s="687"/>
      <c r="D896" s="679"/>
    </row>
    <row r="897" spans="1:4" ht="18" customHeight="1" thickBot="1" x14ac:dyDescent="0.3">
      <c r="A897" s="690"/>
      <c r="B897" s="64" t="s">
        <v>18</v>
      </c>
      <c r="C897" s="686"/>
      <c r="D897" s="680"/>
    </row>
    <row r="898" spans="1:4" ht="51.75" x14ac:dyDescent="0.25">
      <c r="A898" s="688">
        <v>70024</v>
      </c>
      <c r="B898" s="96" t="s">
        <v>519</v>
      </c>
      <c r="C898" s="681" t="s">
        <v>789</v>
      </c>
      <c r="D898" s="683">
        <f>+Քաղաքապետարան!D898+Աջափնյակ!D898+Ավան!D898+Արաբկիր!D898+Դավթաշեն!D898+Էրեբունի!D898+Կենտրոն!D898+Մալաթիա!D898+'Նոր Նորք'!D898+'Նորք Մարաշ'!D898+Նուբարաշեն!D898+Շենգավիթ!D898+Զեյթուն!D898</f>
        <v>7</v>
      </c>
    </row>
    <row r="899" spans="1:4" ht="17.45" customHeight="1" x14ac:dyDescent="0.25">
      <c r="A899" s="689"/>
      <c r="B899" s="118" t="s">
        <v>222</v>
      </c>
      <c r="C899" s="687"/>
      <c r="D899" s="679"/>
    </row>
    <row r="900" spans="1:4" ht="120.75" x14ac:dyDescent="0.25">
      <c r="A900" s="689"/>
      <c r="B900" s="123" t="s">
        <v>522</v>
      </c>
      <c r="C900" s="687"/>
      <c r="D900" s="679"/>
    </row>
    <row r="901" spans="1:4" ht="17.45" customHeight="1" x14ac:dyDescent="0.25">
      <c r="A901" s="689"/>
      <c r="B901" s="63" t="s">
        <v>16</v>
      </c>
      <c r="C901" s="687"/>
      <c r="D901" s="679"/>
    </row>
    <row r="902" spans="1:4" ht="52.5" thickBot="1" x14ac:dyDescent="0.3">
      <c r="A902" s="690"/>
      <c r="B902" s="64" t="s">
        <v>22</v>
      </c>
      <c r="C902" s="686"/>
      <c r="D902" s="680"/>
    </row>
    <row r="903" spans="1:4" ht="18" thickBot="1" x14ac:dyDescent="0.3">
      <c r="B903" s="48"/>
    </row>
    <row r="904" spans="1:4" ht="34.5" x14ac:dyDescent="0.25">
      <c r="A904" s="1" t="s">
        <v>0</v>
      </c>
      <c r="B904" s="166" t="s">
        <v>1</v>
      </c>
      <c r="C904" s="698" t="s">
        <v>2</v>
      </c>
      <c r="D904" s="699"/>
    </row>
    <row r="905" spans="1:4" ht="18.600000000000001" customHeight="1" thickBot="1" x14ac:dyDescent="0.3">
      <c r="A905" s="27">
        <v>5044</v>
      </c>
      <c r="B905" s="16" t="s">
        <v>523</v>
      </c>
      <c r="C905" s="811" t="s">
        <v>524</v>
      </c>
      <c r="D905" s="812"/>
    </row>
    <row r="906" spans="1:4" ht="18" customHeight="1" thickBot="1" x14ac:dyDescent="0.3">
      <c r="A906" s="671" t="s">
        <v>6</v>
      </c>
      <c r="B906" s="672"/>
      <c r="C906" s="672"/>
      <c r="D906" s="672"/>
    </row>
    <row r="907" spans="1:4" ht="35.25" thickBot="1" x14ac:dyDescent="0.3">
      <c r="A907" s="24" t="s">
        <v>7</v>
      </c>
      <c r="B907" s="31" t="s">
        <v>8</v>
      </c>
      <c r="C907" s="31" t="s">
        <v>9</v>
      </c>
      <c r="D907" s="33" t="s">
        <v>10</v>
      </c>
    </row>
    <row r="908" spans="1:4" ht="69" x14ac:dyDescent="0.25">
      <c r="A908" s="688" t="s">
        <v>525</v>
      </c>
      <c r="B908" s="96" t="s">
        <v>526</v>
      </c>
      <c r="C908" s="164" t="s">
        <v>527</v>
      </c>
      <c r="D908" s="165">
        <f>+Քաղաքապետարան!D908</f>
        <v>1702</v>
      </c>
    </row>
    <row r="909" spans="1:4" ht="17.45" customHeight="1" x14ac:dyDescent="0.25">
      <c r="A909" s="689"/>
      <c r="B909" s="118" t="s">
        <v>222</v>
      </c>
      <c r="C909" s="685" t="s">
        <v>528</v>
      </c>
      <c r="D909" s="678">
        <f>+Քաղաքապետարան!D909</f>
        <v>47490</v>
      </c>
    </row>
    <row r="910" spans="1:4" ht="120.75" x14ac:dyDescent="0.25">
      <c r="A910" s="689"/>
      <c r="B910" s="79" t="s">
        <v>529</v>
      </c>
      <c r="C910" s="687"/>
      <c r="D910" s="679"/>
    </row>
    <row r="911" spans="1:4" ht="17.45" customHeight="1" x14ac:dyDescent="0.25">
      <c r="A911" s="689"/>
      <c r="B911" s="80" t="s">
        <v>16</v>
      </c>
      <c r="C911" s="687"/>
      <c r="D911" s="679"/>
    </row>
    <row r="912" spans="1:4" ht="18" customHeight="1" thickBot="1" x14ac:dyDescent="0.3">
      <c r="A912" s="690"/>
      <c r="B912" s="64" t="s">
        <v>18</v>
      </c>
      <c r="C912" s="686"/>
      <c r="D912" s="680"/>
    </row>
    <row r="913" spans="1:12" ht="49.5" customHeight="1" x14ac:dyDescent="0.25">
      <c r="A913" s="802" t="s">
        <v>530</v>
      </c>
      <c r="B913" s="96" t="s">
        <v>742</v>
      </c>
      <c r="C913" s="164" t="s">
        <v>531</v>
      </c>
      <c r="D913" s="165">
        <f>+Քաղաքապետարան!D913</f>
        <v>2089</v>
      </c>
    </row>
    <row r="914" spans="1:12" ht="120" customHeight="1" x14ac:dyDescent="0.25">
      <c r="A914" s="803"/>
      <c r="B914" s="111" t="s">
        <v>743</v>
      </c>
      <c r="C914" s="685" t="s">
        <v>532</v>
      </c>
      <c r="D914" s="678">
        <f>+Քաղաքապետարան!D914</f>
        <v>54702</v>
      </c>
      <c r="L914" s="141"/>
    </row>
    <row r="915" spans="1:12" ht="17.45" customHeight="1" x14ac:dyDescent="0.25">
      <c r="A915" s="803"/>
      <c r="B915" s="80" t="s">
        <v>16</v>
      </c>
      <c r="C915" s="687"/>
      <c r="D915" s="679"/>
    </row>
    <row r="916" spans="1:12" ht="17.45" customHeight="1" x14ac:dyDescent="0.25">
      <c r="A916" s="803"/>
      <c r="B916" s="75" t="s">
        <v>18</v>
      </c>
      <c r="C916" s="687"/>
      <c r="D916" s="679"/>
    </row>
    <row r="917" spans="1:12" ht="18" customHeight="1" thickBot="1" x14ac:dyDescent="0.3">
      <c r="A917" s="804"/>
      <c r="B917" s="140"/>
      <c r="C917" s="686"/>
      <c r="D917" s="680"/>
    </row>
    <row r="918" spans="1:12" ht="54" customHeight="1" x14ac:dyDescent="0.25">
      <c r="A918" s="688">
        <v>51021</v>
      </c>
      <c r="B918" s="96" t="s">
        <v>533</v>
      </c>
      <c r="C918" s="681" t="s">
        <v>534</v>
      </c>
      <c r="D918" s="703">
        <f>+Քաղաքապետարան!D918</f>
        <v>1278</v>
      </c>
    </row>
    <row r="919" spans="1:12" ht="22.5" customHeight="1" x14ac:dyDescent="0.25">
      <c r="A919" s="689"/>
      <c r="B919" s="111" t="s">
        <v>650</v>
      </c>
      <c r="C919" s="682"/>
      <c r="D919" s="723"/>
    </row>
    <row r="920" spans="1:12" ht="69" x14ac:dyDescent="0.25">
      <c r="A920" s="689"/>
      <c r="B920" s="110" t="s">
        <v>535</v>
      </c>
      <c r="C920" s="685" t="s">
        <v>791</v>
      </c>
      <c r="D920" s="704">
        <f>+Քաղաքապետարան!D920</f>
        <v>25</v>
      </c>
    </row>
    <row r="921" spans="1:12" ht="17.45" customHeight="1" x14ac:dyDescent="0.25">
      <c r="A921" s="689"/>
      <c r="B921" s="63" t="s">
        <v>16</v>
      </c>
      <c r="C921" s="687"/>
      <c r="D921" s="704"/>
    </row>
    <row r="922" spans="1:12" ht="18" customHeight="1" thickBot="1" x14ac:dyDescent="0.3">
      <c r="A922" s="690"/>
      <c r="B922" s="64" t="s">
        <v>18</v>
      </c>
      <c r="C922" s="686"/>
      <c r="D922" s="705"/>
    </row>
    <row r="923" spans="1:12" ht="51.75" x14ac:dyDescent="0.25">
      <c r="A923" s="802">
        <v>51022</v>
      </c>
      <c r="B923" s="96" t="s">
        <v>536</v>
      </c>
      <c r="C923" s="164" t="s">
        <v>537</v>
      </c>
      <c r="D923" s="165">
        <f>+Քաղաքապետարան!D923</f>
        <v>66</v>
      </c>
    </row>
    <row r="924" spans="1:12" ht="17.45" customHeight="1" x14ac:dyDescent="0.25">
      <c r="A924" s="803"/>
      <c r="B924" s="111" t="s">
        <v>222</v>
      </c>
      <c r="C924" s="685" t="s">
        <v>538</v>
      </c>
      <c r="D924" s="678">
        <f>+Քաղաքապետարան!D924</f>
        <v>1332</v>
      </c>
    </row>
    <row r="925" spans="1:12" ht="120.75" x14ac:dyDescent="0.25">
      <c r="A925" s="803"/>
      <c r="B925" s="110" t="s">
        <v>539</v>
      </c>
      <c r="C925" s="687"/>
      <c r="D925" s="679"/>
    </row>
    <row r="926" spans="1:12" ht="17.45" customHeight="1" x14ac:dyDescent="0.25">
      <c r="A926" s="803"/>
      <c r="B926" s="63" t="s">
        <v>16</v>
      </c>
      <c r="C926" s="687"/>
      <c r="D926" s="679"/>
    </row>
    <row r="927" spans="1:12" ht="18" customHeight="1" thickBot="1" x14ac:dyDescent="0.3">
      <c r="A927" s="804"/>
      <c r="B927" s="64" t="s">
        <v>18</v>
      </c>
      <c r="C927" s="686"/>
      <c r="D927" s="680"/>
    </row>
    <row r="928" spans="1:12" ht="34.5" x14ac:dyDescent="0.25">
      <c r="A928" s="688">
        <v>50057</v>
      </c>
      <c r="B928" s="96" t="s">
        <v>540</v>
      </c>
      <c r="C928" s="681" t="s">
        <v>799</v>
      </c>
      <c r="D928" s="683">
        <f>+Քաղաքապետարան!D928</f>
        <v>9</v>
      </c>
    </row>
    <row r="929" spans="1:4" ht="17.45" customHeight="1" x14ac:dyDescent="0.25">
      <c r="A929" s="689"/>
      <c r="B929" s="93" t="s">
        <v>222</v>
      </c>
      <c r="C929" s="687"/>
      <c r="D929" s="679"/>
    </row>
    <row r="930" spans="1:4" ht="69" x14ac:dyDescent="0.25">
      <c r="A930" s="689"/>
      <c r="B930" s="122" t="s">
        <v>541</v>
      </c>
      <c r="C930" s="687"/>
      <c r="D930" s="679"/>
    </row>
    <row r="931" spans="1:4" ht="17.45" customHeight="1" x14ac:dyDescent="0.25">
      <c r="A931" s="689"/>
      <c r="B931" s="63" t="s">
        <v>16</v>
      </c>
      <c r="C931" s="687"/>
      <c r="D931" s="679"/>
    </row>
    <row r="932" spans="1:4" ht="18" customHeight="1" thickBot="1" x14ac:dyDescent="0.3">
      <c r="A932" s="690"/>
      <c r="B932" s="64" t="s">
        <v>18</v>
      </c>
      <c r="C932" s="686"/>
      <c r="D932" s="680"/>
    </row>
    <row r="933" spans="1:4" ht="69" x14ac:dyDescent="0.25">
      <c r="A933" s="688">
        <v>51026</v>
      </c>
      <c r="B933" s="170" t="s">
        <v>542</v>
      </c>
      <c r="C933" s="681" t="s">
        <v>792</v>
      </c>
      <c r="D933" s="683">
        <f>+Քաղաքապետարան!D933</f>
        <v>285</v>
      </c>
    </row>
    <row r="934" spans="1:4" ht="17.45" customHeight="1" x14ac:dyDescent="0.25">
      <c r="A934" s="689"/>
      <c r="B934" s="121" t="s">
        <v>222</v>
      </c>
      <c r="C934" s="687"/>
      <c r="D934" s="679"/>
    </row>
    <row r="935" spans="1:4" ht="51.75" x14ac:dyDescent="0.25">
      <c r="A935" s="689"/>
      <c r="B935" s="122" t="s">
        <v>543</v>
      </c>
      <c r="C935" s="687"/>
      <c r="D935" s="679"/>
    </row>
    <row r="936" spans="1:4" ht="17.45" customHeight="1" x14ac:dyDescent="0.25">
      <c r="A936" s="689"/>
      <c r="B936" s="63" t="s">
        <v>16</v>
      </c>
      <c r="C936" s="687"/>
      <c r="D936" s="679"/>
    </row>
    <row r="937" spans="1:4" ht="18" customHeight="1" thickBot="1" x14ac:dyDescent="0.3">
      <c r="A937" s="690"/>
      <c r="B937" s="64" t="s">
        <v>18</v>
      </c>
      <c r="C937" s="686"/>
      <c r="D937" s="680"/>
    </row>
    <row r="938" spans="1:4" ht="103.5" x14ac:dyDescent="0.25">
      <c r="A938" s="688">
        <v>51027</v>
      </c>
      <c r="B938" s="96" t="s">
        <v>544</v>
      </c>
      <c r="C938" s="681" t="s">
        <v>545</v>
      </c>
      <c r="D938" s="683">
        <f>+Քաղաքապետարան!D938</f>
        <v>408</v>
      </c>
    </row>
    <row r="939" spans="1:4" ht="17.45" customHeight="1" x14ac:dyDescent="0.25">
      <c r="A939" s="689"/>
      <c r="B939" s="93" t="s">
        <v>222</v>
      </c>
      <c r="C939" s="687"/>
      <c r="D939" s="679"/>
    </row>
    <row r="940" spans="1:4" ht="103.5" x14ac:dyDescent="0.25">
      <c r="A940" s="689"/>
      <c r="B940" s="119" t="s">
        <v>546</v>
      </c>
      <c r="C940" s="687"/>
      <c r="D940" s="679"/>
    </row>
    <row r="941" spans="1:4" ht="17.45" customHeight="1" x14ac:dyDescent="0.25">
      <c r="A941" s="689"/>
      <c r="B941" s="80" t="s">
        <v>16</v>
      </c>
      <c r="C941" s="687"/>
      <c r="D941" s="679"/>
    </row>
    <row r="942" spans="1:4" ht="18" customHeight="1" thickBot="1" x14ac:dyDescent="0.3">
      <c r="A942" s="690"/>
      <c r="B942" s="64" t="s">
        <v>18</v>
      </c>
      <c r="C942" s="686"/>
      <c r="D942" s="680"/>
    </row>
    <row r="943" spans="1:4" ht="51.75" x14ac:dyDescent="0.25">
      <c r="A943" s="816">
        <v>51028</v>
      </c>
      <c r="B943" s="96" t="s">
        <v>547</v>
      </c>
      <c r="C943" s="155" t="s">
        <v>548</v>
      </c>
      <c r="D943" s="154">
        <f>+Քաղաքապետարան!D943</f>
        <v>590</v>
      </c>
    </row>
    <row r="944" spans="1:4" ht="121.5" customHeight="1" x14ac:dyDescent="0.25">
      <c r="A944" s="817"/>
      <c r="B944" s="118" t="s">
        <v>798</v>
      </c>
      <c r="C944" s="662" t="s">
        <v>793</v>
      </c>
      <c r="D944" s="152">
        <f>+Քաղաքապետարան!D944</f>
        <v>568</v>
      </c>
    </row>
    <row r="945" spans="1:4" ht="103.5" x14ac:dyDescent="0.25">
      <c r="A945" s="817"/>
      <c r="B945" s="79" t="s">
        <v>18</v>
      </c>
      <c r="C945" s="662" t="s">
        <v>794</v>
      </c>
      <c r="D945" s="152">
        <f>+Քաղաքապետարան!D945</f>
        <v>300</v>
      </c>
    </row>
    <row r="946" spans="1:4" ht="109.5" customHeight="1" x14ac:dyDescent="0.25">
      <c r="A946" s="817"/>
      <c r="B946" s="80"/>
      <c r="C946" s="662" t="s">
        <v>795</v>
      </c>
      <c r="D946" s="152">
        <f>+Քաղաքապետարան!D946</f>
        <v>270</v>
      </c>
    </row>
    <row r="947" spans="1:4" ht="115.5" customHeight="1" thickBot="1" x14ac:dyDescent="0.3">
      <c r="A947" s="818"/>
      <c r="B947" s="64"/>
      <c r="C947" s="663" t="s">
        <v>796</v>
      </c>
      <c r="D947" s="153">
        <f>+Քաղաքապետարան!D947</f>
        <v>380</v>
      </c>
    </row>
    <row r="948" spans="1:4" ht="15.75" thickBot="1" x14ac:dyDescent="0.3"/>
    <row r="949" spans="1:4" ht="34.5" x14ac:dyDescent="0.25">
      <c r="A949" s="1" t="s">
        <v>0</v>
      </c>
      <c r="B949" s="166" t="s">
        <v>1</v>
      </c>
      <c r="C949" s="698" t="s">
        <v>2</v>
      </c>
      <c r="D949" s="699"/>
    </row>
    <row r="950" spans="1:4" ht="53.25" customHeight="1" thickBot="1" x14ac:dyDescent="0.3">
      <c r="A950" s="15">
        <v>5045</v>
      </c>
      <c r="B950" s="28" t="s">
        <v>549</v>
      </c>
      <c r="C950" s="811" t="s">
        <v>550</v>
      </c>
      <c r="D950" s="812"/>
    </row>
    <row r="951" spans="1:4" ht="18" customHeight="1" thickBot="1" x14ac:dyDescent="0.3">
      <c r="A951" s="671" t="s">
        <v>6</v>
      </c>
      <c r="B951" s="672"/>
      <c r="C951" s="672"/>
      <c r="D951" s="672"/>
    </row>
    <row r="952" spans="1:4" ht="34.5" x14ac:dyDescent="0.25">
      <c r="A952" s="688">
        <v>50056</v>
      </c>
      <c r="B952" s="96" t="s">
        <v>549</v>
      </c>
      <c r="C952" s="164" t="s">
        <v>551</v>
      </c>
      <c r="D952" s="165">
        <f>+Քաղաքապետարան!D952+Աջափնյակ!D952+Ավան!D952+Արաբկիր!D952+Դավթաշեն!D952+Էրեբունի!D952+Կենտրոն!D952+Մալաթիա!D952+'Նոր Նորք'!D952+'Նորք Մարաշ'!D952+Նուբարաշեն!D952+Շենգավիթ!D952+Զեյթուն!D952</f>
        <v>15</v>
      </c>
    </row>
    <row r="953" spans="1:4" ht="17.45" customHeight="1" x14ac:dyDescent="0.25">
      <c r="A953" s="689"/>
      <c r="B953" s="93" t="s">
        <v>222</v>
      </c>
      <c r="C953" s="150" t="s">
        <v>552</v>
      </c>
      <c r="D953" s="152">
        <f>+Քաղաքապետարան!D953+Աջափնյակ!D953+Ավան!D953+Արաբկիր!D953+Դավթաշեն!D953+Էրեբունի!D953+Կենտրոն!D953+Մալաթիա!D953+'Նոր Նորք'!D953+'Նորք Մարաշ'!D953+Նուբարաշեն!D953+Շենգավիթ!D953+Զեյթուն!D953</f>
        <v>11</v>
      </c>
    </row>
    <row r="954" spans="1:4" ht="69" x14ac:dyDescent="0.25">
      <c r="A954" s="689"/>
      <c r="B954" s="110" t="s">
        <v>667</v>
      </c>
      <c r="C954" s="150" t="s">
        <v>553</v>
      </c>
      <c r="D954" s="152">
        <f>+Քաղաքապետարան!D954+Աջափնյակ!D954+Ավան!D954+Արաբկիր!D954+Դավթաշեն!D954+Էրեբունի!D954+Կենտրոն!D954+Մալաթիա!D954+'Նոր Նորք'!D954+'Նորք Մարաշ'!D954+Նուբարաշեն!D954+Շենգավիթ!D954+Զեյթուն!D954</f>
        <v>36</v>
      </c>
    </row>
    <row r="955" spans="1:4" ht="51.75" x14ac:dyDescent="0.25">
      <c r="A955" s="689"/>
      <c r="B955" s="63" t="s">
        <v>864</v>
      </c>
      <c r="C955" s="150" t="s">
        <v>554</v>
      </c>
      <c r="D955" s="152">
        <f>+Քաղաքապետարան!D955+Աջափնյակ!D955+Ավան!D955+Արաբկիր!D955+Դավթաշեն!D955+Էրեբունի!D955+Կենտրոն!D955+Մալաթիա!D955+'Նոր Նորք'!D955+'Նորք Մարաշ'!D955+Նուբարաշեն!D955+Շենգավիթ!D955+Զեյթուն!D955</f>
        <v>5471</v>
      </c>
    </row>
    <row r="956" spans="1:4" ht="51.75" x14ac:dyDescent="0.25">
      <c r="A956" s="689"/>
      <c r="B956" s="75"/>
      <c r="C956" s="150" t="s">
        <v>555</v>
      </c>
      <c r="D956" s="152">
        <f>+Քաղաքապետարան!D956+Աջափնյակ!D956+Ավան!D956+Արաբկիր!D956+Դավթաշեն!D956+Էրեբունի!D956+Կենտրոն!D956+Մալաթիա!D956+'Նոր Նորք'!D956+'Նորք Մարաշ'!D956+Նուբարաշեն!D956+Շենգավիթ!D956+Զեյթուն!D956</f>
        <v>4052</v>
      </c>
    </row>
    <row r="957" spans="1:4" ht="52.5" thickBot="1" x14ac:dyDescent="0.3">
      <c r="A957" s="690"/>
      <c r="B957" s="64"/>
      <c r="C957" s="151" t="s">
        <v>556</v>
      </c>
      <c r="D957" s="153">
        <f>+Քաղաքապետարան!D957+Աջափնյակ!D957+Ավան!D957+Արաբկիր!D957+Դավթաշեն!D957+Էրեբունի!D957+Կենտրոն!D957+Մալաթիա!D957+'Նոր Նորք'!D957+'Նորք Մարաշ'!D957+Նուբարաշեն!D957+Շենգավիթ!D957+Զեյթուն!D957</f>
        <v>10310</v>
      </c>
    </row>
    <row r="958" spans="1:4" ht="51.75" x14ac:dyDescent="0.25">
      <c r="A958" s="688">
        <v>70022</v>
      </c>
      <c r="B958" s="114" t="s">
        <v>557</v>
      </c>
      <c r="C958" s="681" t="s">
        <v>800</v>
      </c>
      <c r="D958" s="683">
        <f>+Քաղաքապետարան!D958+Աջափնյակ!D958+Ավան!D958+Արաբկիր!D958+Դավթաշեն!D958+Էրեբունի!D958+Կենտրոն!D958+Մալաթիա!D958+'Նոր Նորք'!D958+'Նորք Մարաշ'!D958+Նուբարաշեն!D958+Շենգավիթ!D958+Զեյթուն!D958</f>
        <v>634</v>
      </c>
    </row>
    <row r="959" spans="1:4" ht="17.45" customHeight="1" x14ac:dyDescent="0.25">
      <c r="A959" s="689"/>
      <c r="B959" s="93" t="s">
        <v>222</v>
      </c>
      <c r="C959" s="687"/>
      <c r="D959" s="679"/>
    </row>
    <row r="960" spans="1:4" ht="51.75" x14ac:dyDescent="0.25">
      <c r="A960" s="689"/>
      <c r="B960" s="113" t="s">
        <v>558</v>
      </c>
      <c r="C960" s="687"/>
      <c r="D960" s="679"/>
    </row>
    <row r="961" spans="1:4" ht="17.45" customHeight="1" x14ac:dyDescent="0.25">
      <c r="A961" s="689"/>
      <c r="B961" s="63" t="s">
        <v>16</v>
      </c>
      <c r="C961" s="687"/>
      <c r="D961" s="679"/>
    </row>
    <row r="962" spans="1:4" ht="15" customHeight="1" x14ac:dyDescent="0.25">
      <c r="A962" s="689"/>
      <c r="B962" s="75" t="s">
        <v>22</v>
      </c>
      <c r="C962" s="687"/>
      <c r="D962" s="679"/>
    </row>
    <row r="963" spans="1:4" ht="33.75" customHeight="1" thickBot="1" x14ac:dyDescent="0.3">
      <c r="A963" s="690"/>
      <c r="B963" s="64"/>
      <c r="C963" s="686"/>
      <c r="D963" s="680"/>
    </row>
    <row r="964" spans="1:4" ht="69" x14ac:dyDescent="0.25">
      <c r="A964" s="688">
        <v>51023</v>
      </c>
      <c r="B964" s="96" t="s">
        <v>559</v>
      </c>
      <c r="C964" s="681" t="s">
        <v>801</v>
      </c>
      <c r="D964" s="683">
        <f>+Քաղաքապետարան!D964+Աջափնյակ!D964+Ավան!D964+Արաբկիր!D964+Դավթաշեն!D964+Էրեբունի!D964+Կենտրոն!D964+Մալաթիա!D964+'Նոր Նորք'!D964+'Նորք Մարաշ'!D964+Նուբարաշեն!D964+Շենգավիթ!D964+Զեյթուն!D964</f>
        <v>383</v>
      </c>
    </row>
    <row r="965" spans="1:4" ht="17.45" customHeight="1" x14ac:dyDescent="0.25">
      <c r="A965" s="689"/>
      <c r="B965" s="118" t="s">
        <v>222</v>
      </c>
      <c r="C965" s="687"/>
      <c r="D965" s="679"/>
    </row>
    <row r="966" spans="1:4" ht="69" x14ac:dyDescent="0.25">
      <c r="A966" s="689"/>
      <c r="B966" s="79" t="s">
        <v>560</v>
      </c>
      <c r="C966" s="687"/>
      <c r="D966" s="679"/>
    </row>
    <row r="967" spans="1:4" ht="17.45" customHeight="1" x14ac:dyDescent="0.25">
      <c r="A967" s="689"/>
      <c r="B967" s="80" t="s">
        <v>16</v>
      </c>
      <c r="C967" s="687"/>
      <c r="D967" s="679"/>
    </row>
    <row r="968" spans="1:4" ht="15" customHeight="1" thickBot="1" x14ac:dyDescent="0.3">
      <c r="A968" s="689"/>
      <c r="B968" s="48" t="s">
        <v>18</v>
      </c>
      <c r="C968" s="686"/>
      <c r="D968" s="680"/>
    </row>
    <row r="969" spans="1:4" ht="54" customHeight="1" x14ac:dyDescent="0.25">
      <c r="A969" s="688">
        <v>51024</v>
      </c>
      <c r="B969" s="96" t="s">
        <v>561</v>
      </c>
      <c r="C969" s="681" t="s">
        <v>802</v>
      </c>
      <c r="D969" s="683">
        <f>+Քաղաքապետարան!D969+Աջափնյակ!D969+Ավան!D969+Արաբկիր!D969+Դավթաշեն!D969+Էրեբունի!D969+Կենտրոն!D969+Մալաթիա!D969+'Նոր Նորք'!D969+'Նորք Մարաշ'!D969+Նուբարաշեն!D969+Շենգավիթ!D969+Զեյթուն!D969</f>
        <v>277</v>
      </c>
    </row>
    <row r="970" spans="1:4" ht="17.45" customHeight="1" x14ac:dyDescent="0.25">
      <c r="A970" s="689"/>
      <c r="B970" s="118" t="s">
        <v>222</v>
      </c>
      <c r="C970" s="687"/>
      <c r="D970" s="679"/>
    </row>
    <row r="971" spans="1:4" ht="86.25" x14ac:dyDescent="0.25">
      <c r="A971" s="689"/>
      <c r="B971" s="124" t="s">
        <v>562</v>
      </c>
      <c r="C971" s="687"/>
      <c r="D971" s="679"/>
    </row>
    <row r="972" spans="1:4" ht="17.45" customHeight="1" x14ac:dyDescent="0.25">
      <c r="A972" s="689"/>
      <c r="B972" s="63" t="s">
        <v>16</v>
      </c>
      <c r="C972" s="687"/>
      <c r="D972" s="679"/>
    </row>
    <row r="973" spans="1:4" ht="15" customHeight="1" thickBot="1" x14ac:dyDescent="0.3">
      <c r="A973" s="689"/>
      <c r="B973" s="48" t="s">
        <v>18</v>
      </c>
      <c r="C973" s="686"/>
      <c r="D973" s="680"/>
    </row>
    <row r="974" spans="1:4" ht="120.75" x14ac:dyDescent="0.25">
      <c r="A974" s="688">
        <v>51025</v>
      </c>
      <c r="B974" s="96" t="s">
        <v>563</v>
      </c>
      <c r="C974" s="681" t="s">
        <v>803</v>
      </c>
      <c r="D974" s="683">
        <f>+Քաղաքապետարան!D974+Աջափնյակ!D974+Ավան!D974+Արաբկիր!D974+Դավթաշեն!D974+Էրեբունի!D974+Կենտրոն!D974+Մալաթիա!D974+'Նոր Նորք'!D974+'Նորք Մարաշ'!D974+Նուբարաշեն!D974+Շենգավիթ!D974+Զեյթուն!D974</f>
        <v>67</v>
      </c>
    </row>
    <row r="975" spans="1:4" ht="17.45" customHeight="1" x14ac:dyDescent="0.25">
      <c r="A975" s="689"/>
      <c r="B975" s="93" t="s">
        <v>222</v>
      </c>
      <c r="C975" s="687"/>
      <c r="D975" s="679"/>
    </row>
    <row r="976" spans="1:4" ht="103.5" x14ac:dyDescent="0.25">
      <c r="A976" s="689"/>
      <c r="B976" s="119" t="s">
        <v>564</v>
      </c>
      <c r="C976" s="687"/>
      <c r="D976" s="679"/>
    </row>
    <row r="977" spans="1:4" ht="17.45" customHeight="1" x14ac:dyDescent="0.25">
      <c r="A977" s="689"/>
      <c r="B977" s="80" t="s">
        <v>16</v>
      </c>
      <c r="C977" s="687"/>
      <c r="D977" s="679"/>
    </row>
    <row r="978" spans="1:4" ht="15" customHeight="1" thickBot="1" x14ac:dyDescent="0.3">
      <c r="A978" s="690"/>
      <c r="B978" s="48" t="s">
        <v>18</v>
      </c>
      <c r="C978" s="686"/>
      <c r="D978" s="680"/>
    </row>
    <row r="979" spans="1:4" ht="51.75" x14ac:dyDescent="0.25">
      <c r="A979" s="688">
        <v>70023</v>
      </c>
      <c r="B979" s="96" t="s">
        <v>565</v>
      </c>
      <c r="C979" s="681" t="s">
        <v>806</v>
      </c>
      <c r="D979" s="683">
        <f>+Քաղաքապետարան!D979+Աջափնյակ!D979+Ավան!D979+Արաբկիր!D979+Դավթաշեն!D979+Էրեբունի!D979+Կենտրոն!D979+Մալաթիա!D979+'Նոր Նորք'!D979+'Նորք Մարաշ'!D979+Նուբարաշեն!D979+Շենգավիթ!D979+Զեյթուն!D979</f>
        <v>1</v>
      </c>
    </row>
    <row r="980" spans="1:4" ht="17.45" customHeight="1" x14ac:dyDescent="0.25">
      <c r="A980" s="689"/>
      <c r="B980" s="93" t="s">
        <v>222</v>
      </c>
      <c r="C980" s="687"/>
      <c r="D980" s="679"/>
    </row>
    <row r="981" spans="1:4" ht="87" customHeight="1" x14ac:dyDescent="0.25">
      <c r="A981" s="689"/>
      <c r="B981" s="122" t="s">
        <v>566</v>
      </c>
      <c r="C981" s="687"/>
      <c r="D981" s="679"/>
    </row>
    <row r="982" spans="1:4" ht="17.45" customHeight="1" x14ac:dyDescent="0.25">
      <c r="A982" s="689"/>
      <c r="B982" s="63" t="s">
        <v>16</v>
      </c>
      <c r="C982" s="687"/>
      <c r="D982" s="679"/>
    </row>
    <row r="983" spans="1:4" ht="48" customHeight="1" thickBot="1" x14ac:dyDescent="0.3">
      <c r="A983" s="690"/>
      <c r="B983" s="48" t="s">
        <v>22</v>
      </c>
      <c r="C983" s="686"/>
      <c r="D983" s="680"/>
    </row>
    <row r="984" spans="1:4" ht="51.75" x14ac:dyDescent="0.25">
      <c r="A984" s="691">
        <v>51031</v>
      </c>
      <c r="B984" s="96" t="s">
        <v>719</v>
      </c>
      <c r="C984" s="681" t="s">
        <v>805</v>
      </c>
      <c r="D984" s="683">
        <f>+Քաղաքապետարան!D984+Աջափնյակ!D984+Ավան!D984+Արաբկիր!D984+Դավթաշեն!D984+Էրեբունի!D984+Կենտրոն!D984+Մալաթիա!D984+'Նոր Նորք'!D984+'Նորք Մարաշ'!D984+Նուբարաշեն!D984+Շենգավիթ!D984+Զեյթուն!D984</f>
        <v>1</v>
      </c>
    </row>
    <row r="985" spans="1:4" ht="17.25" x14ac:dyDescent="0.25">
      <c r="A985" s="692"/>
      <c r="B985" s="118" t="s">
        <v>222</v>
      </c>
      <c r="C985" s="687"/>
      <c r="D985" s="679"/>
    </row>
    <row r="986" spans="1:4" ht="54.75" customHeight="1" x14ac:dyDescent="0.25">
      <c r="A986" s="692"/>
      <c r="B986" s="122" t="s">
        <v>720</v>
      </c>
      <c r="C986" s="687"/>
      <c r="D986" s="679"/>
    </row>
    <row r="987" spans="1:4" ht="17.25" x14ac:dyDescent="0.25">
      <c r="A987" s="692"/>
      <c r="B987" s="63" t="s">
        <v>16</v>
      </c>
      <c r="C987" s="687"/>
      <c r="D987" s="679"/>
    </row>
    <row r="988" spans="1:4" ht="19.5" customHeight="1" thickBot="1" x14ac:dyDescent="0.3">
      <c r="A988" s="693"/>
      <c r="B988" s="173" t="s">
        <v>18</v>
      </c>
      <c r="C988" s="686"/>
      <c r="D988" s="680"/>
    </row>
    <row r="989" spans="1:4" ht="15.75" thickBot="1" x14ac:dyDescent="0.3"/>
    <row r="990" spans="1:4" ht="34.5" x14ac:dyDescent="0.25">
      <c r="A990" s="1" t="s">
        <v>0</v>
      </c>
      <c r="B990" s="166" t="s">
        <v>1</v>
      </c>
      <c r="C990" s="698" t="s">
        <v>2</v>
      </c>
      <c r="D990" s="699"/>
    </row>
    <row r="991" spans="1:4" ht="35.25" thickBot="1" x14ac:dyDescent="0.3">
      <c r="A991" s="162">
        <v>5046</v>
      </c>
      <c r="B991" s="16" t="s">
        <v>567</v>
      </c>
      <c r="C991" s="811" t="s">
        <v>568</v>
      </c>
      <c r="D991" s="812"/>
    </row>
    <row r="992" spans="1:4" ht="18" customHeight="1" thickBot="1" x14ac:dyDescent="0.3">
      <c r="A992" s="671" t="s">
        <v>6</v>
      </c>
      <c r="B992" s="672"/>
      <c r="C992" s="672"/>
      <c r="D992" s="672"/>
    </row>
    <row r="993" spans="1:4" ht="34.5" x14ac:dyDescent="0.25">
      <c r="A993" s="1" t="s">
        <v>7</v>
      </c>
      <c r="B993" s="4" t="s">
        <v>8</v>
      </c>
      <c r="C993" s="4" t="s">
        <v>9</v>
      </c>
      <c r="D993" s="6" t="s">
        <v>10</v>
      </c>
    </row>
    <row r="994" spans="1:4" ht="36" customHeight="1" x14ac:dyDescent="0.25">
      <c r="A994" s="819">
        <v>50058</v>
      </c>
      <c r="B994" s="112" t="s">
        <v>569</v>
      </c>
      <c r="C994" s="685" t="s">
        <v>570</v>
      </c>
      <c r="D994" s="678">
        <f>+Քաղաքապետարան!D994+Աջափնյակ!D994+Ավան!D994+Արաբկիր!D994+Դավթաշեն!D994+Էրեբունի!D994+Կենտրոն!D994+Մալաթիա!D994+'Նոր Նորք'!D994+'Նորք Մարաշ'!D994+Նուբարաշեն!D994+Շենգավիթ!D994+Զեյթուն!D994</f>
        <v>184</v>
      </c>
    </row>
    <row r="995" spans="1:4" ht="17.45" customHeight="1" x14ac:dyDescent="0.25">
      <c r="A995" s="820"/>
      <c r="B995" s="93" t="s">
        <v>222</v>
      </c>
      <c r="C995" s="687"/>
      <c r="D995" s="679"/>
    </row>
    <row r="996" spans="1:4" ht="34.5" x14ac:dyDescent="0.25">
      <c r="A996" s="820"/>
      <c r="B996" s="134" t="s">
        <v>571</v>
      </c>
      <c r="C996" s="687"/>
      <c r="D996" s="679"/>
    </row>
    <row r="997" spans="1:4" ht="17.45" customHeight="1" x14ac:dyDescent="0.25">
      <c r="A997" s="820"/>
      <c r="B997" s="63" t="s">
        <v>16</v>
      </c>
      <c r="C997" s="687"/>
      <c r="D997" s="679"/>
    </row>
    <row r="998" spans="1:4" ht="18" customHeight="1" thickBot="1" x14ac:dyDescent="0.3">
      <c r="A998" s="821"/>
      <c r="B998" s="64" t="s">
        <v>18</v>
      </c>
      <c r="C998" s="686"/>
      <c r="D998" s="680"/>
    </row>
    <row r="999" spans="1:4" ht="51.75" x14ac:dyDescent="0.25">
      <c r="A999" s="688">
        <v>50075</v>
      </c>
      <c r="B999" s="96" t="s">
        <v>572</v>
      </c>
      <c r="C999" s="681" t="s">
        <v>570</v>
      </c>
      <c r="D999" s="683">
        <f>+Քաղաքապետարան!D999+Աջափնյակ!D999+Ավան!D999+Արաբկիր!D9762+Դավթաշեն!D999+Էրեբունի!D999+Կենտրոն!D999+Մալաթիա!D999+'Նոր Նորք'!D999+'Նորք Մարաշ'!D999+Նուբարաշեն!D999+Շենգավիթ!D999+Զեյթուն!D999</f>
        <v>89</v>
      </c>
    </row>
    <row r="1000" spans="1:4" ht="17.45" customHeight="1" x14ac:dyDescent="0.25">
      <c r="A1000" s="689"/>
      <c r="B1000" s="93" t="s">
        <v>222</v>
      </c>
      <c r="C1000" s="687"/>
      <c r="D1000" s="679"/>
    </row>
    <row r="1001" spans="1:4" ht="69" x14ac:dyDescent="0.25">
      <c r="A1001" s="689"/>
      <c r="B1001" s="134" t="s">
        <v>573</v>
      </c>
      <c r="C1001" s="687"/>
      <c r="D1001" s="679"/>
    </row>
    <row r="1002" spans="1:4" ht="17.45" customHeight="1" x14ac:dyDescent="0.25">
      <c r="A1002" s="689"/>
      <c r="B1002" s="63" t="s">
        <v>16</v>
      </c>
      <c r="C1002" s="687"/>
      <c r="D1002" s="679"/>
    </row>
    <row r="1003" spans="1:4" ht="18" customHeight="1" thickBot="1" x14ac:dyDescent="0.3">
      <c r="A1003" s="690"/>
      <c r="B1003" s="64" t="s">
        <v>18</v>
      </c>
      <c r="C1003" s="686"/>
      <c r="D1003" s="680"/>
    </row>
    <row r="1004" spans="1:4" ht="15.75" thickBot="1" x14ac:dyDescent="0.3"/>
    <row r="1005" spans="1:4" ht="34.5" x14ac:dyDescent="0.25">
      <c r="A1005" s="1" t="s">
        <v>0</v>
      </c>
      <c r="B1005" s="166" t="s">
        <v>1</v>
      </c>
      <c r="C1005" s="698" t="s">
        <v>2</v>
      </c>
      <c r="D1005" s="699"/>
    </row>
    <row r="1006" spans="1:4" ht="36.6" customHeight="1" thickBot="1" x14ac:dyDescent="0.3">
      <c r="A1006" s="15">
        <v>5047</v>
      </c>
      <c r="B1006" s="16" t="s">
        <v>574</v>
      </c>
      <c r="C1006" s="696" t="s">
        <v>575</v>
      </c>
      <c r="D1006" s="697"/>
    </row>
    <row r="1007" spans="1:4" ht="18" customHeight="1" thickBot="1" x14ac:dyDescent="0.3">
      <c r="A1007" s="671" t="s">
        <v>6</v>
      </c>
      <c r="B1007" s="672"/>
      <c r="C1007" s="672"/>
      <c r="D1007" s="672"/>
    </row>
    <row r="1008" spans="1:4" ht="34.5" x14ac:dyDescent="0.25">
      <c r="A1008" s="1" t="s">
        <v>7</v>
      </c>
      <c r="B1008" s="4" t="s">
        <v>8</v>
      </c>
      <c r="C1008" s="4" t="s">
        <v>9</v>
      </c>
      <c r="D1008" s="6" t="s">
        <v>10</v>
      </c>
    </row>
    <row r="1009" spans="1:4" ht="51" customHeight="1" x14ac:dyDescent="0.25">
      <c r="A1009" s="822">
        <v>50059</v>
      </c>
      <c r="B1009" s="112" t="s">
        <v>576</v>
      </c>
      <c r="C1009" s="685" t="s">
        <v>639</v>
      </c>
      <c r="D1009" s="678">
        <f>+Քաղաքապետարան!D1009</f>
        <v>1000</v>
      </c>
    </row>
    <row r="1010" spans="1:4" ht="17.45" customHeight="1" x14ac:dyDescent="0.25">
      <c r="A1010" s="689"/>
      <c r="B1010" s="93" t="s">
        <v>222</v>
      </c>
      <c r="C1010" s="682"/>
      <c r="D1010" s="684"/>
    </row>
    <row r="1011" spans="1:4" ht="86.25" x14ac:dyDescent="0.25">
      <c r="A1011" s="689"/>
      <c r="B1011" s="134" t="s">
        <v>578</v>
      </c>
      <c r="C1011" s="685" t="s">
        <v>751</v>
      </c>
      <c r="D1011" s="678">
        <f>+Քաղաքապետարան!D1011</f>
        <v>12</v>
      </c>
    </row>
    <row r="1012" spans="1:4" ht="17.45" customHeight="1" x14ac:dyDescent="0.25">
      <c r="A1012" s="689"/>
      <c r="B1012" s="63" t="s">
        <v>16</v>
      </c>
      <c r="C1012" s="687"/>
      <c r="D1012" s="679"/>
    </row>
    <row r="1013" spans="1:4" ht="18" customHeight="1" thickBot="1" x14ac:dyDescent="0.3">
      <c r="A1013" s="690"/>
      <c r="B1013" s="64" t="s">
        <v>18</v>
      </c>
      <c r="C1013" s="686"/>
      <c r="D1013" s="680"/>
    </row>
    <row r="1014" spans="1:4" ht="15.75" thickBot="1" x14ac:dyDescent="0.3"/>
    <row r="1015" spans="1:4" ht="34.5" x14ac:dyDescent="0.25">
      <c r="A1015" s="1" t="s">
        <v>0</v>
      </c>
      <c r="B1015" s="166" t="s">
        <v>1</v>
      </c>
      <c r="C1015" s="698" t="s">
        <v>2</v>
      </c>
      <c r="D1015" s="699"/>
    </row>
    <row r="1016" spans="1:4" ht="72.599999999999994" customHeight="1" thickBot="1" x14ac:dyDescent="0.3">
      <c r="A1016" s="15">
        <v>5048</v>
      </c>
      <c r="B1016" s="16" t="s">
        <v>580</v>
      </c>
      <c r="C1016" s="696" t="s">
        <v>581</v>
      </c>
      <c r="D1016" s="697"/>
    </row>
    <row r="1017" spans="1:4" ht="18" customHeight="1" thickBot="1" x14ac:dyDescent="0.3">
      <c r="A1017" s="671" t="s">
        <v>6</v>
      </c>
      <c r="B1017" s="672"/>
      <c r="C1017" s="672"/>
      <c r="D1017" s="672"/>
    </row>
    <row r="1018" spans="1:4" ht="34.5" x14ac:dyDescent="0.25">
      <c r="A1018" s="20" t="s">
        <v>7</v>
      </c>
      <c r="B1018" s="9" t="s">
        <v>8</v>
      </c>
      <c r="C1018" s="9" t="s">
        <v>9</v>
      </c>
      <c r="D1018" s="10" t="s">
        <v>10</v>
      </c>
    </row>
    <row r="1019" spans="1:4" ht="69" x14ac:dyDescent="0.25">
      <c r="A1019" s="822">
        <v>50060</v>
      </c>
      <c r="B1019" s="112" t="s">
        <v>580</v>
      </c>
      <c r="C1019" s="685" t="s">
        <v>582</v>
      </c>
      <c r="D1019" s="678">
        <f>+Քաղաքապետարան!D1019+Աջափնյակ!D1019+Ավան!D1019+Արաբկիր!D1019+Դավթաշեն!D1019+Էրեբունի!D1019+Կենտրոն!D1019+'Նոր Նորք'!D1019+'Նորք Մարաշ'!D1019+Նուբարաշեն!D1019+Շենգավիթ!D1019+Զեյթուն!D1019</f>
        <v>50</v>
      </c>
    </row>
    <row r="1020" spans="1:4" ht="17.45" customHeight="1" x14ac:dyDescent="0.25">
      <c r="A1020" s="689"/>
      <c r="B1020" s="118" t="s">
        <v>222</v>
      </c>
      <c r="C1020" s="682"/>
      <c r="D1020" s="684"/>
    </row>
    <row r="1021" spans="1:4" ht="86.25" x14ac:dyDescent="0.25">
      <c r="A1021" s="689"/>
      <c r="B1021" s="78" t="s">
        <v>583</v>
      </c>
      <c r="C1021" s="150" t="s">
        <v>584</v>
      </c>
      <c r="D1021" s="152">
        <f>+Քաղաքապետարան!D1021</f>
        <v>150</v>
      </c>
    </row>
    <row r="1022" spans="1:4" ht="17.25" customHeight="1" x14ac:dyDescent="0.25">
      <c r="A1022" s="689"/>
      <c r="B1022" s="80" t="s">
        <v>16</v>
      </c>
      <c r="C1022" s="685" t="s">
        <v>839</v>
      </c>
      <c r="D1022" s="678">
        <f>+Քաղաքապետարան!D1022+Աջափնյակ!D1022+Ավան!D1022+Արաբկիր!D1022+Դավթաշեն!D1021+Էրեբունի!D1022+Կենտրոն!D1022+Մալաթիա!D1019+'Նոր Նորք'!D1022+'Նորք Մարաշ'!D1022+Նուբարաշեն!D1022+Շենգավիթ!D1022+Զեյթուն!D1022</f>
        <v>3535</v>
      </c>
    </row>
    <row r="1023" spans="1:4" ht="18" customHeight="1" thickBot="1" x14ac:dyDescent="0.3">
      <c r="A1023" s="690"/>
      <c r="B1023" s="64" t="s">
        <v>18</v>
      </c>
      <c r="C1023" s="686"/>
      <c r="D1023" s="680"/>
    </row>
    <row r="1024" spans="1:4" ht="15.75" thickBot="1" x14ac:dyDescent="0.3"/>
    <row r="1025" spans="1:4" ht="34.5" x14ac:dyDescent="0.25">
      <c r="A1025" s="1" t="s">
        <v>0</v>
      </c>
      <c r="B1025" s="166" t="s">
        <v>1</v>
      </c>
      <c r="C1025" s="698" t="s">
        <v>2</v>
      </c>
      <c r="D1025" s="699"/>
    </row>
    <row r="1026" spans="1:4" ht="55.5" customHeight="1" thickBot="1" x14ac:dyDescent="0.3">
      <c r="A1026" s="15">
        <v>5049</v>
      </c>
      <c r="B1026" s="16" t="s">
        <v>585</v>
      </c>
      <c r="C1026" s="696" t="s">
        <v>586</v>
      </c>
      <c r="D1026" s="697"/>
    </row>
    <row r="1027" spans="1:4" ht="18" customHeight="1" thickBot="1" x14ac:dyDescent="0.3">
      <c r="A1027" s="671" t="s">
        <v>6</v>
      </c>
      <c r="B1027" s="672"/>
      <c r="C1027" s="672"/>
      <c r="D1027" s="672"/>
    </row>
    <row r="1028" spans="1:4" ht="35.25" thickBot="1" x14ac:dyDescent="0.3">
      <c r="A1028" s="24" t="s">
        <v>7</v>
      </c>
      <c r="B1028" s="31" t="s">
        <v>8</v>
      </c>
      <c r="C1028" s="31" t="s">
        <v>9</v>
      </c>
      <c r="D1028" s="33" t="s">
        <v>10</v>
      </c>
    </row>
    <row r="1029" spans="1:4" ht="34.5" x14ac:dyDescent="0.25">
      <c r="A1029" s="688">
        <v>50091</v>
      </c>
      <c r="B1029" s="96" t="s">
        <v>587</v>
      </c>
      <c r="C1029" s="681" t="s">
        <v>588</v>
      </c>
      <c r="D1029" s="683">
        <f>+Քաղաքապետարան!D1029</f>
        <v>8</v>
      </c>
    </row>
    <row r="1030" spans="1:4" ht="17.45" customHeight="1" x14ac:dyDescent="0.25">
      <c r="A1030" s="689"/>
      <c r="B1030" s="93" t="s">
        <v>222</v>
      </c>
      <c r="C1030" s="687"/>
      <c r="D1030" s="679"/>
    </row>
    <row r="1031" spans="1:4" ht="51.75" x14ac:dyDescent="0.25">
      <c r="A1031" s="689"/>
      <c r="B1031" s="134" t="s">
        <v>589</v>
      </c>
      <c r="C1031" s="687"/>
      <c r="D1031" s="679"/>
    </row>
    <row r="1032" spans="1:4" ht="17.45" customHeight="1" x14ac:dyDescent="0.25">
      <c r="A1032" s="689"/>
      <c r="B1032" s="63" t="s">
        <v>16</v>
      </c>
      <c r="C1032" s="687"/>
      <c r="D1032" s="679"/>
    </row>
    <row r="1033" spans="1:4" ht="18" thickBot="1" x14ac:dyDescent="0.3">
      <c r="A1033" s="690"/>
      <c r="B1033" s="64" t="s">
        <v>18</v>
      </c>
      <c r="C1033" s="686"/>
      <c r="D1033" s="680"/>
    </row>
    <row r="1034" spans="1:4" ht="15.75" thickBot="1" x14ac:dyDescent="0.3"/>
    <row r="1035" spans="1:4" ht="34.5" x14ac:dyDescent="0.25">
      <c r="A1035" s="1" t="s">
        <v>0</v>
      </c>
      <c r="B1035" s="166" t="s">
        <v>1</v>
      </c>
      <c r="C1035" s="182" t="s">
        <v>2</v>
      </c>
      <c r="D1035" s="183"/>
    </row>
    <row r="1036" spans="1:4" ht="52.5" thickBot="1" x14ac:dyDescent="0.3">
      <c r="A1036" s="15">
        <v>5050</v>
      </c>
      <c r="B1036" s="16" t="s">
        <v>590</v>
      </c>
      <c r="C1036" s="825" t="s">
        <v>591</v>
      </c>
      <c r="D1036" s="826"/>
    </row>
    <row r="1037" spans="1:4" ht="18" customHeight="1" thickBot="1" x14ac:dyDescent="0.3">
      <c r="A1037" s="671" t="s">
        <v>6</v>
      </c>
      <c r="B1037" s="672"/>
      <c r="C1037" s="672"/>
      <c r="D1037" s="672"/>
    </row>
    <row r="1038" spans="1:4" ht="35.25" thickBot="1" x14ac:dyDescent="0.3">
      <c r="A1038" s="24" t="s">
        <v>7</v>
      </c>
      <c r="B1038" s="31" t="s">
        <v>8</v>
      </c>
      <c r="C1038" s="31" t="s">
        <v>9</v>
      </c>
      <c r="D1038" s="33" t="s">
        <v>10</v>
      </c>
    </row>
    <row r="1039" spans="1:4" ht="51.75" x14ac:dyDescent="0.25">
      <c r="A1039" s="688">
        <v>50061</v>
      </c>
      <c r="B1039" s="115" t="s">
        <v>592</v>
      </c>
      <c r="C1039" s="681" t="s">
        <v>753</v>
      </c>
      <c r="D1039" s="683">
        <f>+Քաղաքապետարան!D1039</f>
        <v>50</v>
      </c>
    </row>
    <row r="1040" spans="1:4" ht="17.45" customHeight="1" x14ac:dyDescent="0.25">
      <c r="A1040" s="689"/>
      <c r="B1040" s="93" t="s">
        <v>222</v>
      </c>
      <c r="C1040" s="682"/>
      <c r="D1040" s="684"/>
    </row>
    <row r="1041" spans="1:4" ht="86.25" x14ac:dyDescent="0.25">
      <c r="A1041" s="689"/>
      <c r="B1041" s="135" t="s">
        <v>593</v>
      </c>
      <c r="C1041" s="685" t="s">
        <v>594</v>
      </c>
      <c r="D1041" s="678">
        <f>+Քաղաքապետարան!D1041</f>
        <v>2</v>
      </c>
    </row>
    <row r="1042" spans="1:4" ht="17.45" customHeight="1" x14ac:dyDescent="0.25">
      <c r="A1042" s="689"/>
      <c r="B1042" s="80" t="s">
        <v>16</v>
      </c>
      <c r="C1042" s="687"/>
      <c r="D1042" s="679"/>
    </row>
    <row r="1043" spans="1:4" ht="18" customHeight="1" thickBot="1" x14ac:dyDescent="0.3">
      <c r="A1043" s="690"/>
      <c r="B1043" s="64" t="s">
        <v>18</v>
      </c>
      <c r="C1043" s="686"/>
      <c r="D1043" s="680"/>
    </row>
    <row r="1044" spans="1:4" ht="15.75" thickBot="1" x14ac:dyDescent="0.3"/>
    <row r="1045" spans="1:4" ht="35.25" thickBot="1" x14ac:dyDescent="0.3">
      <c r="A1045" s="1" t="s">
        <v>0</v>
      </c>
      <c r="B1045" s="54" t="s">
        <v>1</v>
      </c>
      <c r="C1045" s="781" t="s">
        <v>2</v>
      </c>
      <c r="D1045" s="782"/>
    </row>
    <row r="1046" spans="1:4" ht="87" thickBot="1" x14ac:dyDescent="0.3">
      <c r="A1046" s="53">
        <v>5051</v>
      </c>
      <c r="B1046" s="50" t="s">
        <v>595</v>
      </c>
      <c r="C1046" s="823" t="s">
        <v>596</v>
      </c>
      <c r="D1046" s="824"/>
    </row>
    <row r="1047" spans="1:4" ht="18" customHeight="1" thickBot="1" x14ac:dyDescent="0.3">
      <c r="A1047" s="671" t="s">
        <v>6</v>
      </c>
      <c r="B1047" s="672"/>
      <c r="C1047" s="672"/>
      <c r="D1047" s="672"/>
    </row>
    <row r="1048" spans="1:4" ht="35.25" thickBot="1" x14ac:dyDescent="0.3">
      <c r="A1048" s="1" t="s">
        <v>7</v>
      </c>
      <c r="B1048" s="4" t="s">
        <v>8</v>
      </c>
      <c r="C1048" s="4" t="s">
        <v>9</v>
      </c>
      <c r="D1048" s="6" t="s">
        <v>10</v>
      </c>
    </row>
    <row r="1049" spans="1:4" ht="36" customHeight="1" x14ac:dyDescent="0.25">
      <c r="A1049" s="688">
        <v>70026</v>
      </c>
      <c r="B1049" s="96" t="s">
        <v>722</v>
      </c>
      <c r="C1049" s="681" t="s">
        <v>597</v>
      </c>
      <c r="D1049" s="683">
        <f>+Քաղաքապետարան!D1049+Աջափնյակ!D1049+Ավան!D1049+Արաբկիր!D1049+Դավթաշեն!D1049+Էրեբունի!D1049+Կենտրոն!D1049+Մալաթիա!D1049+'Նոր Նորք'!D1049+'Նորք Մարաշ'!D1049+Նուբարաշեն!D1049+Շենգավիթ!D1049+Զեյթուն!D1049</f>
        <v>767</v>
      </c>
    </row>
    <row r="1050" spans="1:4" ht="17.45" customHeight="1" x14ac:dyDescent="0.25">
      <c r="A1050" s="689"/>
      <c r="B1050" s="118" t="s">
        <v>222</v>
      </c>
      <c r="C1050" s="687"/>
      <c r="D1050" s="679"/>
    </row>
    <row r="1051" spans="1:4" ht="69" x14ac:dyDescent="0.25">
      <c r="A1051" s="689"/>
      <c r="B1051" s="134" t="s">
        <v>598</v>
      </c>
      <c r="C1051" s="687"/>
      <c r="D1051" s="679"/>
    </row>
    <row r="1052" spans="1:4" ht="17.45" customHeight="1" x14ac:dyDescent="0.25">
      <c r="A1052" s="689"/>
      <c r="B1052" s="63" t="s">
        <v>16</v>
      </c>
      <c r="C1052" s="687"/>
      <c r="D1052" s="679"/>
    </row>
    <row r="1053" spans="1:4" ht="52.5" thickBot="1" x14ac:dyDescent="0.3">
      <c r="A1053" s="690"/>
      <c r="B1053" s="173" t="s">
        <v>22</v>
      </c>
      <c r="C1053" s="686"/>
      <c r="D1053" s="680"/>
    </row>
    <row r="1054" spans="1:4" ht="51.75" x14ac:dyDescent="0.25">
      <c r="A1054" s="688">
        <v>50078</v>
      </c>
      <c r="B1054" s="96" t="s">
        <v>721</v>
      </c>
      <c r="C1054" s="681" t="s">
        <v>599</v>
      </c>
      <c r="D1054" s="683">
        <f>+Քաղաքապետարան!D1054+Աջափնյակ!D1054+Ավան!D1054+Արաբկիր!D1054+Դավթաշեն!D1054+Էրեբունի!D1054+Կենտրոն!D1054+Մալաթիա!D1054+'Նոր Նորք'!D1054+'Նորք Մարաշ'!D1054+Նուբարաշեն!D1054+Շենգավիթ!D1054+Զեյթուն!D1054</f>
        <v>5875</v>
      </c>
    </row>
    <row r="1055" spans="1:4" ht="17.45" customHeight="1" x14ac:dyDescent="0.25">
      <c r="A1055" s="689"/>
      <c r="B1055" s="118" t="s">
        <v>222</v>
      </c>
      <c r="C1055" s="687"/>
      <c r="D1055" s="679"/>
    </row>
    <row r="1056" spans="1:4" ht="138" x14ac:dyDescent="0.25">
      <c r="A1056" s="689"/>
      <c r="B1056" s="134" t="s">
        <v>600</v>
      </c>
      <c r="C1056" s="687"/>
      <c r="D1056" s="679"/>
    </row>
    <row r="1057" spans="1:4" ht="17.45" customHeight="1" x14ac:dyDescent="0.25">
      <c r="A1057" s="689"/>
      <c r="B1057" s="63" t="s">
        <v>16</v>
      </c>
      <c r="C1057" s="687"/>
      <c r="D1057" s="679"/>
    </row>
    <row r="1058" spans="1:4" ht="18" customHeight="1" thickBot="1" x14ac:dyDescent="0.3">
      <c r="A1058" s="689"/>
      <c r="B1058" s="75" t="s">
        <v>18</v>
      </c>
      <c r="C1058" s="687"/>
      <c r="D1058" s="679"/>
    </row>
    <row r="1059" spans="1:4" ht="34.5" x14ac:dyDescent="0.25">
      <c r="A1059" s="827" t="s">
        <v>601</v>
      </c>
      <c r="B1059" s="96" t="s">
        <v>723</v>
      </c>
      <c r="C1059" s="681" t="s">
        <v>770</v>
      </c>
      <c r="D1059" s="683">
        <f>+Քաղաքապետարան!D1059+Աջափնյակ!D1059+Ավան!D1059+Արաբկիր!D1059+Դավթաշեն!D1059+Էրեբունի!D1059+Կենտրոն!D1059+Մալաթիա!D1059+'Նոր Նորք'!D1059+'Նորք Մարաշ'!D1059+Նուբարաշեն!D1059+Շենգավիթ!D1059+Զեյթուն!D1059</f>
        <v>3541</v>
      </c>
    </row>
    <row r="1060" spans="1:4" ht="17.45" customHeight="1" x14ac:dyDescent="0.25">
      <c r="A1060" s="828"/>
      <c r="B1060" s="118" t="s">
        <v>222</v>
      </c>
      <c r="C1060" s="687"/>
      <c r="D1060" s="679"/>
    </row>
    <row r="1061" spans="1:4" ht="51.75" x14ac:dyDescent="0.25">
      <c r="A1061" s="828"/>
      <c r="B1061" s="123" t="s">
        <v>602</v>
      </c>
      <c r="C1061" s="687"/>
      <c r="D1061" s="679"/>
    </row>
    <row r="1062" spans="1:4" ht="17.45" customHeight="1" x14ac:dyDescent="0.25">
      <c r="A1062" s="828"/>
      <c r="B1062" s="63" t="s">
        <v>16</v>
      </c>
      <c r="C1062" s="687"/>
      <c r="D1062" s="679"/>
    </row>
    <row r="1063" spans="1:4" ht="18" customHeight="1" thickBot="1" x14ac:dyDescent="0.3">
      <c r="A1063" s="829"/>
      <c r="B1063" s="64" t="s">
        <v>18</v>
      </c>
      <c r="C1063" s="686"/>
      <c r="D1063" s="680"/>
    </row>
    <row r="1064" spans="1:4" ht="51.75" x14ac:dyDescent="0.25">
      <c r="A1064" s="830" t="s">
        <v>603</v>
      </c>
      <c r="B1064" s="114" t="s">
        <v>604</v>
      </c>
      <c r="C1064" s="687" t="s">
        <v>605</v>
      </c>
      <c r="D1064" s="679">
        <f>+Քաղաքապետարան!D1064+Աջափնյակ!D1064+Ավան!D1064+Արաբկիր!D1064+Դավթաշեն!D1064+Էրեբունի!D1064+Կենտրոն!D1064+Մալաթիա!D1064+'Նոր Նորք'!D1064+'Նորք Մարաշ'!D1064+Նուբարաշեն!D1064+Շենգավիթ!D1064+Զեյթուն!D1064</f>
        <v>176</v>
      </c>
    </row>
    <row r="1065" spans="1:4" ht="17.45" customHeight="1" x14ac:dyDescent="0.25">
      <c r="A1065" s="830"/>
      <c r="B1065" s="93" t="s">
        <v>222</v>
      </c>
      <c r="C1065" s="687"/>
      <c r="D1065" s="679"/>
    </row>
    <row r="1066" spans="1:4" ht="50.25" customHeight="1" x14ac:dyDescent="0.25">
      <c r="A1066" s="830"/>
      <c r="B1066" s="135" t="s">
        <v>606</v>
      </c>
      <c r="C1066" s="687"/>
      <c r="D1066" s="679"/>
    </row>
    <row r="1067" spans="1:4" ht="17.45" customHeight="1" x14ac:dyDescent="0.25">
      <c r="A1067" s="830"/>
      <c r="B1067" s="80" t="s">
        <v>16</v>
      </c>
      <c r="C1067" s="687"/>
      <c r="D1067" s="679"/>
    </row>
    <row r="1068" spans="1:4" ht="18" customHeight="1" thickBot="1" x14ac:dyDescent="0.3">
      <c r="A1068" s="831"/>
      <c r="B1068" s="64" t="s">
        <v>18</v>
      </c>
      <c r="C1068" s="686"/>
      <c r="D1068" s="680"/>
    </row>
    <row r="1069" spans="1:4" ht="15.75" thickBot="1" x14ac:dyDescent="0.3"/>
    <row r="1070" spans="1:4" ht="35.25" thickBot="1" x14ac:dyDescent="0.3">
      <c r="A1070" s="24" t="s">
        <v>0</v>
      </c>
      <c r="B1070" s="174" t="s">
        <v>1</v>
      </c>
      <c r="C1070" s="781" t="s">
        <v>2</v>
      </c>
      <c r="D1070" s="782"/>
    </row>
    <row r="1071" spans="1:4" ht="52.5" thickBot="1" x14ac:dyDescent="0.3">
      <c r="A1071" s="15">
        <v>5052</v>
      </c>
      <c r="B1071" s="16" t="s">
        <v>607</v>
      </c>
      <c r="C1071" s="823" t="s">
        <v>608</v>
      </c>
      <c r="D1071" s="824"/>
    </row>
    <row r="1072" spans="1:4" ht="18" customHeight="1" thickBot="1" x14ac:dyDescent="0.3">
      <c r="A1072" s="671" t="s">
        <v>6</v>
      </c>
      <c r="B1072" s="672"/>
      <c r="C1072" s="672"/>
      <c r="D1072" s="672"/>
    </row>
    <row r="1073" spans="1:4" ht="35.25" thickBot="1" x14ac:dyDescent="0.3">
      <c r="A1073" s="24" t="s">
        <v>7</v>
      </c>
      <c r="B1073" s="31" t="s">
        <v>8</v>
      </c>
      <c r="C1073" s="31" t="s">
        <v>9</v>
      </c>
      <c r="D1073" s="33" t="s">
        <v>10</v>
      </c>
    </row>
    <row r="1074" spans="1:4" ht="51.75" x14ac:dyDescent="0.25">
      <c r="A1074" s="688">
        <v>50064</v>
      </c>
      <c r="B1074" s="96" t="s">
        <v>609</v>
      </c>
      <c r="C1074" s="681" t="s">
        <v>610</v>
      </c>
      <c r="D1074" s="683">
        <f>+Քաղաքապետարան!D1074</f>
        <v>30</v>
      </c>
    </row>
    <row r="1075" spans="1:4" ht="17.45" customHeight="1" x14ac:dyDescent="0.25">
      <c r="A1075" s="689"/>
      <c r="B1075" s="93" t="s">
        <v>222</v>
      </c>
      <c r="C1075" s="687"/>
      <c r="D1075" s="679"/>
    </row>
    <row r="1076" spans="1:4" ht="70.5" customHeight="1" x14ac:dyDescent="0.25">
      <c r="A1076" s="689"/>
      <c r="B1076" s="135" t="s">
        <v>611</v>
      </c>
      <c r="C1076" s="687"/>
      <c r="D1076" s="679"/>
    </row>
    <row r="1077" spans="1:4" ht="17.45" customHeight="1" x14ac:dyDescent="0.25">
      <c r="A1077" s="689"/>
      <c r="B1077" s="80" t="s">
        <v>16</v>
      </c>
      <c r="C1077" s="687"/>
      <c r="D1077" s="679"/>
    </row>
    <row r="1078" spans="1:4" ht="18" customHeight="1" thickBot="1" x14ac:dyDescent="0.3">
      <c r="A1078" s="690"/>
      <c r="B1078" s="64" t="s">
        <v>18</v>
      </c>
      <c r="C1078" s="686"/>
      <c r="D1078" s="680"/>
    </row>
    <row r="1079" spans="1:4" ht="30.75" customHeight="1" x14ac:dyDescent="0.25">
      <c r="A1079" s="688">
        <v>50065</v>
      </c>
      <c r="B1079" s="96" t="s">
        <v>612</v>
      </c>
      <c r="C1079" s="681" t="s">
        <v>610</v>
      </c>
      <c r="D1079" s="683">
        <f>+Քաղաքապետարան!D1079</f>
        <v>1100</v>
      </c>
    </row>
    <row r="1080" spans="1:4" ht="17.25" x14ac:dyDescent="0.25">
      <c r="A1080" s="689"/>
      <c r="B1080" s="104" t="s">
        <v>222</v>
      </c>
      <c r="C1080" s="682"/>
      <c r="D1080" s="684"/>
    </row>
    <row r="1081" spans="1:4" ht="51.75" x14ac:dyDescent="0.25">
      <c r="A1081" s="689"/>
      <c r="B1081" s="134" t="s">
        <v>613</v>
      </c>
      <c r="C1081" s="687" t="s">
        <v>754</v>
      </c>
      <c r="D1081" s="679">
        <f>+Քաղաքապետարան!D1081</f>
        <v>55</v>
      </c>
    </row>
    <row r="1082" spans="1:4" ht="17.25" x14ac:dyDescent="0.25">
      <c r="A1082" s="689"/>
      <c r="B1082" s="103" t="s">
        <v>16</v>
      </c>
      <c r="C1082" s="687"/>
      <c r="D1082" s="679"/>
    </row>
    <row r="1083" spans="1:4" ht="18" thickBot="1" x14ac:dyDescent="0.3">
      <c r="A1083" s="690"/>
      <c r="B1083" s="64" t="s">
        <v>18</v>
      </c>
      <c r="C1083" s="686"/>
      <c r="D1083" s="680"/>
    </row>
    <row r="1084" spans="1:4" ht="33.75" customHeight="1" x14ac:dyDescent="0.25">
      <c r="A1084" s="688">
        <v>50066</v>
      </c>
      <c r="B1084" s="96" t="s">
        <v>614</v>
      </c>
      <c r="C1084" s="681" t="s">
        <v>615</v>
      </c>
      <c r="D1084" s="683">
        <f>+Քաղաքապետարան!D1084</f>
        <v>6</v>
      </c>
    </row>
    <row r="1085" spans="1:4" ht="17.25" x14ac:dyDescent="0.25">
      <c r="A1085" s="689"/>
      <c r="B1085" s="104" t="s">
        <v>222</v>
      </c>
      <c r="C1085" s="687"/>
      <c r="D1085" s="679"/>
    </row>
    <row r="1086" spans="1:4" ht="34.5" x14ac:dyDescent="0.25">
      <c r="A1086" s="689"/>
      <c r="B1086" s="135" t="s">
        <v>616</v>
      </c>
      <c r="C1086" s="687"/>
      <c r="D1086" s="679"/>
    </row>
    <row r="1087" spans="1:4" ht="17.25" x14ac:dyDescent="0.25">
      <c r="A1087" s="689"/>
      <c r="B1087" s="143" t="s">
        <v>16</v>
      </c>
      <c r="C1087" s="687"/>
      <c r="D1087" s="679"/>
    </row>
    <row r="1088" spans="1:4" ht="18" thickBot="1" x14ac:dyDescent="0.3">
      <c r="A1088" s="690"/>
      <c r="B1088" s="64" t="s">
        <v>18</v>
      </c>
      <c r="C1088" s="686"/>
      <c r="D1088" s="680"/>
    </row>
    <row r="1089" spans="1:4" ht="51.75" x14ac:dyDescent="0.25">
      <c r="A1089" s="688">
        <v>50067</v>
      </c>
      <c r="B1089" s="96" t="s">
        <v>617</v>
      </c>
      <c r="C1089" s="681" t="s">
        <v>610</v>
      </c>
      <c r="D1089" s="683">
        <f>+Քաղաքապետարան!D1089</f>
        <v>20</v>
      </c>
    </row>
    <row r="1090" spans="1:4" ht="17.45" customHeight="1" x14ac:dyDescent="0.25">
      <c r="A1090" s="689"/>
      <c r="B1090" s="93" t="s">
        <v>222</v>
      </c>
      <c r="C1090" s="687"/>
      <c r="D1090" s="679"/>
    </row>
    <row r="1091" spans="1:4" ht="51.75" x14ac:dyDescent="0.25">
      <c r="A1091" s="689"/>
      <c r="B1091" s="134" t="s">
        <v>618</v>
      </c>
      <c r="C1091" s="687"/>
      <c r="D1091" s="679"/>
    </row>
    <row r="1092" spans="1:4" ht="17.45" customHeight="1" x14ac:dyDescent="0.25">
      <c r="A1092" s="689"/>
      <c r="B1092" s="63" t="s">
        <v>16</v>
      </c>
      <c r="C1092" s="687"/>
      <c r="D1092" s="679"/>
    </row>
    <row r="1093" spans="1:4" ht="18" customHeight="1" thickBot="1" x14ac:dyDescent="0.3">
      <c r="A1093" s="690"/>
      <c r="B1093" s="64" t="s">
        <v>18</v>
      </c>
      <c r="C1093" s="686"/>
      <c r="D1093" s="680"/>
    </row>
    <row r="1094" spans="1:4" ht="15.75" thickBot="1" x14ac:dyDescent="0.3"/>
    <row r="1095" spans="1:4" ht="35.25" thickBot="1" x14ac:dyDescent="0.3">
      <c r="A1095" s="24" t="s">
        <v>0</v>
      </c>
      <c r="B1095" s="174" t="s">
        <v>1</v>
      </c>
      <c r="C1095" s="781" t="s">
        <v>2</v>
      </c>
      <c r="D1095" s="782"/>
    </row>
    <row r="1096" spans="1:4" ht="72.599999999999994" customHeight="1" thickBot="1" x14ac:dyDescent="0.3">
      <c r="A1096" s="53">
        <v>5053</v>
      </c>
      <c r="B1096" s="50" t="s">
        <v>619</v>
      </c>
      <c r="C1096" s="823" t="s">
        <v>620</v>
      </c>
      <c r="D1096" s="824"/>
    </row>
    <row r="1097" spans="1:4" ht="18" customHeight="1" thickBot="1" x14ac:dyDescent="0.3">
      <c r="A1097" s="671" t="s">
        <v>6</v>
      </c>
      <c r="B1097" s="672"/>
      <c r="C1097" s="672"/>
      <c r="D1097" s="672"/>
    </row>
    <row r="1098" spans="1:4" ht="35.25" thickBot="1" x14ac:dyDescent="0.3">
      <c r="A1098" s="24" t="s">
        <v>7</v>
      </c>
      <c r="B1098" s="31" t="s">
        <v>8</v>
      </c>
      <c r="C1098" s="31" t="s">
        <v>9</v>
      </c>
      <c r="D1098" s="33" t="s">
        <v>10</v>
      </c>
    </row>
    <row r="1099" spans="1:4" ht="69" x14ac:dyDescent="0.25">
      <c r="A1099" s="688" t="s">
        <v>621</v>
      </c>
      <c r="B1099" s="170" t="s">
        <v>622</v>
      </c>
      <c r="C1099" s="681" t="s">
        <v>610</v>
      </c>
      <c r="D1099" s="683">
        <f>+Քաղաքապետարան!D1099</f>
        <v>25</v>
      </c>
    </row>
    <row r="1100" spans="1:4" ht="17.45" customHeight="1" x14ac:dyDescent="0.25">
      <c r="A1100" s="689"/>
      <c r="B1100" s="111" t="s">
        <v>650</v>
      </c>
      <c r="C1100" s="687"/>
      <c r="D1100" s="679"/>
    </row>
    <row r="1101" spans="1:4" ht="120.75" x14ac:dyDescent="0.25">
      <c r="A1101" s="689"/>
      <c r="B1101" s="123" t="s">
        <v>623</v>
      </c>
      <c r="C1101" s="687"/>
      <c r="D1101" s="679"/>
    </row>
    <row r="1102" spans="1:4" ht="17.45" customHeight="1" x14ac:dyDescent="0.25">
      <c r="A1102" s="689"/>
      <c r="B1102" s="63" t="s">
        <v>16</v>
      </c>
      <c r="C1102" s="687"/>
      <c r="D1102" s="679"/>
    </row>
    <row r="1103" spans="1:4" ht="18" customHeight="1" thickBot="1" x14ac:dyDescent="0.3">
      <c r="A1103" s="690"/>
      <c r="B1103" s="64" t="s">
        <v>18</v>
      </c>
      <c r="C1103" s="686"/>
      <c r="D1103" s="680"/>
    </row>
    <row r="1104" spans="1:4" ht="241.5" x14ac:dyDescent="0.25">
      <c r="A1104" s="688" t="s">
        <v>624</v>
      </c>
      <c r="B1104" s="170" t="s">
        <v>625</v>
      </c>
      <c r="C1104" s="681" t="s">
        <v>615</v>
      </c>
      <c r="D1104" s="683">
        <f>+Քաղաքապետարան!D1104</f>
        <v>25</v>
      </c>
    </row>
    <row r="1105" spans="1:4" ht="17.45" customHeight="1" x14ac:dyDescent="0.25">
      <c r="A1105" s="689"/>
      <c r="B1105" s="111" t="s">
        <v>222</v>
      </c>
      <c r="C1105" s="687"/>
      <c r="D1105" s="679"/>
    </row>
    <row r="1106" spans="1:4" ht="51.75" x14ac:dyDescent="0.25">
      <c r="A1106" s="689"/>
      <c r="B1106" s="123" t="s">
        <v>626</v>
      </c>
      <c r="C1106" s="687"/>
      <c r="D1106" s="679"/>
    </row>
    <row r="1107" spans="1:4" ht="17.45" customHeight="1" x14ac:dyDescent="0.25">
      <c r="A1107" s="689"/>
      <c r="B1107" s="63" t="s">
        <v>16</v>
      </c>
      <c r="C1107" s="687"/>
      <c r="D1107" s="679"/>
    </row>
    <row r="1108" spans="1:4" ht="18" customHeight="1" thickBot="1" x14ac:dyDescent="0.3">
      <c r="A1108" s="690"/>
      <c r="B1108" s="64" t="s">
        <v>18</v>
      </c>
      <c r="C1108" s="686"/>
      <c r="D1108" s="680"/>
    </row>
    <row r="1109" spans="1:4" ht="240" customHeight="1" x14ac:dyDescent="0.25">
      <c r="A1109" s="688">
        <v>70027</v>
      </c>
      <c r="B1109" s="96" t="s">
        <v>627</v>
      </c>
      <c r="C1109" s="681" t="s">
        <v>615</v>
      </c>
      <c r="D1109" s="683">
        <f>+Քաղաքապետարան!D1109</f>
        <v>25</v>
      </c>
    </row>
    <row r="1110" spans="1:4" ht="17.45" customHeight="1" x14ac:dyDescent="0.25">
      <c r="A1110" s="689"/>
      <c r="B1110" s="111" t="s">
        <v>222</v>
      </c>
      <c r="C1110" s="687"/>
      <c r="D1110" s="679"/>
    </row>
    <row r="1111" spans="1:4" ht="34.5" x14ac:dyDescent="0.25">
      <c r="A1111" s="689"/>
      <c r="B1111" s="113" t="s">
        <v>628</v>
      </c>
      <c r="C1111" s="687"/>
      <c r="D1111" s="679"/>
    </row>
    <row r="1112" spans="1:4" ht="17.45" customHeight="1" x14ac:dyDescent="0.25">
      <c r="A1112" s="689"/>
      <c r="B1112" s="63" t="s">
        <v>16</v>
      </c>
      <c r="C1112" s="687"/>
      <c r="D1112" s="679"/>
    </row>
    <row r="1113" spans="1:4" ht="21" customHeight="1" thickBot="1" x14ac:dyDescent="0.3">
      <c r="A1113" s="690"/>
      <c r="B1113" s="64" t="s">
        <v>22</v>
      </c>
      <c r="C1113" s="686"/>
      <c r="D1113" s="680"/>
    </row>
    <row r="1114" spans="1:4" ht="86.25" x14ac:dyDescent="0.25">
      <c r="A1114" s="688" t="s">
        <v>629</v>
      </c>
      <c r="B1114" s="96" t="s">
        <v>630</v>
      </c>
      <c r="C1114" s="681" t="s">
        <v>631</v>
      </c>
      <c r="D1114" s="683">
        <f>+Քաղաքապետարան!D1114</f>
        <v>20</v>
      </c>
    </row>
    <row r="1115" spans="1:4" ht="17.45" customHeight="1" x14ac:dyDescent="0.25">
      <c r="A1115" s="689"/>
      <c r="B1115" s="93" t="s">
        <v>222</v>
      </c>
      <c r="C1115" s="687"/>
      <c r="D1115" s="679"/>
    </row>
    <row r="1116" spans="1:4" ht="51.75" x14ac:dyDescent="0.25">
      <c r="A1116" s="689"/>
      <c r="B1116" s="134" t="s">
        <v>632</v>
      </c>
      <c r="C1116" s="687"/>
      <c r="D1116" s="679"/>
    </row>
    <row r="1117" spans="1:4" ht="17.45" customHeight="1" x14ac:dyDescent="0.25">
      <c r="A1117" s="689"/>
      <c r="B1117" s="63" t="s">
        <v>16</v>
      </c>
      <c r="C1117" s="687"/>
      <c r="D1117" s="679"/>
    </row>
    <row r="1118" spans="1:4" ht="18" customHeight="1" thickBot="1" x14ac:dyDescent="0.3">
      <c r="A1118" s="690"/>
      <c r="B1118" s="75" t="s">
        <v>18</v>
      </c>
      <c r="C1118" s="686"/>
      <c r="D1118" s="680"/>
    </row>
    <row r="1119" spans="1:4" ht="34.5" x14ac:dyDescent="0.25">
      <c r="A1119" s="688" t="s">
        <v>629</v>
      </c>
      <c r="B1119" s="129" t="s">
        <v>724</v>
      </c>
      <c r="C1119" s="681" t="s">
        <v>631</v>
      </c>
      <c r="D1119" s="683">
        <f>+Քաղաքապետարան!D1119</f>
        <v>100</v>
      </c>
    </row>
    <row r="1120" spans="1:4" ht="17.25" x14ac:dyDescent="0.25">
      <c r="A1120" s="689"/>
      <c r="B1120" s="93" t="s">
        <v>222</v>
      </c>
      <c r="C1120" s="687"/>
      <c r="D1120" s="679"/>
    </row>
    <row r="1121" spans="1:4" ht="86.25" x14ac:dyDescent="0.25">
      <c r="A1121" s="689"/>
      <c r="B1121" s="134" t="s">
        <v>725</v>
      </c>
      <c r="C1121" s="687"/>
      <c r="D1121" s="679"/>
    </row>
    <row r="1122" spans="1:4" ht="17.25" x14ac:dyDescent="0.25">
      <c r="A1122" s="689"/>
      <c r="B1122" s="63" t="s">
        <v>16</v>
      </c>
      <c r="C1122" s="687"/>
      <c r="D1122" s="679"/>
    </row>
    <row r="1123" spans="1:4" ht="18" thickBot="1" x14ac:dyDescent="0.3">
      <c r="A1123" s="690"/>
      <c r="B1123" s="64" t="s">
        <v>18</v>
      </c>
      <c r="C1123" s="686"/>
      <c r="D1123" s="680"/>
    </row>
    <row r="1124" spans="1:4" ht="15.75" thickBot="1" x14ac:dyDescent="0.3"/>
    <row r="1125" spans="1:4" ht="35.25" thickBot="1" x14ac:dyDescent="0.3">
      <c r="A1125" s="65" t="s">
        <v>0</v>
      </c>
      <c r="B1125" s="174" t="s">
        <v>1</v>
      </c>
      <c r="C1125" s="781" t="s">
        <v>2</v>
      </c>
      <c r="D1125" s="782"/>
    </row>
    <row r="1126" spans="1:4" ht="81.75" customHeight="1" thickBot="1" x14ac:dyDescent="0.3">
      <c r="A1126" s="163">
        <v>5054</v>
      </c>
      <c r="B1126" s="58" t="s">
        <v>633</v>
      </c>
      <c r="C1126" s="823" t="s">
        <v>634</v>
      </c>
      <c r="D1126" s="824"/>
    </row>
    <row r="1127" spans="1:4" ht="18" customHeight="1" thickBot="1" x14ac:dyDescent="0.3">
      <c r="A1127" s="671" t="s">
        <v>6</v>
      </c>
      <c r="B1127" s="672"/>
      <c r="C1127" s="672"/>
      <c r="D1127" s="672"/>
    </row>
    <row r="1128" spans="1:4" ht="35.25" thickBot="1" x14ac:dyDescent="0.3">
      <c r="A1128" s="1" t="s">
        <v>7</v>
      </c>
      <c r="B1128" s="4" t="s">
        <v>8</v>
      </c>
      <c r="C1128" s="5" t="s">
        <v>9</v>
      </c>
      <c r="D1128" s="33" t="s">
        <v>10</v>
      </c>
    </row>
    <row r="1129" spans="1:4" ht="86.25" x14ac:dyDescent="0.25">
      <c r="A1129" s="688">
        <v>50071</v>
      </c>
      <c r="B1129" s="144" t="s">
        <v>635</v>
      </c>
      <c r="C1129" s="681" t="s">
        <v>631</v>
      </c>
      <c r="D1129" s="683">
        <f>+Քաղաքապետարան!D1129</f>
        <v>1000</v>
      </c>
    </row>
    <row r="1130" spans="1:4" ht="17.45" customHeight="1" x14ac:dyDescent="0.25">
      <c r="A1130" s="689"/>
      <c r="B1130" s="118" t="s">
        <v>222</v>
      </c>
      <c r="C1130" s="687"/>
      <c r="D1130" s="679"/>
    </row>
    <row r="1131" spans="1:4" ht="51.75" x14ac:dyDescent="0.25">
      <c r="A1131" s="689"/>
      <c r="B1131" s="78" t="s">
        <v>632</v>
      </c>
      <c r="C1131" s="687"/>
      <c r="D1131" s="679"/>
    </row>
    <row r="1132" spans="1:4" ht="17.45" customHeight="1" x14ac:dyDescent="0.25">
      <c r="A1132" s="689"/>
      <c r="B1132" s="82" t="s">
        <v>16</v>
      </c>
      <c r="C1132" s="687"/>
      <c r="D1132" s="679"/>
    </row>
    <row r="1133" spans="1:4" ht="18" customHeight="1" thickBot="1" x14ac:dyDescent="0.3">
      <c r="A1133" s="690"/>
      <c r="B1133" s="64" t="s">
        <v>18</v>
      </c>
      <c r="C1133" s="686"/>
      <c r="D1133" s="680"/>
    </row>
    <row r="1134" spans="1:4" ht="15.75" thickBot="1" x14ac:dyDescent="0.3"/>
    <row r="1135" spans="1:4" ht="35.25" thickBot="1" x14ac:dyDescent="0.3">
      <c r="A1135" s="65" t="s">
        <v>0</v>
      </c>
      <c r="B1135" s="174" t="s">
        <v>1</v>
      </c>
      <c r="C1135" s="209" t="s">
        <v>2</v>
      </c>
      <c r="D1135" s="210"/>
    </row>
    <row r="1136" spans="1:4" ht="18.600000000000001" customHeight="1" thickBot="1" x14ac:dyDescent="0.3">
      <c r="A1136" s="163">
        <v>5055</v>
      </c>
      <c r="B1136" s="58" t="s">
        <v>636</v>
      </c>
      <c r="C1136" s="823" t="s">
        <v>637</v>
      </c>
      <c r="D1136" s="824"/>
    </row>
    <row r="1137" spans="1:4" ht="18" customHeight="1" thickBot="1" x14ac:dyDescent="0.3">
      <c r="A1137" s="671" t="s">
        <v>6</v>
      </c>
      <c r="B1137" s="672"/>
      <c r="C1137" s="672"/>
      <c r="D1137" s="672"/>
    </row>
    <row r="1138" spans="1:4" ht="35.25" thickBot="1" x14ac:dyDescent="0.3">
      <c r="A1138" s="24" t="s">
        <v>7</v>
      </c>
      <c r="B1138" s="31" t="s">
        <v>8</v>
      </c>
      <c r="C1138" s="31" t="s">
        <v>9</v>
      </c>
      <c r="D1138" s="33" t="s">
        <v>10</v>
      </c>
    </row>
    <row r="1139" spans="1:4" ht="51.75" x14ac:dyDescent="0.25">
      <c r="A1139" s="688">
        <v>50072</v>
      </c>
      <c r="B1139" s="144" t="s">
        <v>638</v>
      </c>
      <c r="C1139" s="681" t="s">
        <v>639</v>
      </c>
      <c r="D1139" s="683">
        <f>+Քաղաքապետարան!D1139</f>
        <v>50</v>
      </c>
    </row>
    <row r="1140" spans="1:4" ht="17.45" customHeight="1" x14ac:dyDescent="0.25">
      <c r="A1140" s="689"/>
      <c r="B1140" s="93" t="s">
        <v>222</v>
      </c>
      <c r="C1140" s="687"/>
      <c r="D1140" s="679"/>
    </row>
    <row r="1141" spans="1:4" ht="69" x14ac:dyDescent="0.25">
      <c r="A1141" s="689"/>
      <c r="B1141" s="135" t="s">
        <v>640</v>
      </c>
      <c r="C1141" s="687"/>
      <c r="D1141" s="679"/>
    </row>
    <row r="1142" spans="1:4" ht="17.45" customHeight="1" x14ac:dyDescent="0.25">
      <c r="A1142" s="689"/>
      <c r="B1142" s="80" t="s">
        <v>16</v>
      </c>
      <c r="C1142" s="687"/>
      <c r="D1142" s="679"/>
    </row>
    <row r="1143" spans="1:4" ht="18" customHeight="1" thickBot="1" x14ac:dyDescent="0.3">
      <c r="A1143" s="690"/>
      <c r="B1143" s="64" t="s">
        <v>18</v>
      </c>
      <c r="C1143" s="686"/>
      <c r="D1143" s="680"/>
    </row>
    <row r="1144" spans="1:4" ht="15.75" thickBot="1" x14ac:dyDescent="0.3"/>
    <row r="1145" spans="1:4" ht="35.25" thickBot="1" x14ac:dyDescent="0.3">
      <c r="A1145" s="65" t="s">
        <v>0</v>
      </c>
      <c r="B1145" s="174" t="s">
        <v>1</v>
      </c>
      <c r="C1145" s="781" t="s">
        <v>2</v>
      </c>
      <c r="D1145" s="782"/>
    </row>
    <row r="1146" spans="1:4" ht="69.75" thickBot="1" x14ac:dyDescent="0.3">
      <c r="A1146" s="163">
        <v>5056</v>
      </c>
      <c r="B1146" s="58" t="s">
        <v>641</v>
      </c>
      <c r="C1146" s="823" t="s">
        <v>642</v>
      </c>
      <c r="D1146" s="824"/>
    </row>
    <row r="1147" spans="1:4" ht="18" customHeight="1" thickBot="1" x14ac:dyDescent="0.3">
      <c r="A1147" s="671" t="s">
        <v>6</v>
      </c>
      <c r="B1147" s="672"/>
      <c r="C1147" s="672"/>
      <c r="D1147" s="672"/>
    </row>
    <row r="1148" spans="1:4" ht="35.25" thickBot="1" x14ac:dyDescent="0.3">
      <c r="A1148" s="24" t="s">
        <v>7</v>
      </c>
      <c r="B1148" s="31" t="s">
        <v>8</v>
      </c>
      <c r="C1148" s="31" t="s">
        <v>9</v>
      </c>
      <c r="D1148" s="33" t="s">
        <v>10</v>
      </c>
    </row>
    <row r="1149" spans="1:4" ht="68.25" customHeight="1" x14ac:dyDescent="0.25">
      <c r="A1149" s="688">
        <v>50073</v>
      </c>
      <c r="B1149" s="144" t="s">
        <v>643</v>
      </c>
      <c r="C1149" s="681" t="s">
        <v>644</v>
      </c>
      <c r="D1149" s="683">
        <f>+Քաղաքապետարան!D1149+Աջափնյակ!D1149+Ավան!D1149+Արաբկիր!D1149+Դավթաշեն!D1149+Էրեբունի!D1149+Կենտրոն!D1149+Մալաթիա!D1149+'Նոր Նորք'!D1149+'Նորք Մարաշ'!D1149+Նուբարաշեն!D1149+Շենգավիթ!D1149+Զեյթուն!D1149</f>
        <v>7</v>
      </c>
    </row>
    <row r="1150" spans="1:4" ht="17.45" customHeight="1" x14ac:dyDescent="0.25">
      <c r="A1150" s="689"/>
      <c r="B1150" s="93" t="s">
        <v>222</v>
      </c>
      <c r="C1150" s="687"/>
      <c r="D1150" s="679"/>
    </row>
    <row r="1151" spans="1:4" ht="33.75" customHeight="1" x14ac:dyDescent="0.25">
      <c r="A1151" s="689"/>
      <c r="B1151" s="134" t="s">
        <v>645</v>
      </c>
      <c r="C1151" s="687"/>
      <c r="D1151" s="679"/>
    </row>
    <row r="1152" spans="1:4" ht="17.45" customHeight="1" x14ac:dyDescent="0.25">
      <c r="A1152" s="689"/>
      <c r="B1152" s="80" t="s">
        <v>16</v>
      </c>
      <c r="C1152" s="687"/>
      <c r="D1152" s="679"/>
    </row>
    <row r="1153" spans="1:4" ht="18" customHeight="1" thickBot="1" x14ac:dyDescent="0.3">
      <c r="A1153" s="690"/>
      <c r="B1153" s="64" t="s">
        <v>18</v>
      </c>
      <c r="C1153" s="686"/>
      <c r="D1153" s="680"/>
    </row>
    <row r="1154" spans="1:4" ht="15.75" thickBot="1" x14ac:dyDescent="0.3"/>
    <row r="1155" spans="1:4" ht="35.25" thickBot="1" x14ac:dyDescent="0.3">
      <c r="A1155" s="1" t="s">
        <v>0</v>
      </c>
      <c r="B1155" s="166" t="s">
        <v>1</v>
      </c>
      <c r="C1155" s="781" t="s">
        <v>2</v>
      </c>
      <c r="D1155" s="782"/>
    </row>
    <row r="1156" spans="1:4" ht="52.5" thickBot="1" x14ac:dyDescent="0.3">
      <c r="A1156" s="49">
        <v>5057</v>
      </c>
      <c r="B1156" s="50" t="s">
        <v>646</v>
      </c>
      <c r="C1156" s="823" t="s">
        <v>647</v>
      </c>
      <c r="D1156" s="824"/>
    </row>
    <row r="1157" spans="1:4" ht="18" customHeight="1" thickBot="1" x14ac:dyDescent="0.3">
      <c r="A1157" s="671" t="s">
        <v>6</v>
      </c>
      <c r="B1157" s="672"/>
      <c r="C1157" s="672"/>
      <c r="D1157" s="672"/>
    </row>
    <row r="1158" spans="1:4" ht="35.25" thickBot="1" x14ac:dyDescent="0.3">
      <c r="A1158" s="24" t="s">
        <v>7</v>
      </c>
      <c r="B1158" s="31" t="s">
        <v>8</v>
      </c>
      <c r="C1158" s="31" t="s">
        <v>9</v>
      </c>
      <c r="D1158" s="33" t="s">
        <v>10</v>
      </c>
    </row>
    <row r="1159" spans="1:4" ht="36" customHeight="1" x14ac:dyDescent="0.25">
      <c r="A1159" s="688">
        <v>50074</v>
      </c>
      <c r="B1159" s="117" t="s">
        <v>648</v>
      </c>
      <c r="C1159" s="681" t="s">
        <v>649</v>
      </c>
      <c r="D1159" s="683">
        <f>+Քաղաքապետարան!D1159</f>
        <v>1</v>
      </c>
    </row>
    <row r="1160" spans="1:4" ht="17.45" customHeight="1" x14ac:dyDescent="0.25">
      <c r="A1160" s="689"/>
      <c r="B1160" s="120" t="s">
        <v>650</v>
      </c>
      <c r="C1160" s="687"/>
      <c r="D1160" s="679"/>
    </row>
    <row r="1161" spans="1:4" ht="34.5" x14ac:dyDescent="0.25">
      <c r="A1161" s="689"/>
      <c r="B1161" s="134" t="s">
        <v>651</v>
      </c>
      <c r="C1161" s="687"/>
      <c r="D1161" s="679"/>
    </row>
    <row r="1162" spans="1:4" ht="17.45" customHeight="1" x14ac:dyDescent="0.25">
      <c r="A1162" s="689"/>
      <c r="B1162" s="63" t="s">
        <v>16</v>
      </c>
      <c r="C1162" s="687"/>
      <c r="D1162" s="679"/>
    </row>
    <row r="1163" spans="1:4" ht="18" customHeight="1" thickBot="1" x14ac:dyDescent="0.3">
      <c r="A1163" s="690"/>
      <c r="B1163" s="13" t="s">
        <v>18</v>
      </c>
      <c r="C1163" s="686"/>
      <c r="D1163" s="680"/>
    </row>
    <row r="1164" spans="1:4" ht="15.75" thickBot="1" x14ac:dyDescent="0.3"/>
    <row r="1165" spans="1:4" ht="35.25" thickBot="1" x14ac:dyDescent="0.3">
      <c r="A1165" s="65" t="s">
        <v>0</v>
      </c>
      <c r="B1165" s="174" t="s">
        <v>1</v>
      </c>
      <c r="C1165" s="781" t="s">
        <v>2</v>
      </c>
      <c r="D1165" s="782"/>
    </row>
    <row r="1166" spans="1:4" ht="87" thickBot="1" x14ac:dyDescent="0.3">
      <c r="A1166" s="163">
        <v>5058</v>
      </c>
      <c r="B1166" s="58" t="s">
        <v>652</v>
      </c>
      <c r="C1166" s="823" t="s">
        <v>653</v>
      </c>
      <c r="D1166" s="824"/>
    </row>
    <row r="1167" spans="1:4" ht="18" customHeight="1" thickBot="1" x14ac:dyDescent="0.3">
      <c r="A1167" s="671" t="s">
        <v>6</v>
      </c>
      <c r="B1167" s="672"/>
      <c r="C1167" s="672"/>
      <c r="D1167" s="672"/>
    </row>
    <row r="1168" spans="1:4" ht="35.25" thickBot="1" x14ac:dyDescent="0.3">
      <c r="A1168" s="24" t="s">
        <v>7</v>
      </c>
      <c r="B1168" s="31" t="s">
        <v>8</v>
      </c>
      <c r="C1168" s="31" t="s">
        <v>9</v>
      </c>
      <c r="D1168" s="33" t="s">
        <v>10</v>
      </c>
    </row>
    <row r="1169" spans="1:4" ht="18" customHeight="1" x14ac:dyDescent="0.25">
      <c r="A1169" s="688">
        <v>60001</v>
      </c>
      <c r="B1169" s="144" t="s">
        <v>654</v>
      </c>
      <c r="C1169" s="681" t="s">
        <v>757</v>
      </c>
      <c r="D1169" s="683">
        <v>14610</v>
      </c>
    </row>
    <row r="1170" spans="1:4" ht="17.45" customHeight="1" x14ac:dyDescent="0.25">
      <c r="A1170" s="689"/>
      <c r="B1170" s="93" t="s">
        <v>222</v>
      </c>
      <c r="C1170" s="687"/>
      <c r="D1170" s="679"/>
    </row>
    <row r="1171" spans="1:4" ht="86.25" x14ac:dyDescent="0.25">
      <c r="A1171" s="689"/>
      <c r="B1171" s="113" t="s">
        <v>656</v>
      </c>
      <c r="C1171" s="687"/>
      <c r="D1171" s="679"/>
    </row>
    <row r="1172" spans="1:4" ht="17.45" customHeight="1" x14ac:dyDescent="0.25">
      <c r="A1172" s="689"/>
      <c r="B1172" s="63" t="s">
        <v>16</v>
      </c>
      <c r="C1172" s="687"/>
      <c r="D1172" s="679"/>
    </row>
    <row r="1173" spans="1:4" ht="18" customHeight="1" thickBot="1" x14ac:dyDescent="0.3">
      <c r="A1173" s="690"/>
      <c r="B1173" s="64" t="s">
        <v>657</v>
      </c>
      <c r="C1173" s="686"/>
      <c r="D1173" s="680"/>
    </row>
    <row r="1174" spans="1:4" ht="103.5" x14ac:dyDescent="0.25">
      <c r="A1174" s="688">
        <v>51029</v>
      </c>
      <c r="B1174" s="100" t="s">
        <v>658</v>
      </c>
      <c r="C1174" s="681" t="s">
        <v>659</v>
      </c>
      <c r="D1174" s="683">
        <v>9656</v>
      </c>
    </row>
    <row r="1175" spans="1:4" ht="17.45" customHeight="1" x14ac:dyDescent="0.25">
      <c r="A1175" s="689"/>
      <c r="B1175" s="120" t="s">
        <v>222</v>
      </c>
      <c r="C1175" s="687"/>
      <c r="D1175" s="679"/>
    </row>
    <row r="1176" spans="1:4" ht="86.25" x14ac:dyDescent="0.25">
      <c r="A1176" s="689"/>
      <c r="B1176" s="113" t="s">
        <v>660</v>
      </c>
      <c r="C1176" s="687"/>
      <c r="D1176" s="679"/>
    </row>
    <row r="1177" spans="1:4" ht="17.45" customHeight="1" x14ac:dyDescent="0.25">
      <c r="A1177" s="689"/>
      <c r="B1177" s="63" t="s">
        <v>16</v>
      </c>
      <c r="C1177" s="687"/>
      <c r="D1177" s="679"/>
    </row>
    <row r="1178" spans="1:4" ht="18" customHeight="1" thickBot="1" x14ac:dyDescent="0.3">
      <c r="A1178" s="690"/>
      <c r="B1178" s="64" t="s">
        <v>18</v>
      </c>
      <c r="C1178" s="686"/>
      <c r="D1178" s="680"/>
    </row>
  </sheetData>
  <sheetProtection algorithmName="SHA-512" hashValue="2j2lrFkSR0Fqhn7aXD3jOKmRW2ucf24DTwitQmD4VNgjPdPTj4039uD4NGn1C2Bz8VuAsCQZJOrGE8qx0Fw8UA==" saltValue="Ca+XgZh+HiN8BcTzCmQN4A==" spinCount="100000" sheet="1" selectLockedCells="1" selectUnlockedCells="1"/>
  <customSheetViews>
    <customSheetView guid="{9840BD09-DBAC-45A4-B370-AA8A2AF0885D}" topLeftCell="A723">
      <selection activeCell="D726" sqref="D726"/>
      <pageMargins left="0.7" right="0.7" top="0.75" bottom="0.75" header="0.3" footer="0.3"/>
    </customSheetView>
    <customSheetView guid="{9D27FB6A-79EA-4F71-ACE0-C70A43A5D25F}" topLeftCell="A623">
      <selection activeCell="C354" sqref="C354"/>
      <pageMargins left="0.7" right="0.7" top="0.75" bottom="0.75" header="0.3" footer="0.3"/>
    </customSheetView>
    <customSheetView guid="{7E82FAE0-F51F-4BCD-A823-7AE7B4D98966}" topLeftCell="A239">
      <selection activeCell="D643" sqref="D643"/>
      <pageMargins left="0.7" right="0.7" top="0.75" bottom="0.75" header="0.3" footer="0.3"/>
    </customSheetView>
    <customSheetView guid="{5FDC083D-B2EB-4305-8E4B-AD4F34EA6896}" topLeftCell="A1083">
      <selection activeCell="D1091" sqref="D1091"/>
      <pageMargins left="0.7" right="0.7" top="0.75" bottom="0.75" header="0.3" footer="0.3"/>
    </customSheetView>
  </customSheetViews>
  <mergeCells count="740">
    <mergeCell ref="D920:D922"/>
    <mergeCell ref="C914:C917"/>
    <mergeCell ref="D914:D917"/>
    <mergeCell ref="C938:C942"/>
    <mergeCell ref="D938:D942"/>
    <mergeCell ref="A1167:D1167"/>
    <mergeCell ref="A1169:A1173"/>
    <mergeCell ref="C1169:C1173"/>
    <mergeCell ref="D1169:D1173"/>
    <mergeCell ref="A1147:D1147"/>
    <mergeCell ref="A1149:A1153"/>
    <mergeCell ref="C1149:C1153"/>
    <mergeCell ref="D1149:D1153"/>
    <mergeCell ref="C1155:D1155"/>
    <mergeCell ref="C1156:D1156"/>
    <mergeCell ref="C1136:D1136"/>
    <mergeCell ref="A1137:D1137"/>
    <mergeCell ref="A1139:A1143"/>
    <mergeCell ref="C1139:C1143"/>
    <mergeCell ref="D1139:D1143"/>
    <mergeCell ref="C1146:D1146"/>
    <mergeCell ref="C1145:D1145"/>
    <mergeCell ref="C1126:D1126"/>
    <mergeCell ref="C1125:D1125"/>
    <mergeCell ref="A1174:A1178"/>
    <mergeCell ref="C1174:C1178"/>
    <mergeCell ref="D1174:D1178"/>
    <mergeCell ref="A1159:A1163"/>
    <mergeCell ref="A1157:D1157"/>
    <mergeCell ref="C1159:C1163"/>
    <mergeCell ref="D1159:D1163"/>
    <mergeCell ref="C1166:D1166"/>
    <mergeCell ref="C1165:D1165"/>
    <mergeCell ref="A1127:D1127"/>
    <mergeCell ref="A1129:A1133"/>
    <mergeCell ref="C1129:C1133"/>
    <mergeCell ref="D1129:D1133"/>
    <mergeCell ref="A1114:A1118"/>
    <mergeCell ref="C1114:C1118"/>
    <mergeCell ref="D1114:D1118"/>
    <mergeCell ref="A1119:A1123"/>
    <mergeCell ref="C1119:C1123"/>
    <mergeCell ref="D1119:D1123"/>
    <mergeCell ref="A1104:A1108"/>
    <mergeCell ref="C1104:C1108"/>
    <mergeCell ref="D1104:D1108"/>
    <mergeCell ref="A1109:A1113"/>
    <mergeCell ref="C1109:C1113"/>
    <mergeCell ref="D1109:D1113"/>
    <mergeCell ref="A1089:A1093"/>
    <mergeCell ref="C1089:C1093"/>
    <mergeCell ref="D1089:D1093"/>
    <mergeCell ref="C1095:D1095"/>
    <mergeCell ref="C1096:D1096"/>
    <mergeCell ref="A1099:A1103"/>
    <mergeCell ref="C1099:C1103"/>
    <mergeCell ref="D1099:D1103"/>
    <mergeCell ref="A1097:D1097"/>
    <mergeCell ref="A1079:A1083"/>
    <mergeCell ref="C1079:C1080"/>
    <mergeCell ref="D1079:D1080"/>
    <mergeCell ref="C1081:C1083"/>
    <mergeCell ref="D1081:D1083"/>
    <mergeCell ref="A1084:A1088"/>
    <mergeCell ref="C1084:C1088"/>
    <mergeCell ref="D1084:D1088"/>
    <mergeCell ref="C1070:D1070"/>
    <mergeCell ref="C1071:D1071"/>
    <mergeCell ref="A1072:D1072"/>
    <mergeCell ref="A1074:A1078"/>
    <mergeCell ref="C1074:C1078"/>
    <mergeCell ref="D1074:D1078"/>
    <mergeCell ref="A1054:A1058"/>
    <mergeCell ref="C1054:C1058"/>
    <mergeCell ref="D1054:D1058"/>
    <mergeCell ref="A1059:A1063"/>
    <mergeCell ref="A1064:A1068"/>
    <mergeCell ref="C1064:C1068"/>
    <mergeCell ref="D1064:D1068"/>
    <mergeCell ref="C1059:C1063"/>
    <mergeCell ref="D1059:D1063"/>
    <mergeCell ref="C1046:D1046"/>
    <mergeCell ref="C1045:D1045"/>
    <mergeCell ref="A1047:D1047"/>
    <mergeCell ref="A1049:A1053"/>
    <mergeCell ref="C1049:C1053"/>
    <mergeCell ref="D1049:D1053"/>
    <mergeCell ref="C1036:D1036"/>
    <mergeCell ref="A1037:D1037"/>
    <mergeCell ref="A1039:A1043"/>
    <mergeCell ref="C1039:C1040"/>
    <mergeCell ref="D1039:D1040"/>
    <mergeCell ref="C1041:C1043"/>
    <mergeCell ref="D1041:D1043"/>
    <mergeCell ref="C1026:D1026"/>
    <mergeCell ref="C1025:D1025"/>
    <mergeCell ref="A1027:D1027"/>
    <mergeCell ref="A1029:A1033"/>
    <mergeCell ref="C1029:C1033"/>
    <mergeCell ref="D1029:D1033"/>
    <mergeCell ref="C1016:D1016"/>
    <mergeCell ref="C1015:D1015"/>
    <mergeCell ref="A1017:D1017"/>
    <mergeCell ref="A1019:A1023"/>
    <mergeCell ref="C1019:C1020"/>
    <mergeCell ref="D1019:D1020"/>
    <mergeCell ref="C1022:C1023"/>
    <mergeCell ref="D1022:D1023"/>
    <mergeCell ref="A1007:D1007"/>
    <mergeCell ref="A1009:A1013"/>
    <mergeCell ref="C1009:C1010"/>
    <mergeCell ref="D1009:D1010"/>
    <mergeCell ref="C1011:C1013"/>
    <mergeCell ref="D1011:D1013"/>
    <mergeCell ref="A999:A1003"/>
    <mergeCell ref="C999:C1003"/>
    <mergeCell ref="D999:D1003"/>
    <mergeCell ref="C984:C988"/>
    <mergeCell ref="C1006:D1006"/>
    <mergeCell ref="C1005:D1005"/>
    <mergeCell ref="A979:A983"/>
    <mergeCell ref="A974:A978"/>
    <mergeCell ref="A984:A988"/>
    <mergeCell ref="D984:D988"/>
    <mergeCell ref="A994:A998"/>
    <mergeCell ref="A992:D992"/>
    <mergeCell ref="C991:D991"/>
    <mergeCell ref="C990:D990"/>
    <mergeCell ref="C994:C998"/>
    <mergeCell ref="D994:D998"/>
    <mergeCell ref="D958:D963"/>
    <mergeCell ref="D964:D968"/>
    <mergeCell ref="D969:D973"/>
    <mergeCell ref="D974:D978"/>
    <mergeCell ref="D979:D983"/>
    <mergeCell ref="C979:C983"/>
    <mergeCell ref="A952:A957"/>
    <mergeCell ref="A951:D951"/>
    <mergeCell ref="A958:A963"/>
    <mergeCell ref="A964:A968"/>
    <mergeCell ref="A969:A973"/>
    <mergeCell ref="C974:C978"/>
    <mergeCell ref="C969:C973"/>
    <mergeCell ref="C964:C968"/>
    <mergeCell ref="C958:C963"/>
    <mergeCell ref="A928:A932"/>
    <mergeCell ref="A933:A937"/>
    <mergeCell ref="A938:A942"/>
    <mergeCell ref="A943:A947"/>
    <mergeCell ref="C950:D950"/>
    <mergeCell ref="C949:D949"/>
    <mergeCell ref="A906:D906"/>
    <mergeCell ref="C905:D905"/>
    <mergeCell ref="C904:D904"/>
    <mergeCell ref="A913:A917"/>
    <mergeCell ref="A918:A922"/>
    <mergeCell ref="A923:A927"/>
    <mergeCell ref="A908:A912"/>
    <mergeCell ref="C909:C912"/>
    <mergeCell ref="D909:D912"/>
    <mergeCell ref="C933:C937"/>
    <mergeCell ref="D933:D937"/>
    <mergeCell ref="C928:C932"/>
    <mergeCell ref="D928:D932"/>
    <mergeCell ref="C924:C927"/>
    <mergeCell ref="D924:D927"/>
    <mergeCell ref="C918:C919"/>
    <mergeCell ref="D918:D919"/>
    <mergeCell ref="C920:C922"/>
    <mergeCell ref="A868:A872"/>
    <mergeCell ref="A873:A877"/>
    <mergeCell ref="A878:A882"/>
    <mergeCell ref="C880:C882"/>
    <mergeCell ref="D880:D882"/>
    <mergeCell ref="A883:A887"/>
    <mergeCell ref="C851:D851"/>
    <mergeCell ref="C850:D850"/>
    <mergeCell ref="A852:D852"/>
    <mergeCell ref="A854:A857"/>
    <mergeCell ref="A858:A862"/>
    <mergeCell ref="A863:A867"/>
    <mergeCell ref="C856:C857"/>
    <mergeCell ref="D856:D857"/>
    <mergeCell ref="C868:C872"/>
    <mergeCell ref="D868:D872"/>
    <mergeCell ref="C863:C867"/>
    <mergeCell ref="D863:D867"/>
    <mergeCell ref="C885:C887"/>
    <mergeCell ref="D885:D887"/>
    <mergeCell ref="A888:A892"/>
    <mergeCell ref="A893:A897"/>
    <mergeCell ref="A898:A902"/>
    <mergeCell ref="C893:C897"/>
    <mergeCell ref="D893:D897"/>
    <mergeCell ref="C888:C889"/>
    <mergeCell ref="D888:D889"/>
    <mergeCell ref="C890:C892"/>
    <mergeCell ref="D890:D892"/>
    <mergeCell ref="C898:C902"/>
    <mergeCell ref="D898:D902"/>
    <mergeCell ref="A834:A838"/>
    <mergeCell ref="C841:D841"/>
    <mergeCell ref="C840:D840"/>
    <mergeCell ref="A844:A848"/>
    <mergeCell ref="C844:C848"/>
    <mergeCell ref="D844:D848"/>
    <mergeCell ref="A842:D842"/>
    <mergeCell ref="A819:A823"/>
    <mergeCell ref="C814:C818"/>
    <mergeCell ref="C819:C823"/>
    <mergeCell ref="D819:D823"/>
    <mergeCell ref="C834:C838"/>
    <mergeCell ref="D834:D838"/>
    <mergeCell ref="A829:A833"/>
    <mergeCell ref="C826:D826"/>
    <mergeCell ref="C825:D825"/>
    <mergeCell ref="A827:D827"/>
    <mergeCell ref="A788:A792"/>
    <mergeCell ref="A793:A797"/>
    <mergeCell ref="A798:A802"/>
    <mergeCell ref="A803:A808"/>
    <mergeCell ref="A809:A813"/>
    <mergeCell ref="A814:A818"/>
    <mergeCell ref="A778:A782"/>
    <mergeCell ref="C778:C782"/>
    <mergeCell ref="D778:D782"/>
    <mergeCell ref="A786:D786"/>
    <mergeCell ref="C785:D785"/>
    <mergeCell ref="C784:D784"/>
    <mergeCell ref="D814:D818"/>
    <mergeCell ref="C810:C813"/>
    <mergeCell ref="D810:D813"/>
    <mergeCell ref="C807:C808"/>
    <mergeCell ref="D807:D808"/>
    <mergeCell ref="C791:C792"/>
    <mergeCell ref="C798:C802"/>
    <mergeCell ref="D798:D802"/>
    <mergeCell ref="D791:D792"/>
    <mergeCell ref="C793:C794"/>
    <mergeCell ref="D793:D794"/>
    <mergeCell ref="C795:C797"/>
    <mergeCell ref="A758:A762"/>
    <mergeCell ref="A763:A767"/>
    <mergeCell ref="C770:D770"/>
    <mergeCell ref="C769:D769"/>
    <mergeCell ref="A771:D771"/>
    <mergeCell ref="A773:A777"/>
    <mergeCell ref="A731:D731"/>
    <mergeCell ref="A733:A737"/>
    <mergeCell ref="A738:A742"/>
    <mergeCell ref="A743:A747"/>
    <mergeCell ref="A748:A752"/>
    <mergeCell ref="A756:D756"/>
    <mergeCell ref="C755:D755"/>
    <mergeCell ref="C754:D754"/>
    <mergeCell ref="C763:C767"/>
    <mergeCell ref="D763:D767"/>
    <mergeCell ref="C760:C762"/>
    <mergeCell ref="D760:D762"/>
    <mergeCell ref="C758:C759"/>
    <mergeCell ref="D758:D759"/>
    <mergeCell ref="C774:C777"/>
    <mergeCell ref="D774:D777"/>
    <mergeCell ref="C738:C742"/>
    <mergeCell ref="D738:D742"/>
    <mergeCell ref="A721:D721"/>
    <mergeCell ref="A723:A727"/>
    <mergeCell ref="C725:C727"/>
    <mergeCell ref="D725:D727"/>
    <mergeCell ref="C730:D730"/>
    <mergeCell ref="C729:D729"/>
    <mergeCell ref="A705:D705"/>
    <mergeCell ref="A707:A711"/>
    <mergeCell ref="C707:C711"/>
    <mergeCell ref="D707:D711"/>
    <mergeCell ref="A712:A717"/>
    <mergeCell ref="C720:D720"/>
    <mergeCell ref="C719:D719"/>
    <mergeCell ref="A687:A691"/>
    <mergeCell ref="C687:C691"/>
    <mergeCell ref="D687:D691"/>
    <mergeCell ref="A692:A696"/>
    <mergeCell ref="A697:A701"/>
    <mergeCell ref="C704:D704"/>
    <mergeCell ref="C703:D703"/>
    <mergeCell ref="A677:A681"/>
    <mergeCell ref="C677:C681"/>
    <mergeCell ref="D677:D681"/>
    <mergeCell ref="A682:A686"/>
    <mergeCell ref="C682:C686"/>
    <mergeCell ref="D682:D686"/>
    <mergeCell ref="D697:D698"/>
    <mergeCell ref="A667:A671"/>
    <mergeCell ref="C667:C668"/>
    <mergeCell ref="D667:D668"/>
    <mergeCell ref="C669:C671"/>
    <mergeCell ref="D669:D671"/>
    <mergeCell ref="A672:A676"/>
    <mergeCell ref="A657:A661"/>
    <mergeCell ref="C657:C661"/>
    <mergeCell ref="D657:D661"/>
    <mergeCell ref="C664:D664"/>
    <mergeCell ref="C663:D663"/>
    <mergeCell ref="A665:D665"/>
    <mergeCell ref="C648:D648"/>
    <mergeCell ref="C647:D647"/>
    <mergeCell ref="A649:D649"/>
    <mergeCell ref="A652:A656"/>
    <mergeCell ref="C652:C653"/>
    <mergeCell ref="D652:D653"/>
    <mergeCell ref="C654:C656"/>
    <mergeCell ref="D654:D656"/>
    <mergeCell ref="C633:D633"/>
    <mergeCell ref="C632:D632"/>
    <mergeCell ref="A634:D634"/>
    <mergeCell ref="A636:A640"/>
    <mergeCell ref="C641:C645"/>
    <mergeCell ref="D641:D645"/>
    <mergeCell ref="A641:A645"/>
    <mergeCell ref="A616:A620"/>
    <mergeCell ref="C617:C620"/>
    <mergeCell ref="D617:D620"/>
    <mergeCell ref="C622:D622"/>
    <mergeCell ref="C623:D623"/>
    <mergeCell ref="C626:C630"/>
    <mergeCell ref="D626:D630"/>
    <mergeCell ref="A626:A630"/>
    <mergeCell ref="A624:D624"/>
    <mergeCell ref="C607:D607"/>
    <mergeCell ref="C608:D608"/>
    <mergeCell ref="A611:A615"/>
    <mergeCell ref="A609:D609"/>
    <mergeCell ref="C613:C615"/>
    <mergeCell ref="D613:D615"/>
    <mergeCell ref="C598:C600"/>
    <mergeCell ref="D598:D600"/>
    <mergeCell ref="A596:A600"/>
    <mergeCell ref="A601:A605"/>
    <mergeCell ref="C601:C605"/>
    <mergeCell ref="D601:D605"/>
    <mergeCell ref="C586:C590"/>
    <mergeCell ref="D586:D590"/>
    <mergeCell ref="A586:A590"/>
    <mergeCell ref="C593:D593"/>
    <mergeCell ref="C592:D592"/>
    <mergeCell ref="A594:D594"/>
    <mergeCell ref="A571:A575"/>
    <mergeCell ref="C571:C575"/>
    <mergeCell ref="D571:D575"/>
    <mergeCell ref="C578:D578"/>
    <mergeCell ref="C577:D577"/>
    <mergeCell ref="A581:A585"/>
    <mergeCell ref="C581:C585"/>
    <mergeCell ref="D581:D585"/>
    <mergeCell ref="A556:A560"/>
    <mergeCell ref="A554:D554"/>
    <mergeCell ref="C556:C560"/>
    <mergeCell ref="D556:D560"/>
    <mergeCell ref="C563:D563"/>
    <mergeCell ref="A566:A570"/>
    <mergeCell ref="C566:C570"/>
    <mergeCell ref="D566:D570"/>
    <mergeCell ref="A526:A530"/>
    <mergeCell ref="A531:A535"/>
    <mergeCell ref="A536:A540"/>
    <mergeCell ref="A541:A545"/>
    <mergeCell ref="A546:A550"/>
    <mergeCell ref="C553:D553"/>
    <mergeCell ref="C552:D552"/>
    <mergeCell ref="C544:C545"/>
    <mergeCell ref="D544:D545"/>
    <mergeCell ref="C531:C532"/>
    <mergeCell ref="D531:D532"/>
    <mergeCell ref="C534:C535"/>
    <mergeCell ref="D534:D535"/>
    <mergeCell ref="C537:C540"/>
    <mergeCell ref="D537:D540"/>
    <mergeCell ref="C526:C530"/>
    <mergeCell ref="A496:A500"/>
    <mergeCell ref="C491:C495"/>
    <mergeCell ref="D491:D495"/>
    <mergeCell ref="C513:D513"/>
    <mergeCell ref="C512:D512"/>
    <mergeCell ref="A514:D514"/>
    <mergeCell ref="A516:A520"/>
    <mergeCell ref="A521:A525"/>
    <mergeCell ref="C521:C525"/>
    <mergeCell ref="C503:D503"/>
    <mergeCell ref="C502:D502"/>
    <mergeCell ref="A506:A510"/>
    <mergeCell ref="A504:D504"/>
    <mergeCell ref="C506:C510"/>
    <mergeCell ref="D506:D510"/>
    <mergeCell ref="C496:C497"/>
    <mergeCell ref="D496:D497"/>
    <mergeCell ref="C488:D488"/>
    <mergeCell ref="A489:D489"/>
    <mergeCell ref="A461:A465"/>
    <mergeCell ref="A466:A470"/>
    <mergeCell ref="C466:C470"/>
    <mergeCell ref="D466:D470"/>
    <mergeCell ref="C461:C465"/>
    <mergeCell ref="D461:D465"/>
    <mergeCell ref="A491:A495"/>
    <mergeCell ref="C457:D457"/>
    <mergeCell ref="C478:D478"/>
    <mergeCell ref="C477:D477"/>
    <mergeCell ref="A481:A485"/>
    <mergeCell ref="C481:C485"/>
    <mergeCell ref="D481:D485"/>
    <mergeCell ref="A459:D459"/>
    <mergeCell ref="A451:A455"/>
    <mergeCell ref="C487:D487"/>
    <mergeCell ref="A290:D290"/>
    <mergeCell ref="A367:A371"/>
    <mergeCell ref="A372:A376"/>
    <mergeCell ref="A377:A382"/>
    <mergeCell ref="A347:A351"/>
    <mergeCell ref="A352:A356"/>
    <mergeCell ref="A357:A361"/>
    <mergeCell ref="C364:D364"/>
    <mergeCell ref="C363:D363"/>
    <mergeCell ref="A365:D365"/>
    <mergeCell ref="A322:A326"/>
    <mergeCell ref="A327:A331"/>
    <mergeCell ref="A332:A336"/>
    <mergeCell ref="A337:A341"/>
    <mergeCell ref="C345:D345"/>
    <mergeCell ref="C344:D344"/>
    <mergeCell ref="A292:A296"/>
    <mergeCell ref="A297:A301"/>
    <mergeCell ref="A302:A306"/>
    <mergeCell ref="A307:A311"/>
    <mergeCell ref="A312:A316"/>
    <mergeCell ref="C319:D319"/>
    <mergeCell ref="C318:D318"/>
    <mergeCell ref="C332:C336"/>
    <mergeCell ref="D274:D278"/>
    <mergeCell ref="C259:C260"/>
    <mergeCell ref="D259:D260"/>
    <mergeCell ref="C262:C263"/>
    <mergeCell ref="D262:D263"/>
    <mergeCell ref="C289:D289"/>
    <mergeCell ref="C288:D288"/>
    <mergeCell ref="A259:A263"/>
    <mergeCell ref="A264:A268"/>
    <mergeCell ref="A269:A273"/>
    <mergeCell ref="A274:A278"/>
    <mergeCell ref="A279:A286"/>
    <mergeCell ref="C274:C278"/>
    <mergeCell ref="C271:C272"/>
    <mergeCell ref="D271:D272"/>
    <mergeCell ref="C269:C270"/>
    <mergeCell ref="D269:D270"/>
    <mergeCell ref="C264:C266"/>
    <mergeCell ref="D264:D266"/>
    <mergeCell ref="C267:C268"/>
    <mergeCell ref="D267:D268"/>
    <mergeCell ref="A247:D247"/>
    <mergeCell ref="A249:A253"/>
    <mergeCell ref="A254:A258"/>
    <mergeCell ref="C255:C256"/>
    <mergeCell ref="C257:C258"/>
    <mergeCell ref="D255:D256"/>
    <mergeCell ref="D257:D258"/>
    <mergeCell ref="A239:A243"/>
    <mergeCell ref="C239:C240"/>
    <mergeCell ref="C242:C243"/>
    <mergeCell ref="D242:D243"/>
    <mergeCell ref="D239:D240"/>
    <mergeCell ref="C246:D246"/>
    <mergeCell ref="C245:D245"/>
    <mergeCell ref="C250:C253"/>
    <mergeCell ref="D250:D253"/>
    <mergeCell ref="A224:A228"/>
    <mergeCell ref="A229:A233"/>
    <mergeCell ref="C229:C233"/>
    <mergeCell ref="D229:D233"/>
    <mergeCell ref="C235:C236"/>
    <mergeCell ref="C237:C238"/>
    <mergeCell ref="A234:A238"/>
    <mergeCell ref="D235:D236"/>
    <mergeCell ref="D237:D238"/>
    <mergeCell ref="A204:A208"/>
    <mergeCell ref="C204:C208"/>
    <mergeCell ref="D204:D208"/>
    <mergeCell ref="A214:A218"/>
    <mergeCell ref="C214:C218"/>
    <mergeCell ref="D214:D218"/>
    <mergeCell ref="A194:A198"/>
    <mergeCell ref="C194:C198"/>
    <mergeCell ref="D194:D198"/>
    <mergeCell ref="A199:A203"/>
    <mergeCell ref="C199:C203"/>
    <mergeCell ref="D199:D203"/>
    <mergeCell ref="C191:C193"/>
    <mergeCell ref="D191:D193"/>
    <mergeCell ref="A189:A193"/>
    <mergeCell ref="D17:D18"/>
    <mergeCell ref="C17:C18"/>
    <mergeCell ref="D179:D183"/>
    <mergeCell ref="C176:D176"/>
    <mergeCell ref="A177:D177"/>
    <mergeCell ref="C186:D186"/>
    <mergeCell ref="C185:D185"/>
    <mergeCell ref="C189:C190"/>
    <mergeCell ref="D189:D190"/>
    <mergeCell ref="A154:A158"/>
    <mergeCell ref="A159:A163"/>
    <mergeCell ref="A164:A168"/>
    <mergeCell ref="A169:A173"/>
    <mergeCell ref="A179:A183"/>
    <mergeCell ref="C179:C183"/>
    <mergeCell ref="C166:C168"/>
    <mergeCell ref="D166:D168"/>
    <mergeCell ref="C169:C170"/>
    <mergeCell ref="D169:D170"/>
    <mergeCell ref="C171:C173"/>
    <mergeCell ref="D171:D173"/>
    <mergeCell ref="C159:C160"/>
    <mergeCell ref="D159:D160"/>
    <mergeCell ref="C161:C163"/>
    <mergeCell ref="D161:D163"/>
    <mergeCell ref="C164:C165"/>
    <mergeCell ref="D164:D165"/>
    <mergeCell ref="C151:C153"/>
    <mergeCell ref="D151:D153"/>
    <mergeCell ref="C154:C155"/>
    <mergeCell ref="D154:D155"/>
    <mergeCell ref="C156:C158"/>
    <mergeCell ref="D156:D158"/>
    <mergeCell ref="A144:A148"/>
    <mergeCell ref="D144:D145"/>
    <mergeCell ref="C144:C145"/>
    <mergeCell ref="C146:C148"/>
    <mergeCell ref="D146:D148"/>
    <mergeCell ref="C149:C150"/>
    <mergeCell ref="D149:D150"/>
    <mergeCell ref="A149:A153"/>
    <mergeCell ref="A137:D137"/>
    <mergeCell ref="C136:D136"/>
    <mergeCell ref="C135:D135"/>
    <mergeCell ref="A139:A143"/>
    <mergeCell ref="C139:C140"/>
    <mergeCell ref="D139:D140"/>
    <mergeCell ref="C141:C143"/>
    <mergeCell ref="D141:D143"/>
    <mergeCell ref="A124:A128"/>
    <mergeCell ref="A129:A133"/>
    <mergeCell ref="C124:C128"/>
    <mergeCell ref="C129:C133"/>
    <mergeCell ref="D124:D128"/>
    <mergeCell ref="D129:D133"/>
    <mergeCell ref="A112:D112"/>
    <mergeCell ref="C114:C118"/>
    <mergeCell ref="D114:D118"/>
    <mergeCell ref="A114:A118"/>
    <mergeCell ref="C121:D121"/>
    <mergeCell ref="A122:D122"/>
    <mergeCell ref="C120:D120"/>
    <mergeCell ref="A104:A108"/>
    <mergeCell ref="C104:C105"/>
    <mergeCell ref="C106:C108"/>
    <mergeCell ref="D104:D105"/>
    <mergeCell ref="D106:D108"/>
    <mergeCell ref="C111:D111"/>
    <mergeCell ref="C110:D110"/>
    <mergeCell ref="C89:C93"/>
    <mergeCell ref="D89:D93"/>
    <mergeCell ref="C96:C98"/>
    <mergeCell ref="D96:D98"/>
    <mergeCell ref="A102:D102"/>
    <mergeCell ref="C101:D101"/>
    <mergeCell ref="C100:D100"/>
    <mergeCell ref="A89:A93"/>
    <mergeCell ref="A94:A98"/>
    <mergeCell ref="A84:A88"/>
    <mergeCell ref="C84:C86"/>
    <mergeCell ref="D84:D86"/>
    <mergeCell ref="C87:C88"/>
    <mergeCell ref="D87:D88"/>
    <mergeCell ref="A72:D72"/>
    <mergeCell ref="C74:C78"/>
    <mergeCell ref="A74:A78"/>
    <mergeCell ref="D74:D78"/>
    <mergeCell ref="A82:D82"/>
    <mergeCell ref="C81:D81"/>
    <mergeCell ref="C80:D80"/>
    <mergeCell ref="C54:C55"/>
    <mergeCell ref="D54:D55"/>
    <mergeCell ref="C56:C58"/>
    <mergeCell ref="D56:D58"/>
    <mergeCell ref="C71:D71"/>
    <mergeCell ref="C70:D70"/>
    <mergeCell ref="A52:D52"/>
    <mergeCell ref="C51:D51"/>
    <mergeCell ref="C50:D50"/>
    <mergeCell ref="A54:A58"/>
    <mergeCell ref="A59:A63"/>
    <mergeCell ref="A64:A68"/>
    <mergeCell ref="C64:C68"/>
    <mergeCell ref="D64:D68"/>
    <mergeCell ref="C59:C63"/>
    <mergeCell ref="D59:D63"/>
    <mergeCell ref="C41:D41"/>
    <mergeCell ref="C40:D40"/>
    <mergeCell ref="A42:D42"/>
    <mergeCell ref="C44:C48"/>
    <mergeCell ref="D44:D48"/>
    <mergeCell ref="A44:A48"/>
    <mergeCell ref="C6:D6"/>
    <mergeCell ref="C26:D26"/>
    <mergeCell ref="A30:A32"/>
    <mergeCell ref="A33:A37"/>
    <mergeCell ref="C30:C32"/>
    <mergeCell ref="D30:D32"/>
    <mergeCell ref="C33:C37"/>
    <mergeCell ref="D33:D37"/>
    <mergeCell ref="D11:D12"/>
    <mergeCell ref="D13:D14"/>
    <mergeCell ref="A8:D8"/>
    <mergeCell ref="C7:D7"/>
    <mergeCell ref="C27:D27"/>
    <mergeCell ref="A28:D28"/>
    <mergeCell ref="A15:A19"/>
    <mergeCell ref="A10:A14"/>
    <mergeCell ref="A20:A24"/>
    <mergeCell ref="C11:C12"/>
    <mergeCell ref="C13:C14"/>
    <mergeCell ref="C20:C24"/>
    <mergeCell ref="D20:D24"/>
    <mergeCell ref="C426:C430"/>
    <mergeCell ref="D426:D430"/>
    <mergeCell ref="C692:C693"/>
    <mergeCell ref="D692:D693"/>
    <mergeCell ref="C858:C862"/>
    <mergeCell ref="D858:D862"/>
    <mergeCell ref="C451:C455"/>
    <mergeCell ref="D451:D455"/>
    <mergeCell ref="C733:C734"/>
    <mergeCell ref="D733:D734"/>
    <mergeCell ref="A449:D449"/>
    <mergeCell ref="C748:C752"/>
    <mergeCell ref="D748:D752"/>
    <mergeCell ref="C743:C747"/>
    <mergeCell ref="D743:D747"/>
    <mergeCell ref="A579:D579"/>
    <mergeCell ref="C674:C676"/>
    <mergeCell ref="D674:D676"/>
    <mergeCell ref="C672:C673"/>
    <mergeCell ref="D672:D673"/>
    <mergeCell ref="C697:C698"/>
    <mergeCell ref="D434:D435"/>
    <mergeCell ref="C438:D438"/>
    <mergeCell ref="D406:D410"/>
    <mergeCell ref="C392:C394"/>
    <mergeCell ref="D392:D394"/>
    <mergeCell ref="A346:D346"/>
    <mergeCell ref="A402:A405"/>
    <mergeCell ref="C395:C396"/>
    <mergeCell ref="D395:D396"/>
    <mergeCell ref="C416:C420"/>
    <mergeCell ref="D416:D420"/>
    <mergeCell ref="C421:C425"/>
    <mergeCell ref="C437:D437"/>
    <mergeCell ref="C390:D390"/>
    <mergeCell ref="C389:D389"/>
    <mergeCell ref="A392:A396"/>
    <mergeCell ref="A391:D391"/>
    <mergeCell ref="A400:D400"/>
    <mergeCell ref="C383:C387"/>
    <mergeCell ref="D383:D387"/>
    <mergeCell ref="C458:D458"/>
    <mergeCell ref="D526:D530"/>
    <mergeCell ref="C297:C298"/>
    <mergeCell ref="D297:D298"/>
    <mergeCell ref="C299:C301"/>
    <mergeCell ref="D299:D301"/>
    <mergeCell ref="A320:D320"/>
    <mergeCell ref="C312:C314"/>
    <mergeCell ref="D312:D314"/>
    <mergeCell ref="C374:C376"/>
    <mergeCell ref="D374:D376"/>
    <mergeCell ref="C368:C371"/>
    <mergeCell ref="D368:D371"/>
    <mergeCell ref="C357:C361"/>
    <mergeCell ref="D307:D308"/>
    <mergeCell ref="D332:D336"/>
    <mergeCell ref="D357:D361"/>
    <mergeCell ref="C322:C326"/>
    <mergeCell ref="D322:D326"/>
    <mergeCell ref="A414:D414"/>
    <mergeCell ref="A383:A387"/>
    <mergeCell ref="D795:D797"/>
    <mergeCell ref="C883:C884"/>
    <mergeCell ref="D883:D884"/>
    <mergeCell ref="C874:C877"/>
    <mergeCell ref="D874:D877"/>
    <mergeCell ref="A564:D564"/>
    <mergeCell ref="A406:A410"/>
    <mergeCell ref="C399:D399"/>
    <mergeCell ref="C398:D398"/>
    <mergeCell ref="C412:D412"/>
    <mergeCell ref="C413:D413"/>
    <mergeCell ref="D521:D525"/>
    <mergeCell ref="C516:C520"/>
    <mergeCell ref="D516:D520"/>
    <mergeCell ref="C441:C445"/>
    <mergeCell ref="D441:D445"/>
    <mergeCell ref="C447:D447"/>
    <mergeCell ref="C448:D448"/>
    <mergeCell ref="A439:D439"/>
    <mergeCell ref="A441:A445"/>
    <mergeCell ref="A471:A475"/>
    <mergeCell ref="C471:C475"/>
    <mergeCell ref="D471:D475"/>
    <mergeCell ref="A187:D187"/>
    <mergeCell ref="A3:D4"/>
    <mergeCell ref="C347:C348"/>
    <mergeCell ref="D347:D348"/>
    <mergeCell ref="D349:D351"/>
    <mergeCell ref="C352:C353"/>
    <mergeCell ref="D352:D353"/>
    <mergeCell ref="D354:D356"/>
    <mergeCell ref="C431:C432"/>
    <mergeCell ref="D431:D432"/>
    <mergeCell ref="C292:C293"/>
    <mergeCell ref="D292:D293"/>
    <mergeCell ref="C295:C296"/>
    <mergeCell ref="D295:D296"/>
    <mergeCell ref="C302:C306"/>
    <mergeCell ref="D302:D306"/>
    <mergeCell ref="C307:C308"/>
    <mergeCell ref="A416:A420"/>
    <mergeCell ref="A421:A425"/>
    <mergeCell ref="A426:A430"/>
    <mergeCell ref="A431:A435"/>
    <mergeCell ref="C406:C410"/>
    <mergeCell ref="D421:D425"/>
    <mergeCell ref="C434:C435"/>
  </mergeCells>
  <pageMargins left="0.7" right="0.7" top="0.75" bottom="0.75" header="0.3" footer="0.3"/>
  <pageSetup paperSize="9" scale="37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78"/>
  <sheetViews>
    <sheetView topLeftCell="A1025" workbookViewId="0">
      <selection activeCell="A1029" sqref="A1029:A1033"/>
    </sheetView>
  </sheetViews>
  <sheetFormatPr defaultRowHeight="15" x14ac:dyDescent="0.25"/>
  <cols>
    <col min="1" max="1" width="17.5703125" customWidth="1"/>
    <col min="2" max="2" width="46.7109375" customWidth="1"/>
    <col min="3" max="3" width="37.42578125" customWidth="1"/>
    <col min="4" max="4" width="28.42578125" customWidth="1"/>
  </cols>
  <sheetData>
    <row r="1" spans="1:8" ht="17.25" x14ac:dyDescent="0.3">
      <c r="D1" s="651" t="s">
        <v>883</v>
      </c>
    </row>
    <row r="3" spans="1:8" ht="19.5" customHeight="1" x14ac:dyDescent="0.25">
      <c r="A3" s="673" t="s">
        <v>680</v>
      </c>
      <c r="B3" s="673"/>
      <c r="C3" s="673"/>
      <c r="D3" s="673"/>
    </row>
    <row r="4" spans="1:8" ht="28.5" customHeight="1" x14ac:dyDescent="0.25">
      <c r="A4" s="673" t="s">
        <v>919</v>
      </c>
      <c r="B4" s="673"/>
      <c r="C4" s="673"/>
      <c r="D4" s="673"/>
      <c r="E4" s="650"/>
      <c r="F4" s="650"/>
      <c r="G4" s="650"/>
      <c r="H4" s="650"/>
    </row>
    <row r="5" spans="1:8" ht="15.75" thickBot="1" x14ac:dyDescent="0.3"/>
    <row r="6" spans="1:8" ht="34.5" x14ac:dyDescent="0.25">
      <c r="A6" s="1" t="s">
        <v>0</v>
      </c>
      <c r="B6" s="149" t="s">
        <v>1</v>
      </c>
      <c r="C6" s="698" t="s">
        <v>2</v>
      </c>
      <c r="D6" s="699"/>
    </row>
    <row r="7" spans="1:8" ht="52.5" thickBot="1" x14ac:dyDescent="0.3">
      <c r="A7" s="2" t="s">
        <v>3</v>
      </c>
      <c r="B7" s="51" t="s">
        <v>4</v>
      </c>
      <c r="C7" s="696" t="s">
        <v>5</v>
      </c>
      <c r="D7" s="697"/>
    </row>
    <row r="8" spans="1:8" ht="18" customHeight="1" thickBot="1" x14ac:dyDescent="0.3">
      <c r="A8" s="737" t="s">
        <v>6</v>
      </c>
      <c r="B8" s="738"/>
      <c r="C8" s="738"/>
      <c r="D8" s="738"/>
    </row>
    <row r="9" spans="1:8" ht="35.25" thickBot="1" x14ac:dyDescent="0.3">
      <c r="A9" s="65" t="s">
        <v>7</v>
      </c>
      <c r="B9" s="31" t="s">
        <v>8</v>
      </c>
      <c r="C9" s="452" t="s">
        <v>9</v>
      </c>
      <c r="D9" s="33" t="s">
        <v>10</v>
      </c>
    </row>
    <row r="10" spans="1:8" ht="54.75" customHeight="1" x14ac:dyDescent="0.25">
      <c r="A10" s="739">
        <v>50001</v>
      </c>
      <c r="B10" s="67" t="s">
        <v>11</v>
      </c>
      <c r="C10" s="454" t="s">
        <v>12</v>
      </c>
      <c r="D10" s="160">
        <v>828</v>
      </c>
    </row>
    <row r="11" spans="1:8" ht="17.45" customHeight="1" x14ac:dyDescent="0.25">
      <c r="A11" s="740"/>
      <c r="B11" s="62" t="s">
        <v>13</v>
      </c>
      <c r="C11" s="685" t="s">
        <v>14</v>
      </c>
      <c r="D11" s="836">
        <v>185000</v>
      </c>
    </row>
    <row r="12" spans="1:8" ht="33.75" customHeight="1" x14ac:dyDescent="0.25">
      <c r="A12" s="740"/>
      <c r="B12" s="450" t="s">
        <v>15</v>
      </c>
      <c r="C12" s="682"/>
      <c r="D12" s="677"/>
    </row>
    <row r="13" spans="1:8" ht="39" customHeight="1" x14ac:dyDescent="0.25">
      <c r="A13" s="740"/>
      <c r="B13" s="451" t="s">
        <v>854</v>
      </c>
      <c r="C13" s="685" t="s">
        <v>17</v>
      </c>
      <c r="D13" s="836">
        <v>12500</v>
      </c>
    </row>
    <row r="14" spans="1:8" ht="16.5" customHeight="1" thickBot="1" x14ac:dyDescent="0.3">
      <c r="A14" s="740"/>
      <c r="B14" s="458"/>
      <c r="C14" s="687"/>
      <c r="D14" s="749"/>
    </row>
    <row r="15" spans="1:8" ht="69" customHeight="1" x14ac:dyDescent="0.25">
      <c r="A15" s="739">
        <v>70001</v>
      </c>
      <c r="B15" s="77" t="s">
        <v>19</v>
      </c>
      <c r="C15" s="382" t="s">
        <v>20</v>
      </c>
      <c r="D15" s="252">
        <v>3</v>
      </c>
    </row>
    <row r="16" spans="1:8" ht="38.25" customHeight="1" x14ac:dyDescent="0.25">
      <c r="A16" s="740"/>
      <c r="B16" s="466" t="s">
        <v>13</v>
      </c>
      <c r="C16" s="383" t="s">
        <v>858</v>
      </c>
      <c r="D16" s="253">
        <v>32</v>
      </c>
    </row>
    <row r="17" spans="1:4" ht="69" x14ac:dyDescent="0.25">
      <c r="A17" s="740"/>
      <c r="B17" s="113" t="s">
        <v>855</v>
      </c>
      <c r="C17" s="790" t="s">
        <v>21</v>
      </c>
      <c r="D17" s="840">
        <v>632</v>
      </c>
    </row>
    <row r="18" spans="1:4" ht="17.45" customHeight="1" x14ac:dyDescent="0.25">
      <c r="A18" s="740"/>
      <c r="B18" s="381" t="s">
        <v>16</v>
      </c>
      <c r="C18" s="790"/>
      <c r="D18" s="840"/>
    </row>
    <row r="19" spans="1:4" ht="52.5" thickBot="1" x14ac:dyDescent="0.3">
      <c r="A19" s="741"/>
      <c r="B19" s="64" t="s">
        <v>22</v>
      </c>
      <c r="C19" s="460" t="s">
        <v>837</v>
      </c>
      <c r="D19" s="254">
        <v>281</v>
      </c>
    </row>
    <row r="20" spans="1:4" ht="51.75" hidden="1" x14ac:dyDescent="0.25">
      <c r="A20" s="834">
        <v>70002</v>
      </c>
      <c r="B20" s="459" t="s">
        <v>23</v>
      </c>
      <c r="C20" s="469" t="s">
        <v>24</v>
      </c>
      <c r="D20" s="281"/>
    </row>
    <row r="21" spans="1:4" ht="17.45" hidden="1" customHeight="1" x14ac:dyDescent="0.25">
      <c r="A21" s="834"/>
      <c r="B21" s="273" t="s">
        <v>13</v>
      </c>
      <c r="C21" s="446"/>
      <c r="D21" s="275"/>
    </row>
    <row r="22" spans="1:4" ht="51.75" hidden="1" x14ac:dyDescent="0.25">
      <c r="A22" s="834"/>
      <c r="B22" s="276" t="s">
        <v>25</v>
      </c>
      <c r="C22" s="447" t="s">
        <v>26</v>
      </c>
      <c r="D22" s="278"/>
    </row>
    <row r="23" spans="1:4" ht="17.45" hidden="1" customHeight="1" x14ac:dyDescent="0.25">
      <c r="A23" s="834"/>
      <c r="B23" s="279" t="s">
        <v>16</v>
      </c>
      <c r="C23" s="448"/>
      <c r="D23" s="281"/>
    </row>
    <row r="24" spans="1:4" ht="52.5" hidden="1" thickBot="1" x14ac:dyDescent="0.3">
      <c r="A24" s="835"/>
      <c r="B24" s="282" t="s">
        <v>22</v>
      </c>
      <c r="C24" s="449"/>
      <c r="D24" s="284"/>
    </row>
    <row r="25" spans="1:4" ht="15.75" thickBot="1" x14ac:dyDescent="0.3"/>
    <row r="26" spans="1:4" ht="34.5" x14ac:dyDescent="0.25">
      <c r="A26" s="1" t="s">
        <v>0</v>
      </c>
      <c r="B26" s="166" t="s">
        <v>1</v>
      </c>
      <c r="C26" s="698" t="s">
        <v>2</v>
      </c>
      <c r="D26" s="699"/>
    </row>
    <row r="27" spans="1:4" ht="54.6" customHeight="1" thickBot="1" x14ac:dyDescent="0.3">
      <c r="A27" s="2">
        <v>5002</v>
      </c>
      <c r="B27" s="11" t="s">
        <v>27</v>
      </c>
      <c r="C27" s="696" t="s">
        <v>28</v>
      </c>
      <c r="D27" s="697"/>
    </row>
    <row r="28" spans="1:4" ht="18" customHeight="1" thickBot="1" x14ac:dyDescent="0.3">
      <c r="A28" s="671" t="s">
        <v>6</v>
      </c>
      <c r="B28" s="672"/>
      <c r="C28" s="672"/>
      <c r="D28" s="672"/>
    </row>
    <row r="29" spans="1:4" ht="35.25" thickBot="1" x14ac:dyDescent="0.3">
      <c r="A29" s="1" t="s">
        <v>7</v>
      </c>
      <c r="B29" s="4" t="s">
        <v>8</v>
      </c>
      <c r="C29" s="4" t="s">
        <v>9</v>
      </c>
      <c r="D29" s="6" t="s">
        <v>10</v>
      </c>
    </row>
    <row r="30" spans="1:4" ht="103.5" customHeight="1" x14ac:dyDescent="0.25">
      <c r="A30" s="733">
        <v>50002</v>
      </c>
      <c r="B30" s="255" t="s">
        <v>808</v>
      </c>
      <c r="C30" s="681" t="s">
        <v>29</v>
      </c>
      <c r="D30" s="837" t="s">
        <v>759</v>
      </c>
    </row>
    <row r="31" spans="1:4" ht="17.45" customHeight="1" x14ac:dyDescent="0.25">
      <c r="A31" s="734"/>
      <c r="B31" s="88" t="s">
        <v>16</v>
      </c>
      <c r="C31" s="687"/>
      <c r="D31" s="838"/>
    </row>
    <row r="32" spans="1:4" ht="18" thickBot="1" x14ac:dyDescent="0.3">
      <c r="A32" s="735"/>
      <c r="B32" s="48" t="s">
        <v>18</v>
      </c>
      <c r="C32" s="686"/>
      <c r="D32" s="839"/>
    </row>
    <row r="33" spans="1:4" ht="34.5" x14ac:dyDescent="0.25">
      <c r="A33" s="733" t="s">
        <v>30</v>
      </c>
      <c r="B33" s="77" t="s">
        <v>31</v>
      </c>
      <c r="C33" s="681" t="s">
        <v>32</v>
      </c>
      <c r="D33" s="683">
        <v>9</v>
      </c>
    </row>
    <row r="34" spans="1:4" ht="17.45" customHeight="1" x14ac:dyDescent="0.25">
      <c r="A34" s="734"/>
      <c r="B34" s="62" t="s">
        <v>13</v>
      </c>
      <c r="C34" s="687"/>
      <c r="D34" s="679"/>
    </row>
    <row r="35" spans="1:4" ht="69" x14ac:dyDescent="0.25">
      <c r="A35" s="734"/>
      <c r="B35" s="172" t="s">
        <v>33</v>
      </c>
      <c r="C35" s="687"/>
      <c r="D35" s="679"/>
    </row>
    <row r="36" spans="1:4" ht="17.45" customHeight="1" x14ac:dyDescent="0.25">
      <c r="A36" s="734"/>
      <c r="B36" s="63" t="s">
        <v>16</v>
      </c>
      <c r="C36" s="687"/>
      <c r="D36" s="679"/>
    </row>
    <row r="37" spans="1:4" ht="18" customHeight="1" thickBot="1" x14ac:dyDescent="0.3">
      <c r="A37" s="735"/>
      <c r="B37" s="64" t="s">
        <v>18</v>
      </c>
      <c r="C37" s="686"/>
      <c r="D37" s="680"/>
    </row>
    <row r="39" spans="1:4" ht="15.75" thickBot="1" x14ac:dyDescent="0.3"/>
    <row r="40" spans="1:4" ht="34.5" x14ac:dyDescent="0.25">
      <c r="A40" s="1" t="s">
        <v>0</v>
      </c>
      <c r="B40" s="166" t="s">
        <v>1</v>
      </c>
      <c r="C40" s="698" t="s">
        <v>2</v>
      </c>
      <c r="D40" s="699"/>
    </row>
    <row r="41" spans="1:4" ht="66.75" customHeight="1" thickBot="1" x14ac:dyDescent="0.3">
      <c r="A41" s="2">
        <v>5003</v>
      </c>
      <c r="B41" s="11" t="s">
        <v>34</v>
      </c>
      <c r="C41" s="696" t="s">
        <v>35</v>
      </c>
      <c r="D41" s="697"/>
    </row>
    <row r="42" spans="1:4" ht="18" customHeight="1" thickBot="1" x14ac:dyDescent="0.3">
      <c r="A42" s="671" t="s">
        <v>6</v>
      </c>
      <c r="B42" s="672"/>
      <c r="C42" s="672"/>
      <c r="D42" s="672"/>
    </row>
    <row r="43" spans="1:4" ht="35.25" thickBot="1" x14ac:dyDescent="0.3">
      <c r="A43" s="1" t="s">
        <v>7</v>
      </c>
      <c r="B43" s="4" t="s">
        <v>8</v>
      </c>
      <c r="C43" s="4" t="s">
        <v>9</v>
      </c>
      <c r="D43" s="6" t="s">
        <v>10</v>
      </c>
    </row>
    <row r="44" spans="1:4" ht="69" x14ac:dyDescent="0.25">
      <c r="A44" s="733" t="s">
        <v>36</v>
      </c>
      <c r="B44" s="77" t="s">
        <v>37</v>
      </c>
      <c r="C44" s="681" t="s">
        <v>38</v>
      </c>
      <c r="D44" s="683">
        <v>9</v>
      </c>
    </row>
    <row r="45" spans="1:4" ht="17.45" customHeight="1" x14ac:dyDescent="0.25">
      <c r="A45" s="734"/>
      <c r="B45" s="62" t="s">
        <v>13</v>
      </c>
      <c r="C45" s="687"/>
      <c r="D45" s="679"/>
    </row>
    <row r="46" spans="1:4" ht="103.5" x14ac:dyDescent="0.25">
      <c r="A46" s="734"/>
      <c r="B46" s="79" t="s">
        <v>39</v>
      </c>
      <c r="C46" s="687"/>
      <c r="D46" s="679"/>
    </row>
    <row r="47" spans="1:4" ht="17.45" customHeight="1" x14ac:dyDescent="0.25">
      <c r="A47" s="734"/>
      <c r="B47" s="80" t="s">
        <v>16</v>
      </c>
      <c r="C47" s="687"/>
      <c r="D47" s="679"/>
    </row>
    <row r="48" spans="1:4" ht="18" customHeight="1" thickBot="1" x14ac:dyDescent="0.3">
      <c r="A48" s="735"/>
      <c r="B48" s="64" t="s">
        <v>18</v>
      </c>
      <c r="C48" s="686"/>
      <c r="D48" s="680"/>
    </row>
    <row r="49" spans="1:4" ht="15.75" thickBot="1" x14ac:dyDescent="0.3"/>
    <row r="50" spans="1:4" ht="34.5" x14ac:dyDescent="0.25">
      <c r="A50" s="1" t="s">
        <v>0</v>
      </c>
      <c r="B50" s="166" t="s">
        <v>1</v>
      </c>
      <c r="C50" s="698" t="s">
        <v>2</v>
      </c>
      <c r="D50" s="699"/>
    </row>
    <row r="51" spans="1:4" ht="52.5" customHeight="1" thickBot="1" x14ac:dyDescent="0.3">
      <c r="A51" s="2" t="s">
        <v>40</v>
      </c>
      <c r="B51" s="11" t="s">
        <v>41</v>
      </c>
      <c r="C51" s="696" t="s">
        <v>42</v>
      </c>
      <c r="D51" s="697"/>
    </row>
    <row r="52" spans="1:4" ht="18" customHeight="1" thickBot="1" x14ac:dyDescent="0.3">
      <c r="A52" s="671" t="s">
        <v>6</v>
      </c>
      <c r="B52" s="672"/>
      <c r="C52" s="672"/>
      <c r="D52" s="672"/>
    </row>
    <row r="53" spans="1:4" ht="35.25" thickBot="1" x14ac:dyDescent="0.3">
      <c r="A53" s="1" t="s">
        <v>7</v>
      </c>
      <c r="B53" s="4" t="s">
        <v>8</v>
      </c>
      <c r="C53" s="4" t="s">
        <v>9</v>
      </c>
      <c r="D53" s="6" t="s">
        <v>10</v>
      </c>
    </row>
    <row r="54" spans="1:4" ht="18" customHeight="1" x14ac:dyDescent="0.25">
      <c r="A54" s="688">
        <v>70003</v>
      </c>
      <c r="B54" s="456" t="s">
        <v>43</v>
      </c>
      <c r="C54" s="742" t="s">
        <v>44</v>
      </c>
      <c r="D54" s="744">
        <v>50</v>
      </c>
    </row>
    <row r="55" spans="1:4" ht="20.25" customHeight="1" x14ac:dyDescent="0.25">
      <c r="A55" s="689"/>
      <c r="B55" s="457" t="s">
        <v>13</v>
      </c>
      <c r="C55" s="743"/>
      <c r="D55" s="745"/>
    </row>
    <row r="56" spans="1:4" ht="68.25" customHeight="1" x14ac:dyDescent="0.25">
      <c r="A56" s="689"/>
      <c r="B56" s="172" t="s">
        <v>775</v>
      </c>
      <c r="C56" s="743" t="s">
        <v>774</v>
      </c>
      <c r="D56" s="745">
        <v>1</v>
      </c>
    </row>
    <row r="57" spans="1:4" ht="17.45" customHeight="1" x14ac:dyDescent="0.25">
      <c r="A57" s="689"/>
      <c r="B57" s="126" t="s">
        <v>16</v>
      </c>
      <c r="C57" s="743"/>
      <c r="D57" s="745"/>
    </row>
    <row r="58" spans="1:4" ht="52.5" thickBot="1" x14ac:dyDescent="0.3">
      <c r="A58" s="690"/>
      <c r="B58" s="453" t="s">
        <v>22</v>
      </c>
      <c r="C58" s="746"/>
      <c r="D58" s="747"/>
    </row>
    <row r="59" spans="1:4" ht="34.5" customHeight="1" x14ac:dyDescent="0.25">
      <c r="A59" s="688">
        <v>70004</v>
      </c>
      <c r="B59" s="77" t="s">
        <v>45</v>
      </c>
      <c r="C59" s="681" t="s">
        <v>777</v>
      </c>
      <c r="D59" s="683">
        <v>1</v>
      </c>
    </row>
    <row r="60" spans="1:4" ht="17.45" customHeight="1" x14ac:dyDescent="0.25">
      <c r="A60" s="689"/>
      <c r="B60" s="62" t="s">
        <v>13</v>
      </c>
      <c r="C60" s="687"/>
      <c r="D60" s="679"/>
    </row>
    <row r="61" spans="1:4" ht="34.5" x14ac:dyDescent="0.25">
      <c r="A61" s="689"/>
      <c r="B61" s="172" t="s">
        <v>47</v>
      </c>
      <c r="C61" s="687"/>
      <c r="D61" s="679"/>
    </row>
    <row r="62" spans="1:4" ht="17.45" customHeight="1" x14ac:dyDescent="0.25">
      <c r="A62" s="689"/>
      <c r="B62" s="63" t="s">
        <v>16</v>
      </c>
      <c r="C62" s="687"/>
      <c r="D62" s="679"/>
    </row>
    <row r="63" spans="1:4" ht="52.5" thickBot="1" x14ac:dyDescent="0.3">
      <c r="A63" s="690"/>
      <c r="B63" s="64" t="s">
        <v>22</v>
      </c>
      <c r="C63" s="686"/>
      <c r="D63" s="680"/>
    </row>
    <row r="64" spans="1:4" ht="34.5" x14ac:dyDescent="0.25">
      <c r="A64" s="692">
        <v>70005</v>
      </c>
      <c r="B64" s="67" t="s">
        <v>48</v>
      </c>
      <c r="C64" s="787" t="s">
        <v>898</v>
      </c>
      <c r="D64" s="704">
        <v>100</v>
      </c>
    </row>
    <row r="65" spans="1:4" ht="17.45" customHeight="1" x14ac:dyDescent="0.25">
      <c r="A65" s="692"/>
      <c r="B65" s="83" t="s">
        <v>13</v>
      </c>
      <c r="C65" s="787"/>
      <c r="D65" s="704"/>
    </row>
    <row r="66" spans="1:4" ht="51.75" x14ac:dyDescent="0.25">
      <c r="A66" s="692"/>
      <c r="B66" s="172" t="s">
        <v>50</v>
      </c>
      <c r="C66" s="787"/>
      <c r="D66" s="704"/>
    </row>
    <row r="67" spans="1:4" ht="17.45" customHeight="1" x14ac:dyDescent="0.25">
      <c r="A67" s="692"/>
      <c r="B67" s="381" t="s">
        <v>16</v>
      </c>
      <c r="C67" s="787"/>
      <c r="D67" s="704"/>
    </row>
    <row r="68" spans="1:4" ht="52.5" thickBot="1" x14ac:dyDescent="0.3">
      <c r="A68" s="693"/>
      <c r="B68" s="64" t="s">
        <v>22</v>
      </c>
      <c r="C68" s="833"/>
      <c r="D68" s="705"/>
    </row>
    <row r="69" spans="1:4" ht="15.75" thickBot="1" x14ac:dyDescent="0.3"/>
    <row r="70" spans="1:4" ht="34.5" x14ac:dyDescent="0.25">
      <c r="A70" s="1" t="s">
        <v>0</v>
      </c>
      <c r="B70" s="166" t="s">
        <v>1</v>
      </c>
      <c r="C70" s="698" t="s">
        <v>2</v>
      </c>
      <c r="D70" s="699"/>
    </row>
    <row r="71" spans="1:4" ht="18.600000000000001" customHeight="1" thickBot="1" x14ac:dyDescent="0.3">
      <c r="A71" s="2" t="s">
        <v>51</v>
      </c>
      <c r="B71" s="11" t="s">
        <v>52</v>
      </c>
      <c r="C71" s="696" t="s">
        <v>53</v>
      </c>
      <c r="D71" s="697"/>
    </row>
    <row r="72" spans="1:4" ht="18" customHeight="1" thickBot="1" x14ac:dyDescent="0.3">
      <c r="A72" s="671" t="s">
        <v>6</v>
      </c>
      <c r="B72" s="672"/>
      <c r="C72" s="672"/>
      <c r="D72" s="672"/>
    </row>
    <row r="73" spans="1:4" ht="35.25" thickBot="1" x14ac:dyDescent="0.3">
      <c r="A73" s="1" t="s">
        <v>7</v>
      </c>
      <c r="B73" s="4" t="s">
        <v>8</v>
      </c>
      <c r="C73" s="4" t="s">
        <v>9</v>
      </c>
      <c r="D73" s="6" t="s">
        <v>10</v>
      </c>
    </row>
    <row r="74" spans="1:4" ht="34.5" x14ac:dyDescent="0.25">
      <c r="A74" s="691" t="s">
        <v>54</v>
      </c>
      <c r="B74" s="77" t="s">
        <v>55</v>
      </c>
      <c r="C74" s="832" t="s">
        <v>56</v>
      </c>
      <c r="D74" s="703">
        <v>7574</v>
      </c>
    </row>
    <row r="75" spans="1:4" ht="17.45" customHeight="1" x14ac:dyDescent="0.25">
      <c r="A75" s="692"/>
      <c r="B75" s="62" t="s">
        <v>13</v>
      </c>
      <c r="C75" s="787"/>
      <c r="D75" s="704"/>
    </row>
    <row r="76" spans="1:4" ht="69" x14ac:dyDescent="0.25">
      <c r="A76" s="692"/>
      <c r="B76" s="172" t="s">
        <v>57</v>
      </c>
      <c r="C76" s="787"/>
      <c r="D76" s="704"/>
    </row>
    <row r="77" spans="1:4" ht="17.45" customHeight="1" x14ac:dyDescent="0.25">
      <c r="A77" s="692"/>
      <c r="B77" s="381" t="s">
        <v>16</v>
      </c>
      <c r="C77" s="787"/>
      <c r="D77" s="704"/>
    </row>
    <row r="78" spans="1:4" ht="18" customHeight="1" thickBot="1" x14ac:dyDescent="0.3">
      <c r="A78" s="693"/>
      <c r="B78" s="64" t="s">
        <v>18</v>
      </c>
      <c r="C78" s="833"/>
      <c r="D78" s="705"/>
    </row>
    <row r="79" spans="1:4" ht="15.75" thickBot="1" x14ac:dyDescent="0.3"/>
    <row r="80" spans="1:4" ht="34.5" x14ac:dyDescent="0.25">
      <c r="A80" s="1" t="s">
        <v>0</v>
      </c>
      <c r="B80" s="166" t="s">
        <v>1</v>
      </c>
      <c r="C80" s="698" t="s">
        <v>2</v>
      </c>
      <c r="D80" s="699"/>
    </row>
    <row r="81" spans="1:4" ht="36.6" customHeight="1" thickBot="1" x14ac:dyDescent="0.3">
      <c r="A81" s="2" t="s">
        <v>58</v>
      </c>
      <c r="B81" s="11" t="s">
        <v>59</v>
      </c>
      <c r="C81" s="696" t="s">
        <v>60</v>
      </c>
      <c r="D81" s="697"/>
    </row>
    <row r="82" spans="1:4" ht="18" customHeight="1" thickBot="1" x14ac:dyDescent="0.3">
      <c r="A82" s="671" t="s">
        <v>6</v>
      </c>
      <c r="B82" s="672"/>
      <c r="C82" s="672"/>
      <c r="D82" s="672"/>
    </row>
    <row r="83" spans="1:4" ht="35.25" thickBot="1" x14ac:dyDescent="0.3">
      <c r="A83" s="1" t="s">
        <v>7</v>
      </c>
      <c r="B83" s="4" t="s">
        <v>8</v>
      </c>
      <c r="C83" s="4" t="s">
        <v>9</v>
      </c>
      <c r="D83" s="6" t="s">
        <v>10</v>
      </c>
    </row>
    <row r="84" spans="1:4" ht="34.5" x14ac:dyDescent="0.25">
      <c r="A84" s="691">
        <v>50007</v>
      </c>
      <c r="B84" s="77" t="s">
        <v>61</v>
      </c>
      <c r="C84" s="832" t="s">
        <v>851</v>
      </c>
      <c r="D84" s="703">
        <v>263</v>
      </c>
    </row>
    <row r="85" spans="1:4" ht="17.45" customHeight="1" x14ac:dyDescent="0.25">
      <c r="A85" s="692"/>
      <c r="B85" s="62" t="s">
        <v>13</v>
      </c>
      <c r="C85" s="787"/>
      <c r="D85" s="704"/>
    </row>
    <row r="86" spans="1:4" ht="51.75" x14ac:dyDescent="0.25">
      <c r="A86" s="692"/>
      <c r="B86" s="172" t="s">
        <v>63</v>
      </c>
      <c r="C86" s="757"/>
      <c r="D86" s="723"/>
    </row>
    <row r="87" spans="1:4" ht="17.45" customHeight="1" x14ac:dyDescent="0.25">
      <c r="A87" s="692"/>
      <c r="B87" s="381" t="s">
        <v>16</v>
      </c>
      <c r="C87" s="756" t="s">
        <v>64</v>
      </c>
      <c r="D87" s="841">
        <v>263</v>
      </c>
    </row>
    <row r="88" spans="1:4" ht="18" customHeight="1" thickBot="1" x14ac:dyDescent="0.3">
      <c r="A88" s="693"/>
      <c r="B88" s="64" t="s">
        <v>18</v>
      </c>
      <c r="C88" s="833"/>
      <c r="D88" s="705"/>
    </row>
    <row r="89" spans="1:4" ht="34.5" x14ac:dyDescent="0.25">
      <c r="A89" s="688">
        <v>50008</v>
      </c>
      <c r="B89" s="85" t="s">
        <v>65</v>
      </c>
      <c r="C89" s="681" t="s">
        <v>66</v>
      </c>
      <c r="D89" s="676">
        <v>33333</v>
      </c>
    </row>
    <row r="90" spans="1:4" ht="17.45" customHeight="1" x14ac:dyDescent="0.25">
      <c r="A90" s="689"/>
      <c r="B90" s="83" t="s">
        <v>13</v>
      </c>
      <c r="C90" s="687"/>
      <c r="D90" s="748"/>
    </row>
    <row r="91" spans="1:4" ht="51.75" x14ac:dyDescent="0.25">
      <c r="A91" s="689"/>
      <c r="B91" s="172" t="s">
        <v>67</v>
      </c>
      <c r="C91" s="687"/>
      <c r="D91" s="748"/>
    </row>
    <row r="92" spans="1:4" ht="17.45" customHeight="1" x14ac:dyDescent="0.25">
      <c r="A92" s="689"/>
      <c r="B92" s="70" t="s">
        <v>16</v>
      </c>
      <c r="C92" s="687"/>
      <c r="D92" s="748"/>
    </row>
    <row r="93" spans="1:4" ht="18" customHeight="1" thickBot="1" x14ac:dyDescent="0.3">
      <c r="A93" s="690"/>
      <c r="B93" s="13" t="s">
        <v>18</v>
      </c>
      <c r="C93" s="686"/>
      <c r="D93" s="749"/>
    </row>
    <row r="94" spans="1:4" ht="54" customHeight="1" x14ac:dyDescent="0.25">
      <c r="A94" s="688">
        <v>70006</v>
      </c>
      <c r="B94" s="85" t="s">
        <v>68</v>
      </c>
      <c r="C94" s="164" t="s">
        <v>761</v>
      </c>
      <c r="D94" s="154">
        <v>120</v>
      </c>
    </row>
    <row r="95" spans="1:4" ht="21.75" customHeight="1" x14ac:dyDescent="0.25">
      <c r="A95" s="689"/>
      <c r="B95" s="83" t="s">
        <v>13</v>
      </c>
      <c r="C95" s="150" t="s">
        <v>760</v>
      </c>
      <c r="D95" s="152">
        <v>30</v>
      </c>
    </row>
    <row r="96" spans="1:4" ht="69" customHeight="1" x14ac:dyDescent="0.25">
      <c r="A96" s="689"/>
      <c r="B96" s="71" t="s">
        <v>662</v>
      </c>
      <c r="C96" s="685" t="s">
        <v>762</v>
      </c>
      <c r="D96" s="678">
        <v>10</v>
      </c>
    </row>
    <row r="97" spans="1:4" ht="17.45" customHeight="1" x14ac:dyDescent="0.25">
      <c r="A97" s="689"/>
      <c r="B97" s="70" t="s">
        <v>16</v>
      </c>
      <c r="C97" s="687"/>
      <c r="D97" s="679"/>
    </row>
    <row r="98" spans="1:4" ht="52.5" thickBot="1" x14ac:dyDescent="0.3">
      <c r="A98" s="690"/>
      <c r="B98" s="13" t="s">
        <v>22</v>
      </c>
      <c r="C98" s="686"/>
      <c r="D98" s="680"/>
    </row>
    <row r="99" spans="1:4" ht="15.75" thickBot="1" x14ac:dyDescent="0.3"/>
    <row r="100" spans="1:4" ht="34.5" hidden="1" x14ac:dyDescent="0.25">
      <c r="A100" s="1" t="s">
        <v>0</v>
      </c>
      <c r="B100" s="166" t="s">
        <v>1</v>
      </c>
      <c r="C100" s="698" t="s">
        <v>2</v>
      </c>
      <c r="D100" s="699"/>
    </row>
    <row r="101" spans="1:4" ht="36.6" hidden="1" customHeight="1" thickBot="1" x14ac:dyDescent="0.3">
      <c r="A101" s="12" t="s">
        <v>73</v>
      </c>
      <c r="B101" s="11" t="s">
        <v>74</v>
      </c>
      <c r="C101" s="696" t="s">
        <v>75</v>
      </c>
      <c r="D101" s="697"/>
    </row>
    <row r="102" spans="1:4" ht="18" hidden="1" customHeight="1" thickBot="1" x14ac:dyDescent="0.3">
      <c r="A102" s="671" t="s">
        <v>6</v>
      </c>
      <c r="B102" s="672"/>
      <c r="C102" s="672"/>
      <c r="D102" s="672"/>
    </row>
    <row r="103" spans="1:4" ht="35.25" hidden="1" thickBot="1" x14ac:dyDescent="0.3">
      <c r="A103" s="1" t="s">
        <v>7</v>
      </c>
      <c r="B103" s="4" t="s">
        <v>8</v>
      </c>
      <c r="C103" s="4" t="s">
        <v>9</v>
      </c>
      <c r="D103" s="6" t="s">
        <v>10</v>
      </c>
    </row>
    <row r="104" spans="1:4" ht="34.5" hidden="1" x14ac:dyDescent="0.25">
      <c r="A104" s="842">
        <v>50009</v>
      </c>
      <c r="B104" s="270" t="s">
        <v>76</v>
      </c>
      <c r="C104" s="845" t="s">
        <v>77</v>
      </c>
      <c r="D104" s="848"/>
    </row>
    <row r="105" spans="1:4" ht="17.45" hidden="1" customHeight="1" x14ac:dyDescent="0.25">
      <c r="A105" s="843"/>
      <c r="B105" s="273" t="s">
        <v>13</v>
      </c>
      <c r="C105" s="846"/>
      <c r="D105" s="849"/>
    </row>
    <row r="106" spans="1:4" ht="51.75" hidden="1" x14ac:dyDescent="0.25">
      <c r="A106" s="843"/>
      <c r="B106" s="385" t="s">
        <v>78</v>
      </c>
      <c r="C106" s="846" t="s">
        <v>784</v>
      </c>
      <c r="D106" s="849"/>
    </row>
    <row r="107" spans="1:4" ht="17.45" hidden="1" customHeight="1" x14ac:dyDescent="0.25">
      <c r="A107" s="843"/>
      <c r="B107" s="328" t="s">
        <v>16</v>
      </c>
      <c r="C107" s="846"/>
      <c r="D107" s="849"/>
    </row>
    <row r="108" spans="1:4" ht="18" hidden="1" customHeight="1" thickBot="1" x14ac:dyDescent="0.3">
      <c r="A108" s="844"/>
      <c r="B108" s="282" t="s">
        <v>18</v>
      </c>
      <c r="C108" s="847"/>
      <c r="D108" s="850"/>
    </row>
    <row r="109" spans="1:4" ht="15.75" hidden="1" thickBot="1" x14ac:dyDescent="0.3"/>
    <row r="110" spans="1:4" ht="34.5" x14ac:dyDescent="0.25">
      <c r="A110" s="1" t="s">
        <v>0</v>
      </c>
      <c r="B110" s="166" t="s">
        <v>1</v>
      </c>
      <c r="C110" s="698" t="s">
        <v>2</v>
      </c>
      <c r="D110" s="699"/>
    </row>
    <row r="111" spans="1:4" ht="36.6" customHeight="1" thickBot="1" x14ac:dyDescent="0.3">
      <c r="A111" s="2">
        <v>5008</v>
      </c>
      <c r="B111" s="11" t="s">
        <v>79</v>
      </c>
      <c r="C111" s="696" t="s">
        <v>80</v>
      </c>
      <c r="D111" s="697"/>
    </row>
    <row r="112" spans="1:4" ht="18" customHeight="1" thickBot="1" x14ac:dyDescent="0.3">
      <c r="A112" s="671" t="s">
        <v>6</v>
      </c>
      <c r="B112" s="672"/>
      <c r="C112" s="672"/>
      <c r="D112" s="672"/>
    </row>
    <row r="113" spans="1:4" ht="35.25" thickBot="1" x14ac:dyDescent="0.3">
      <c r="A113" s="1" t="s">
        <v>7</v>
      </c>
      <c r="B113" s="4" t="s">
        <v>8</v>
      </c>
      <c r="C113" s="4" t="s">
        <v>9</v>
      </c>
      <c r="D113" s="6" t="s">
        <v>10</v>
      </c>
    </row>
    <row r="114" spans="1:4" ht="51.75" x14ac:dyDescent="0.25">
      <c r="A114" s="688">
        <v>50010</v>
      </c>
      <c r="B114" s="77" t="s">
        <v>732</v>
      </c>
      <c r="C114" s="681" t="s">
        <v>81</v>
      </c>
      <c r="D114" s="683">
        <v>23</v>
      </c>
    </row>
    <row r="115" spans="1:4" ht="17.45" customHeight="1" x14ac:dyDescent="0.25">
      <c r="A115" s="689"/>
      <c r="B115" s="62" t="s">
        <v>13</v>
      </c>
      <c r="C115" s="687"/>
      <c r="D115" s="679"/>
    </row>
    <row r="116" spans="1:4" ht="103.5" x14ac:dyDescent="0.25">
      <c r="A116" s="689"/>
      <c r="B116" s="79" t="s">
        <v>82</v>
      </c>
      <c r="C116" s="687"/>
      <c r="D116" s="679"/>
    </row>
    <row r="117" spans="1:4" ht="17.45" customHeight="1" x14ac:dyDescent="0.25">
      <c r="A117" s="689"/>
      <c r="B117" s="80" t="s">
        <v>16</v>
      </c>
      <c r="C117" s="687"/>
      <c r="D117" s="679"/>
    </row>
    <row r="118" spans="1:4" ht="18" customHeight="1" thickBot="1" x14ac:dyDescent="0.3">
      <c r="A118" s="690"/>
      <c r="B118" s="64" t="s">
        <v>18</v>
      </c>
      <c r="C118" s="686"/>
      <c r="D118" s="680"/>
    </row>
    <row r="119" spans="1:4" ht="15.75" thickBot="1" x14ac:dyDescent="0.3"/>
    <row r="120" spans="1:4" ht="34.5" x14ac:dyDescent="0.25">
      <c r="A120" s="1" t="s">
        <v>0</v>
      </c>
      <c r="B120" s="166" t="s">
        <v>1</v>
      </c>
      <c r="C120" s="698" t="s">
        <v>2</v>
      </c>
      <c r="D120" s="699"/>
    </row>
    <row r="121" spans="1:4" ht="38.25" customHeight="1" thickBot="1" x14ac:dyDescent="0.3">
      <c r="A121" s="2">
        <v>5009</v>
      </c>
      <c r="B121" s="11" t="s">
        <v>83</v>
      </c>
      <c r="C121" s="696" t="s">
        <v>84</v>
      </c>
      <c r="D121" s="697"/>
    </row>
    <row r="122" spans="1:4" ht="18" customHeight="1" thickBot="1" x14ac:dyDescent="0.3">
      <c r="A122" s="671" t="s">
        <v>6</v>
      </c>
      <c r="B122" s="672"/>
      <c r="C122" s="672"/>
      <c r="D122" s="672"/>
    </row>
    <row r="123" spans="1:4" ht="35.25" thickBot="1" x14ac:dyDescent="0.3">
      <c r="A123" s="1" t="s">
        <v>7</v>
      </c>
      <c r="B123" s="4" t="s">
        <v>8</v>
      </c>
      <c r="C123" s="4" t="s">
        <v>9</v>
      </c>
      <c r="D123" s="6" t="s">
        <v>10</v>
      </c>
    </row>
    <row r="124" spans="1:4" ht="36" customHeight="1" x14ac:dyDescent="0.25">
      <c r="A124" s="688">
        <v>50011</v>
      </c>
      <c r="B124" s="85" t="s">
        <v>85</v>
      </c>
      <c r="C124" s="681" t="s">
        <v>840</v>
      </c>
      <c r="D124" s="683">
        <v>100</v>
      </c>
    </row>
    <row r="125" spans="1:4" ht="17.45" customHeight="1" x14ac:dyDescent="0.25">
      <c r="A125" s="689"/>
      <c r="B125" s="62" t="s">
        <v>13</v>
      </c>
      <c r="C125" s="687"/>
      <c r="D125" s="679"/>
    </row>
    <row r="126" spans="1:4" ht="69" x14ac:dyDescent="0.25">
      <c r="A126" s="689"/>
      <c r="B126" s="172" t="s">
        <v>87</v>
      </c>
      <c r="C126" s="687"/>
      <c r="D126" s="679"/>
    </row>
    <row r="127" spans="1:4" ht="17.45" customHeight="1" x14ac:dyDescent="0.25">
      <c r="A127" s="689"/>
      <c r="B127" s="63" t="s">
        <v>16</v>
      </c>
      <c r="C127" s="687"/>
      <c r="D127" s="679"/>
    </row>
    <row r="128" spans="1:4" ht="18" customHeight="1" thickBot="1" x14ac:dyDescent="0.3">
      <c r="A128" s="690"/>
      <c r="B128" s="64" t="s">
        <v>18</v>
      </c>
      <c r="C128" s="686"/>
      <c r="D128" s="680"/>
    </row>
    <row r="129" spans="1:4" ht="51.75" x14ac:dyDescent="0.25">
      <c r="A129" s="688">
        <v>50012</v>
      </c>
      <c r="B129" s="77" t="s">
        <v>731</v>
      </c>
      <c r="C129" s="681" t="s">
        <v>841</v>
      </c>
      <c r="D129" s="683">
        <v>100</v>
      </c>
    </row>
    <row r="130" spans="1:4" ht="17.45" customHeight="1" x14ac:dyDescent="0.25">
      <c r="A130" s="689"/>
      <c r="B130" s="62" t="s">
        <v>13</v>
      </c>
      <c r="C130" s="687"/>
      <c r="D130" s="679"/>
    </row>
    <row r="131" spans="1:4" ht="86.25" x14ac:dyDescent="0.25">
      <c r="A131" s="689"/>
      <c r="B131" s="172" t="s">
        <v>89</v>
      </c>
      <c r="C131" s="687"/>
      <c r="D131" s="679"/>
    </row>
    <row r="132" spans="1:4" ht="17.45" customHeight="1" x14ac:dyDescent="0.25">
      <c r="A132" s="689"/>
      <c r="B132" s="63" t="s">
        <v>16</v>
      </c>
      <c r="C132" s="687"/>
      <c r="D132" s="679"/>
    </row>
    <row r="133" spans="1:4" ht="18" customHeight="1" thickBot="1" x14ac:dyDescent="0.3">
      <c r="A133" s="690"/>
      <c r="B133" s="64" t="s">
        <v>18</v>
      </c>
      <c r="C133" s="686"/>
      <c r="D133" s="680"/>
    </row>
    <row r="134" spans="1:4" ht="15.75" thickBot="1" x14ac:dyDescent="0.3"/>
    <row r="135" spans="1:4" ht="34.5" x14ac:dyDescent="0.25">
      <c r="A135" s="1" t="s">
        <v>0</v>
      </c>
      <c r="B135" s="166" t="s">
        <v>1</v>
      </c>
      <c r="C135" s="698" t="s">
        <v>2</v>
      </c>
      <c r="D135" s="699"/>
    </row>
    <row r="136" spans="1:4" ht="54.6" customHeight="1" thickBot="1" x14ac:dyDescent="0.3">
      <c r="A136" s="2">
        <v>5010</v>
      </c>
      <c r="B136" s="11" t="s">
        <v>90</v>
      </c>
      <c r="C136" s="696" t="s">
        <v>91</v>
      </c>
      <c r="D136" s="697"/>
    </row>
    <row r="137" spans="1:4" ht="18" customHeight="1" thickBot="1" x14ac:dyDescent="0.3">
      <c r="A137" s="671" t="s">
        <v>6</v>
      </c>
      <c r="B137" s="672"/>
      <c r="C137" s="672"/>
      <c r="D137" s="672"/>
    </row>
    <row r="138" spans="1:4" ht="35.25" thickBot="1" x14ac:dyDescent="0.3">
      <c r="A138" s="1" t="s">
        <v>7</v>
      </c>
      <c r="B138" s="4" t="s">
        <v>8</v>
      </c>
      <c r="C138" s="4" t="s">
        <v>9</v>
      </c>
      <c r="D138" s="6" t="s">
        <v>10</v>
      </c>
    </row>
    <row r="139" spans="1:4" ht="65.25" customHeight="1" x14ac:dyDescent="0.25">
      <c r="A139" s="751">
        <v>90001</v>
      </c>
      <c r="B139" s="85" t="s">
        <v>92</v>
      </c>
      <c r="C139" s="681" t="s">
        <v>93</v>
      </c>
      <c r="D139" s="683">
        <v>47</v>
      </c>
    </row>
    <row r="140" spans="1:4" ht="17.45" customHeight="1" x14ac:dyDescent="0.25">
      <c r="A140" s="752"/>
      <c r="B140" s="62" t="s">
        <v>13</v>
      </c>
      <c r="C140" s="682"/>
      <c r="D140" s="684"/>
    </row>
    <row r="141" spans="1:4" ht="103.5" x14ac:dyDescent="0.25">
      <c r="A141" s="752"/>
      <c r="B141" s="172" t="s">
        <v>94</v>
      </c>
      <c r="C141" s="685" t="s">
        <v>511</v>
      </c>
      <c r="D141" s="678">
        <v>3</v>
      </c>
    </row>
    <row r="142" spans="1:4" ht="17.45" customHeight="1" x14ac:dyDescent="0.25">
      <c r="A142" s="752"/>
      <c r="B142" s="63" t="s">
        <v>16</v>
      </c>
      <c r="C142" s="687"/>
      <c r="D142" s="679"/>
    </row>
    <row r="143" spans="1:4" ht="35.25" thickBot="1" x14ac:dyDescent="0.3">
      <c r="A143" s="753"/>
      <c r="B143" s="125" t="s">
        <v>96</v>
      </c>
      <c r="C143" s="686"/>
      <c r="D143" s="680"/>
    </row>
    <row r="144" spans="1:4" ht="51" customHeight="1" x14ac:dyDescent="0.25">
      <c r="A144" s="751">
        <v>70007</v>
      </c>
      <c r="B144" s="77" t="s">
        <v>97</v>
      </c>
      <c r="C144" s="681" t="s">
        <v>93</v>
      </c>
      <c r="D144" s="683">
        <v>47</v>
      </c>
    </row>
    <row r="145" spans="1:4" ht="17.45" customHeight="1" x14ac:dyDescent="0.25">
      <c r="A145" s="752"/>
      <c r="B145" s="62" t="s">
        <v>13</v>
      </c>
      <c r="C145" s="682"/>
      <c r="D145" s="684"/>
    </row>
    <row r="146" spans="1:4" ht="103.5" x14ac:dyDescent="0.25">
      <c r="A146" s="752"/>
      <c r="B146" s="172" t="s">
        <v>98</v>
      </c>
      <c r="C146" s="685" t="s">
        <v>511</v>
      </c>
      <c r="D146" s="678">
        <v>3</v>
      </c>
    </row>
    <row r="147" spans="1:4" ht="17.45" customHeight="1" x14ac:dyDescent="0.25">
      <c r="A147" s="752"/>
      <c r="B147" s="63" t="s">
        <v>16</v>
      </c>
      <c r="C147" s="687"/>
      <c r="D147" s="679"/>
    </row>
    <row r="148" spans="1:4" ht="52.5" thickBot="1" x14ac:dyDescent="0.3">
      <c r="A148" s="753"/>
      <c r="B148" s="64" t="s">
        <v>22</v>
      </c>
      <c r="C148" s="686"/>
      <c r="D148" s="680"/>
    </row>
    <row r="149" spans="1:4" ht="108.75" customHeight="1" x14ac:dyDescent="0.25">
      <c r="A149" s="751">
        <v>70008</v>
      </c>
      <c r="B149" s="67" t="s">
        <v>99</v>
      </c>
      <c r="C149" s="681" t="s">
        <v>93</v>
      </c>
      <c r="D149" s="683">
        <v>47</v>
      </c>
    </row>
    <row r="150" spans="1:4" ht="17.45" customHeight="1" x14ac:dyDescent="0.25">
      <c r="A150" s="752"/>
      <c r="B150" s="62" t="s">
        <v>13</v>
      </c>
      <c r="C150" s="682"/>
      <c r="D150" s="684"/>
    </row>
    <row r="151" spans="1:4" ht="103.5" x14ac:dyDescent="0.25">
      <c r="A151" s="752"/>
      <c r="B151" s="172" t="s">
        <v>98</v>
      </c>
      <c r="C151" s="685" t="s">
        <v>511</v>
      </c>
      <c r="D151" s="678">
        <v>3</v>
      </c>
    </row>
    <row r="152" spans="1:4" ht="17.45" customHeight="1" x14ac:dyDescent="0.25">
      <c r="A152" s="752"/>
      <c r="B152" s="63" t="s">
        <v>16</v>
      </c>
      <c r="C152" s="687"/>
      <c r="D152" s="679"/>
    </row>
    <row r="153" spans="1:4" ht="52.5" thickBot="1" x14ac:dyDescent="0.3">
      <c r="A153" s="753"/>
      <c r="B153" s="64" t="s">
        <v>22</v>
      </c>
      <c r="C153" s="686"/>
      <c r="D153" s="680"/>
    </row>
    <row r="154" spans="1:4" ht="37.5" customHeight="1" x14ac:dyDescent="0.25">
      <c r="A154" s="759">
        <v>51000</v>
      </c>
      <c r="B154" s="77" t="s">
        <v>100</v>
      </c>
      <c r="C154" s="681" t="s">
        <v>93</v>
      </c>
      <c r="D154" s="683">
        <v>47</v>
      </c>
    </row>
    <row r="155" spans="1:4" ht="17.45" customHeight="1" x14ac:dyDescent="0.25">
      <c r="A155" s="760"/>
      <c r="B155" s="62" t="s">
        <v>13</v>
      </c>
      <c r="C155" s="682"/>
      <c r="D155" s="684"/>
    </row>
    <row r="156" spans="1:4" ht="87" customHeight="1" x14ac:dyDescent="0.25">
      <c r="A156" s="760"/>
      <c r="B156" s="172" t="s">
        <v>101</v>
      </c>
      <c r="C156" s="685" t="s">
        <v>511</v>
      </c>
      <c r="D156" s="678">
        <v>3</v>
      </c>
    </row>
    <row r="157" spans="1:4" ht="17.45" customHeight="1" x14ac:dyDescent="0.25">
      <c r="A157" s="760"/>
      <c r="B157" s="63" t="s">
        <v>16</v>
      </c>
      <c r="C157" s="687"/>
      <c r="D157" s="679"/>
    </row>
    <row r="158" spans="1:4" ht="52.5" thickBot="1" x14ac:dyDescent="0.3">
      <c r="A158" s="760"/>
      <c r="B158" s="75" t="s">
        <v>22</v>
      </c>
      <c r="C158" s="687"/>
      <c r="D158" s="679"/>
    </row>
    <row r="159" spans="1:4" ht="138" x14ac:dyDescent="0.25">
      <c r="A159" s="851">
        <v>51001</v>
      </c>
      <c r="B159" s="618" t="s">
        <v>102</v>
      </c>
      <c r="C159" s="708" t="s">
        <v>511</v>
      </c>
      <c r="D159" s="709">
        <v>7</v>
      </c>
    </row>
    <row r="160" spans="1:4" ht="17.45" customHeight="1" x14ac:dyDescent="0.25">
      <c r="A160" s="852"/>
      <c r="B160" s="62" t="s">
        <v>13</v>
      </c>
      <c r="C160" s="682"/>
      <c r="D160" s="711"/>
    </row>
    <row r="161" spans="1:4" ht="86.25" x14ac:dyDescent="0.25">
      <c r="A161" s="852"/>
      <c r="B161" s="172" t="s">
        <v>661</v>
      </c>
      <c r="C161" s="685" t="s">
        <v>758</v>
      </c>
      <c r="D161" s="855">
        <v>31</v>
      </c>
    </row>
    <row r="162" spans="1:4" ht="17.45" customHeight="1" x14ac:dyDescent="0.25">
      <c r="A162" s="852"/>
      <c r="B162" s="63" t="s">
        <v>16</v>
      </c>
      <c r="C162" s="687"/>
      <c r="D162" s="710"/>
    </row>
    <row r="163" spans="1:4" ht="18" customHeight="1" thickBot="1" x14ac:dyDescent="0.3">
      <c r="A163" s="853"/>
      <c r="B163" s="525" t="s">
        <v>18</v>
      </c>
      <c r="C163" s="854"/>
      <c r="D163" s="856"/>
    </row>
    <row r="164" spans="1:4" ht="155.25" x14ac:dyDescent="0.25">
      <c r="A164" s="760">
        <v>51002</v>
      </c>
      <c r="B164" s="171" t="s">
        <v>104</v>
      </c>
      <c r="C164" s="687" t="s">
        <v>511</v>
      </c>
      <c r="D164" s="679">
        <v>7</v>
      </c>
    </row>
    <row r="165" spans="1:4" ht="17.45" customHeight="1" x14ac:dyDescent="0.25">
      <c r="A165" s="760"/>
      <c r="B165" s="62" t="s">
        <v>13</v>
      </c>
      <c r="C165" s="682"/>
      <c r="D165" s="684"/>
    </row>
    <row r="166" spans="1:4" ht="86.25" x14ac:dyDescent="0.25">
      <c r="A166" s="760"/>
      <c r="B166" s="172" t="s">
        <v>661</v>
      </c>
      <c r="C166" s="685" t="s">
        <v>758</v>
      </c>
      <c r="D166" s="678">
        <v>31</v>
      </c>
    </row>
    <row r="167" spans="1:4" ht="17.45" customHeight="1" x14ac:dyDescent="0.25">
      <c r="A167" s="760"/>
      <c r="B167" s="63" t="s">
        <v>16</v>
      </c>
      <c r="C167" s="687"/>
      <c r="D167" s="679"/>
    </row>
    <row r="168" spans="1:4" ht="18" customHeight="1" thickBot="1" x14ac:dyDescent="0.3">
      <c r="A168" s="761"/>
      <c r="B168" s="64" t="s">
        <v>18</v>
      </c>
      <c r="C168" s="686"/>
      <c r="D168" s="680"/>
    </row>
    <row r="169" spans="1:4" ht="63.75" customHeight="1" x14ac:dyDescent="0.25">
      <c r="A169" s="751">
        <v>70029</v>
      </c>
      <c r="B169" s="461" t="s">
        <v>681</v>
      </c>
      <c r="C169" s="681" t="s">
        <v>511</v>
      </c>
      <c r="D169" s="683">
        <v>7</v>
      </c>
    </row>
    <row r="170" spans="1:4" ht="63.75" customHeight="1" x14ac:dyDescent="0.25">
      <c r="A170" s="752"/>
      <c r="B170" s="62" t="s">
        <v>13</v>
      </c>
      <c r="C170" s="682"/>
      <c r="D170" s="684"/>
    </row>
    <row r="171" spans="1:4" ht="86.25" x14ac:dyDescent="0.25">
      <c r="A171" s="752"/>
      <c r="B171" s="172" t="s">
        <v>682</v>
      </c>
      <c r="C171" s="685" t="s">
        <v>758</v>
      </c>
      <c r="D171" s="678">
        <v>31</v>
      </c>
    </row>
    <row r="172" spans="1:4" ht="17.25" x14ac:dyDescent="0.25">
      <c r="A172" s="752"/>
      <c r="B172" s="88" t="s">
        <v>16</v>
      </c>
      <c r="C172" s="687"/>
      <c r="D172" s="679"/>
    </row>
    <row r="173" spans="1:4" ht="52.5" thickBot="1" x14ac:dyDescent="0.3">
      <c r="A173" s="753"/>
      <c r="B173" s="64" t="s">
        <v>22</v>
      </c>
      <c r="C173" s="686"/>
      <c r="D173" s="680"/>
    </row>
    <row r="174" spans="1:4" ht="15.75" thickBot="1" x14ac:dyDescent="0.3"/>
    <row r="175" spans="1:4" ht="34.5" x14ac:dyDescent="0.25">
      <c r="A175" s="1" t="s">
        <v>0</v>
      </c>
      <c r="B175" s="166" t="s">
        <v>1</v>
      </c>
      <c r="C175" s="182" t="s">
        <v>2</v>
      </c>
      <c r="D175" s="183"/>
    </row>
    <row r="176" spans="1:4" ht="36.6" customHeight="1" thickBot="1" x14ac:dyDescent="0.3">
      <c r="A176" s="2">
        <v>5011</v>
      </c>
      <c r="B176" s="11" t="s">
        <v>105</v>
      </c>
      <c r="C176" s="696" t="s">
        <v>106</v>
      </c>
      <c r="D176" s="697"/>
    </row>
    <row r="177" spans="1:4" ht="18" customHeight="1" thickBot="1" x14ac:dyDescent="0.3">
      <c r="A177" s="671" t="s">
        <v>6</v>
      </c>
      <c r="B177" s="672"/>
      <c r="C177" s="672"/>
      <c r="D177" s="672"/>
    </row>
    <row r="178" spans="1:4" ht="35.25" thickBot="1" x14ac:dyDescent="0.3">
      <c r="A178" s="1" t="s">
        <v>7</v>
      </c>
      <c r="B178" s="4" t="s">
        <v>8</v>
      </c>
      <c r="C178" s="4" t="s">
        <v>9</v>
      </c>
      <c r="D178" s="6" t="s">
        <v>10</v>
      </c>
    </row>
    <row r="179" spans="1:4" ht="36" customHeight="1" x14ac:dyDescent="0.25">
      <c r="A179" s="691">
        <v>80001</v>
      </c>
      <c r="B179" s="77" t="s">
        <v>107</v>
      </c>
      <c r="C179" s="832" t="s">
        <v>108</v>
      </c>
      <c r="D179" s="703">
        <v>550</v>
      </c>
    </row>
    <row r="180" spans="1:4" ht="17.45" customHeight="1" x14ac:dyDescent="0.25">
      <c r="A180" s="692"/>
      <c r="B180" s="62" t="s">
        <v>13</v>
      </c>
      <c r="C180" s="787"/>
      <c r="D180" s="704"/>
    </row>
    <row r="181" spans="1:4" ht="51.75" x14ac:dyDescent="0.25">
      <c r="A181" s="692"/>
      <c r="B181" s="172" t="s">
        <v>109</v>
      </c>
      <c r="C181" s="787"/>
      <c r="D181" s="704"/>
    </row>
    <row r="182" spans="1:4" ht="17.45" customHeight="1" x14ac:dyDescent="0.25">
      <c r="A182" s="692"/>
      <c r="B182" s="381" t="s">
        <v>16</v>
      </c>
      <c r="C182" s="787"/>
      <c r="D182" s="704"/>
    </row>
    <row r="183" spans="1:4" ht="52.5" thickBot="1" x14ac:dyDescent="0.3">
      <c r="A183" s="693"/>
      <c r="B183" s="64" t="s">
        <v>110</v>
      </c>
      <c r="C183" s="833"/>
      <c r="D183" s="705"/>
    </row>
    <row r="184" spans="1:4" ht="15.75" thickBot="1" x14ac:dyDescent="0.3"/>
    <row r="185" spans="1:4" ht="34.5" x14ac:dyDescent="0.25">
      <c r="A185" s="1" t="s">
        <v>0</v>
      </c>
      <c r="B185" s="166" t="s">
        <v>1</v>
      </c>
      <c r="C185" s="698" t="s">
        <v>2</v>
      </c>
      <c r="D185" s="699"/>
    </row>
    <row r="186" spans="1:4" ht="36.6" customHeight="1" thickBot="1" x14ac:dyDescent="0.3">
      <c r="A186" s="2">
        <v>5012</v>
      </c>
      <c r="B186" s="11" t="s">
        <v>111</v>
      </c>
      <c r="C186" s="696" t="s">
        <v>112</v>
      </c>
      <c r="D186" s="697"/>
    </row>
    <row r="187" spans="1:4" ht="18" customHeight="1" thickBot="1" x14ac:dyDescent="0.3">
      <c r="A187" s="184" t="s">
        <v>6</v>
      </c>
      <c r="B187" s="185"/>
      <c r="C187" s="185"/>
      <c r="D187" s="185"/>
    </row>
    <row r="188" spans="1:4" ht="35.25" thickBot="1" x14ac:dyDescent="0.3">
      <c r="A188" s="1" t="s">
        <v>7</v>
      </c>
      <c r="B188" s="4" t="s">
        <v>8</v>
      </c>
      <c r="C188" s="4" t="s">
        <v>9</v>
      </c>
      <c r="D188" s="6" t="s">
        <v>10</v>
      </c>
    </row>
    <row r="189" spans="1:4" ht="17.25" x14ac:dyDescent="0.25">
      <c r="A189" s="688">
        <v>50013</v>
      </c>
      <c r="B189" s="77" t="s">
        <v>113</v>
      </c>
      <c r="C189" s="742" t="s">
        <v>114</v>
      </c>
      <c r="D189" s="758">
        <v>200000</v>
      </c>
    </row>
    <row r="190" spans="1:4" ht="17.45" customHeight="1" x14ac:dyDescent="0.25">
      <c r="A190" s="689"/>
      <c r="B190" s="62" t="s">
        <v>13</v>
      </c>
      <c r="C190" s="743"/>
      <c r="D190" s="754"/>
    </row>
    <row r="191" spans="1:4" ht="34.5" x14ac:dyDescent="0.25">
      <c r="A191" s="689"/>
      <c r="B191" s="172" t="s">
        <v>115</v>
      </c>
      <c r="C191" s="743" t="s">
        <v>810</v>
      </c>
      <c r="D191" s="754">
        <v>500000</v>
      </c>
    </row>
    <row r="192" spans="1:4" ht="17.45" customHeight="1" x14ac:dyDescent="0.25">
      <c r="A192" s="689"/>
      <c r="B192" s="63" t="s">
        <v>16</v>
      </c>
      <c r="C192" s="743"/>
      <c r="D192" s="754"/>
    </row>
    <row r="193" spans="1:4" ht="18" customHeight="1" thickBot="1" x14ac:dyDescent="0.3">
      <c r="A193" s="690"/>
      <c r="B193" s="64" t="s">
        <v>18</v>
      </c>
      <c r="C193" s="746"/>
      <c r="D193" s="755"/>
    </row>
    <row r="194" spans="1:4" ht="34.5" x14ac:dyDescent="0.25">
      <c r="A194" s="688">
        <v>50014</v>
      </c>
      <c r="B194" s="67" t="s">
        <v>116</v>
      </c>
      <c r="C194" s="681" t="s">
        <v>117</v>
      </c>
      <c r="D194" s="683">
        <v>44</v>
      </c>
    </row>
    <row r="195" spans="1:4" ht="17.45" customHeight="1" x14ac:dyDescent="0.25">
      <c r="A195" s="689"/>
      <c r="B195" s="62" t="s">
        <v>13</v>
      </c>
      <c r="C195" s="687"/>
      <c r="D195" s="679"/>
    </row>
    <row r="196" spans="1:4" ht="48.75" customHeight="1" x14ac:dyDescent="0.25">
      <c r="A196" s="689"/>
      <c r="B196" s="172" t="s">
        <v>118</v>
      </c>
      <c r="C196" s="687"/>
      <c r="D196" s="679"/>
    </row>
    <row r="197" spans="1:4" ht="17.45" customHeight="1" x14ac:dyDescent="0.25">
      <c r="A197" s="689"/>
      <c r="B197" s="63" t="s">
        <v>16</v>
      </c>
      <c r="C197" s="687"/>
      <c r="D197" s="679"/>
    </row>
    <row r="198" spans="1:4" ht="18" customHeight="1" thickBot="1" x14ac:dyDescent="0.3">
      <c r="A198" s="689"/>
      <c r="B198" s="75" t="s">
        <v>18</v>
      </c>
      <c r="C198" s="687"/>
      <c r="D198" s="679"/>
    </row>
    <row r="199" spans="1:4" ht="90" customHeight="1" x14ac:dyDescent="0.25">
      <c r="A199" s="762">
        <v>50080</v>
      </c>
      <c r="B199" s="470" t="s">
        <v>684</v>
      </c>
      <c r="C199" s="706" t="s">
        <v>817</v>
      </c>
      <c r="D199" s="683">
        <v>1</v>
      </c>
    </row>
    <row r="200" spans="1:4" ht="18" customHeight="1" x14ac:dyDescent="0.25">
      <c r="A200" s="763"/>
      <c r="B200" s="466" t="s">
        <v>13</v>
      </c>
      <c r="C200" s="765"/>
      <c r="D200" s="679"/>
    </row>
    <row r="201" spans="1:4" ht="80.25" customHeight="1" x14ac:dyDescent="0.25">
      <c r="A201" s="763"/>
      <c r="B201" s="450" t="s">
        <v>685</v>
      </c>
      <c r="C201" s="765"/>
      <c r="D201" s="679"/>
    </row>
    <row r="202" spans="1:4" ht="18" customHeight="1" x14ac:dyDescent="0.25">
      <c r="A202" s="763"/>
      <c r="B202" s="471" t="s">
        <v>16</v>
      </c>
      <c r="C202" s="765"/>
      <c r="D202" s="679"/>
    </row>
    <row r="203" spans="1:4" ht="18" customHeight="1" thickBot="1" x14ac:dyDescent="0.3">
      <c r="A203" s="764"/>
      <c r="B203" s="453" t="s">
        <v>18</v>
      </c>
      <c r="C203" s="766"/>
      <c r="D203" s="680"/>
    </row>
    <row r="204" spans="1:4" ht="57.75" customHeight="1" x14ac:dyDescent="0.25">
      <c r="A204" s="691">
        <v>50081</v>
      </c>
      <c r="B204" s="477" t="s">
        <v>686</v>
      </c>
      <c r="C204" s="832" t="s">
        <v>817</v>
      </c>
      <c r="D204" s="703">
        <v>1</v>
      </c>
    </row>
    <row r="205" spans="1:4" ht="19.5" customHeight="1" x14ac:dyDescent="0.25">
      <c r="A205" s="692"/>
      <c r="B205" s="83" t="s">
        <v>13</v>
      </c>
      <c r="C205" s="787"/>
      <c r="D205" s="704"/>
    </row>
    <row r="206" spans="1:4" ht="41.25" customHeight="1" x14ac:dyDescent="0.25">
      <c r="A206" s="692"/>
      <c r="B206" s="71" t="s">
        <v>687</v>
      </c>
      <c r="C206" s="787"/>
      <c r="D206" s="704"/>
    </row>
    <row r="207" spans="1:4" ht="18" customHeight="1" x14ac:dyDescent="0.25">
      <c r="A207" s="692"/>
      <c r="B207" s="463" t="s">
        <v>16</v>
      </c>
      <c r="C207" s="787"/>
      <c r="D207" s="704"/>
    </row>
    <row r="208" spans="1:4" ht="18" customHeight="1" thickBot="1" x14ac:dyDescent="0.3">
      <c r="A208" s="693"/>
      <c r="B208" s="64" t="s">
        <v>18</v>
      </c>
      <c r="C208" s="833"/>
      <c r="D208" s="705"/>
    </row>
    <row r="209" spans="1:4" ht="17.25" hidden="1" x14ac:dyDescent="0.25">
      <c r="A209" s="304">
        <v>80002</v>
      </c>
      <c r="B209" s="305" t="s">
        <v>119</v>
      </c>
      <c r="C209" s="280" t="s">
        <v>120</v>
      </c>
      <c r="D209" s="306"/>
    </row>
    <row r="210" spans="1:4" ht="17.45" hidden="1" customHeight="1" x14ac:dyDescent="0.25">
      <c r="A210" s="292"/>
      <c r="B210" s="273" t="s">
        <v>13</v>
      </c>
      <c r="C210" s="280"/>
      <c r="D210" s="306"/>
    </row>
    <row r="211" spans="1:4" ht="51.75" hidden="1" x14ac:dyDescent="0.25">
      <c r="A211" s="292"/>
      <c r="B211" s="276" t="s">
        <v>121</v>
      </c>
      <c r="C211" s="280"/>
      <c r="D211" s="306"/>
    </row>
    <row r="212" spans="1:4" ht="17.45" hidden="1" customHeight="1" x14ac:dyDescent="0.25">
      <c r="A212" s="292"/>
      <c r="B212" s="279" t="s">
        <v>16</v>
      </c>
      <c r="C212" s="280"/>
      <c r="D212" s="306"/>
    </row>
    <row r="213" spans="1:4" ht="52.5" hidden="1" thickBot="1" x14ac:dyDescent="0.3">
      <c r="A213" s="307"/>
      <c r="B213" s="282" t="s">
        <v>110</v>
      </c>
      <c r="C213" s="283"/>
      <c r="D213" s="308"/>
    </row>
    <row r="214" spans="1:4" ht="36" customHeight="1" x14ac:dyDescent="0.25">
      <c r="A214" s="688">
        <v>80003</v>
      </c>
      <c r="B214" s="170" t="s">
        <v>122</v>
      </c>
      <c r="C214" s="681" t="s">
        <v>123</v>
      </c>
      <c r="D214" s="683">
        <v>1</v>
      </c>
    </row>
    <row r="215" spans="1:4" ht="19.5" customHeight="1" x14ac:dyDescent="0.25">
      <c r="A215" s="689"/>
      <c r="B215" s="62" t="s">
        <v>13</v>
      </c>
      <c r="C215" s="687"/>
      <c r="D215" s="679"/>
    </row>
    <row r="216" spans="1:4" ht="33" customHeight="1" x14ac:dyDescent="0.25">
      <c r="A216" s="689"/>
      <c r="B216" s="78" t="s">
        <v>124</v>
      </c>
      <c r="C216" s="687"/>
      <c r="D216" s="679"/>
    </row>
    <row r="217" spans="1:4" ht="17.45" customHeight="1" x14ac:dyDescent="0.25">
      <c r="A217" s="689"/>
      <c r="B217" s="80" t="s">
        <v>16</v>
      </c>
      <c r="C217" s="687"/>
      <c r="D217" s="679"/>
    </row>
    <row r="218" spans="1:4" ht="52.5" thickBot="1" x14ac:dyDescent="0.3">
      <c r="A218" s="690"/>
      <c r="B218" s="64" t="s">
        <v>110</v>
      </c>
      <c r="C218" s="686"/>
      <c r="D218" s="680"/>
    </row>
    <row r="219" spans="1:4" ht="69" hidden="1" x14ac:dyDescent="0.25">
      <c r="A219" s="203"/>
      <c r="B219" s="171" t="s">
        <v>125</v>
      </c>
      <c r="C219" s="180"/>
      <c r="D219" s="188"/>
    </row>
    <row r="220" spans="1:4" ht="17.25" hidden="1" x14ac:dyDescent="0.25">
      <c r="A220" s="204"/>
      <c r="B220" s="62" t="s">
        <v>13</v>
      </c>
      <c r="C220" s="180"/>
      <c r="D220" s="188"/>
    </row>
    <row r="221" spans="1:4" ht="17.25" hidden="1" x14ac:dyDescent="0.25">
      <c r="A221" s="204"/>
      <c r="B221" s="172"/>
      <c r="C221" s="180"/>
      <c r="D221" s="188"/>
    </row>
    <row r="222" spans="1:4" ht="17.25" hidden="1" x14ac:dyDescent="0.25">
      <c r="A222" s="204"/>
      <c r="B222" s="63" t="s">
        <v>16</v>
      </c>
      <c r="C222" s="180"/>
      <c r="D222" s="188"/>
    </row>
    <row r="223" spans="1:4" ht="18" hidden="1" thickBot="1" x14ac:dyDescent="0.3">
      <c r="A223" s="205"/>
      <c r="B223" s="64"/>
      <c r="C223" s="180"/>
      <c r="D223" s="188"/>
    </row>
    <row r="224" spans="1:4" ht="18" hidden="1" customHeight="1" x14ac:dyDescent="0.25">
      <c r="A224" s="688">
        <v>80004</v>
      </c>
      <c r="B224" s="69" t="s">
        <v>126</v>
      </c>
      <c r="C224" s="17" t="s">
        <v>127</v>
      </c>
      <c r="D224" s="55"/>
    </row>
    <row r="225" spans="1:4" ht="17.45" hidden="1" customHeight="1" x14ac:dyDescent="0.25">
      <c r="A225" s="689"/>
      <c r="B225" s="81" t="s">
        <v>13</v>
      </c>
      <c r="C225" s="18"/>
      <c r="D225" s="40"/>
    </row>
    <row r="226" spans="1:4" ht="34.5" hidden="1" x14ac:dyDescent="0.25">
      <c r="A226" s="689"/>
      <c r="B226" s="127" t="s">
        <v>128</v>
      </c>
      <c r="C226" s="18"/>
      <c r="D226" s="40"/>
    </row>
    <row r="227" spans="1:4" ht="17.45" hidden="1" customHeight="1" x14ac:dyDescent="0.25">
      <c r="A227" s="689"/>
      <c r="B227" s="126" t="s">
        <v>16</v>
      </c>
      <c r="C227" s="18"/>
      <c r="D227" s="40"/>
    </row>
    <row r="228" spans="1:4" ht="52.5" hidden="1" thickBot="1" x14ac:dyDescent="0.3">
      <c r="A228" s="690"/>
      <c r="B228" s="13" t="s">
        <v>110</v>
      </c>
      <c r="C228" s="43"/>
      <c r="D228" s="44"/>
    </row>
    <row r="229" spans="1:4" ht="34.5" x14ac:dyDescent="0.25">
      <c r="A229" s="688">
        <v>80005</v>
      </c>
      <c r="B229" s="170" t="s">
        <v>129</v>
      </c>
      <c r="C229" s="681" t="s">
        <v>811</v>
      </c>
      <c r="D229" s="683">
        <v>1</v>
      </c>
    </row>
    <row r="230" spans="1:4" ht="17.25" x14ac:dyDescent="0.25">
      <c r="A230" s="689"/>
      <c r="B230" s="62" t="s">
        <v>13</v>
      </c>
      <c r="C230" s="687"/>
      <c r="D230" s="679"/>
    </row>
    <row r="231" spans="1:4" ht="51.75" x14ac:dyDescent="0.25">
      <c r="A231" s="689"/>
      <c r="B231" s="172" t="s">
        <v>130</v>
      </c>
      <c r="C231" s="687"/>
      <c r="D231" s="679"/>
    </row>
    <row r="232" spans="1:4" ht="17.45" customHeight="1" x14ac:dyDescent="0.25">
      <c r="A232" s="689"/>
      <c r="B232" s="63" t="s">
        <v>16</v>
      </c>
      <c r="C232" s="687"/>
      <c r="D232" s="679"/>
    </row>
    <row r="233" spans="1:4" ht="52.5" thickBot="1" x14ac:dyDescent="0.3">
      <c r="A233" s="690"/>
      <c r="B233" s="64" t="s">
        <v>110</v>
      </c>
      <c r="C233" s="686"/>
      <c r="D233" s="680"/>
    </row>
    <row r="234" spans="1:4" ht="85.5" customHeight="1" x14ac:dyDescent="0.25">
      <c r="A234" s="688">
        <v>51003</v>
      </c>
      <c r="B234" s="464" t="s">
        <v>131</v>
      </c>
      <c r="C234" s="465" t="s">
        <v>814</v>
      </c>
      <c r="D234" s="154">
        <v>3</v>
      </c>
    </row>
    <row r="235" spans="1:4" ht="17.45" customHeight="1" x14ac:dyDescent="0.25">
      <c r="A235" s="689"/>
      <c r="B235" s="466" t="s">
        <v>13</v>
      </c>
      <c r="C235" s="769" t="s">
        <v>815</v>
      </c>
      <c r="D235" s="678">
        <v>20</v>
      </c>
    </row>
    <row r="236" spans="1:4" ht="51.75" x14ac:dyDescent="0.25">
      <c r="A236" s="689"/>
      <c r="B236" s="124" t="s">
        <v>132</v>
      </c>
      <c r="C236" s="857"/>
      <c r="D236" s="684"/>
    </row>
    <row r="237" spans="1:4" ht="37.5" customHeight="1" x14ac:dyDescent="0.25">
      <c r="A237" s="689"/>
      <c r="B237" s="480" t="s">
        <v>859</v>
      </c>
      <c r="C237" s="769" t="s">
        <v>816</v>
      </c>
      <c r="D237" s="678">
        <v>10</v>
      </c>
    </row>
    <row r="238" spans="1:4" ht="20.25" customHeight="1" thickBot="1" x14ac:dyDescent="0.3">
      <c r="A238" s="689"/>
      <c r="B238" s="75"/>
      <c r="C238" s="770"/>
      <c r="D238" s="680"/>
    </row>
    <row r="239" spans="1:4" ht="103.5" x14ac:dyDescent="0.25">
      <c r="A239" s="771">
        <v>51004</v>
      </c>
      <c r="B239" s="170" t="s">
        <v>133</v>
      </c>
      <c r="C239" s="742" t="s">
        <v>817</v>
      </c>
      <c r="D239" s="744">
        <v>1</v>
      </c>
    </row>
    <row r="240" spans="1:4" ht="17.45" customHeight="1" x14ac:dyDescent="0.25">
      <c r="A240" s="772"/>
      <c r="B240" s="62" t="s">
        <v>13</v>
      </c>
      <c r="C240" s="743"/>
      <c r="D240" s="745"/>
    </row>
    <row r="241" spans="1:4" ht="51.75" x14ac:dyDescent="0.25">
      <c r="A241" s="772"/>
      <c r="B241" s="124" t="s">
        <v>135</v>
      </c>
      <c r="C241" s="481" t="s">
        <v>812</v>
      </c>
      <c r="D241" s="152">
        <v>1</v>
      </c>
    </row>
    <row r="242" spans="1:4" ht="17.45" customHeight="1" x14ac:dyDescent="0.25">
      <c r="A242" s="772"/>
      <c r="B242" s="63" t="s">
        <v>16</v>
      </c>
      <c r="C242" s="774" t="s">
        <v>813</v>
      </c>
      <c r="D242" s="745">
        <v>100</v>
      </c>
    </row>
    <row r="243" spans="1:4" ht="18" customHeight="1" thickBot="1" x14ac:dyDescent="0.3">
      <c r="A243" s="773"/>
      <c r="B243" s="64" t="s">
        <v>18</v>
      </c>
      <c r="C243" s="775"/>
      <c r="D243" s="747"/>
    </row>
    <row r="244" spans="1:4" ht="15.75" thickBot="1" x14ac:dyDescent="0.3"/>
    <row r="245" spans="1:4" ht="34.5" x14ac:dyDescent="0.25">
      <c r="A245" s="1" t="s">
        <v>0</v>
      </c>
      <c r="B245" s="166" t="s">
        <v>1</v>
      </c>
      <c r="C245" s="698" t="s">
        <v>2</v>
      </c>
      <c r="D245" s="699"/>
    </row>
    <row r="246" spans="1:4" ht="35.25" thickBot="1" x14ac:dyDescent="0.3">
      <c r="A246" s="15">
        <v>5013</v>
      </c>
      <c r="B246" s="16" t="s">
        <v>136</v>
      </c>
      <c r="C246" s="696" t="s">
        <v>137</v>
      </c>
      <c r="D246" s="697"/>
    </row>
    <row r="247" spans="1:4" ht="18" customHeight="1" thickBot="1" x14ac:dyDescent="0.3">
      <c r="A247" s="671" t="s">
        <v>6</v>
      </c>
      <c r="B247" s="672"/>
      <c r="C247" s="672"/>
      <c r="D247" s="672"/>
    </row>
    <row r="248" spans="1:4" ht="35.25" thickBot="1" x14ac:dyDescent="0.3">
      <c r="A248" s="1" t="s">
        <v>7</v>
      </c>
      <c r="B248" s="4" t="s">
        <v>8</v>
      </c>
      <c r="C248" s="4" t="s">
        <v>9</v>
      </c>
      <c r="D248" s="6" t="s">
        <v>10</v>
      </c>
    </row>
    <row r="249" spans="1:4" ht="34.5" x14ac:dyDescent="0.25">
      <c r="A249" s="688">
        <v>50015</v>
      </c>
      <c r="B249" s="170" t="s">
        <v>138</v>
      </c>
      <c r="C249" s="681" t="s">
        <v>842</v>
      </c>
      <c r="D249" s="683">
        <v>12</v>
      </c>
    </row>
    <row r="250" spans="1:4" ht="19.5" customHeight="1" x14ac:dyDescent="0.25">
      <c r="A250" s="689"/>
      <c r="B250" s="62" t="s">
        <v>13</v>
      </c>
      <c r="C250" s="687"/>
      <c r="D250" s="679"/>
    </row>
    <row r="251" spans="1:4" ht="69.75" customHeight="1" x14ac:dyDescent="0.25">
      <c r="A251" s="689"/>
      <c r="B251" s="172" t="s">
        <v>843</v>
      </c>
      <c r="C251" s="687"/>
      <c r="D251" s="679"/>
    </row>
    <row r="252" spans="1:4" ht="17.45" customHeight="1" x14ac:dyDescent="0.25">
      <c r="A252" s="689"/>
      <c r="B252" s="63" t="s">
        <v>16</v>
      </c>
      <c r="C252" s="687"/>
      <c r="D252" s="679"/>
    </row>
    <row r="253" spans="1:4" ht="18" customHeight="1" thickBot="1" x14ac:dyDescent="0.3">
      <c r="A253" s="690"/>
      <c r="B253" s="64" t="s">
        <v>18</v>
      </c>
      <c r="C253" s="686"/>
      <c r="D253" s="680"/>
    </row>
    <row r="254" spans="1:4" ht="52.5" customHeight="1" x14ac:dyDescent="0.25">
      <c r="A254" s="688">
        <v>50016</v>
      </c>
      <c r="B254" s="170" t="s">
        <v>860</v>
      </c>
      <c r="C254" s="164" t="s">
        <v>139</v>
      </c>
      <c r="D254" s="468">
        <v>28750</v>
      </c>
    </row>
    <row r="255" spans="1:4" ht="17.45" customHeight="1" x14ac:dyDescent="0.25">
      <c r="A255" s="689"/>
      <c r="B255" s="172" t="s">
        <v>141</v>
      </c>
      <c r="C255" s="685" t="s">
        <v>140</v>
      </c>
      <c r="D255" s="678">
        <v>514</v>
      </c>
    </row>
    <row r="256" spans="1:4" ht="37.5" customHeight="1" x14ac:dyDescent="0.25">
      <c r="A256" s="689"/>
      <c r="B256" s="104" t="s">
        <v>734</v>
      </c>
      <c r="C256" s="682"/>
      <c r="D256" s="684"/>
    </row>
    <row r="257" spans="1:4" ht="17.45" customHeight="1" x14ac:dyDescent="0.25">
      <c r="A257" s="689"/>
      <c r="B257" s="80"/>
      <c r="C257" s="685" t="s">
        <v>142</v>
      </c>
      <c r="D257" s="678">
        <v>3833.3</v>
      </c>
    </row>
    <row r="258" spans="1:4" ht="18" customHeight="1" thickBot="1" x14ac:dyDescent="0.3">
      <c r="A258" s="690"/>
      <c r="B258" s="64"/>
      <c r="C258" s="686"/>
      <c r="D258" s="680"/>
    </row>
    <row r="259" spans="1:4" ht="51.75" x14ac:dyDescent="0.25">
      <c r="A259" s="688">
        <v>50017</v>
      </c>
      <c r="B259" s="170" t="s">
        <v>143</v>
      </c>
      <c r="C259" s="681" t="s">
        <v>844</v>
      </c>
      <c r="D259" s="683">
        <v>1</v>
      </c>
    </row>
    <row r="260" spans="1:4" ht="17.45" customHeight="1" x14ac:dyDescent="0.25">
      <c r="A260" s="689"/>
      <c r="B260" s="62" t="s">
        <v>13</v>
      </c>
      <c r="C260" s="687"/>
      <c r="D260" s="679"/>
    </row>
    <row r="261" spans="1:4" ht="51.75" x14ac:dyDescent="0.25">
      <c r="A261" s="689"/>
      <c r="B261" s="172" t="s">
        <v>733</v>
      </c>
      <c r="C261" s="687"/>
      <c r="D261" s="679"/>
    </row>
    <row r="262" spans="1:4" ht="17.45" customHeight="1" x14ac:dyDescent="0.25">
      <c r="A262" s="689"/>
      <c r="B262" s="63" t="s">
        <v>16</v>
      </c>
      <c r="C262" s="687"/>
      <c r="D262" s="679"/>
    </row>
    <row r="263" spans="1:4" ht="18" customHeight="1" thickBot="1" x14ac:dyDescent="0.3">
      <c r="A263" s="690"/>
      <c r="B263" s="64" t="s">
        <v>18</v>
      </c>
      <c r="C263" s="686"/>
      <c r="D263" s="680"/>
    </row>
    <row r="264" spans="1:4" ht="34.5" x14ac:dyDescent="0.25">
      <c r="A264" s="688">
        <v>80006</v>
      </c>
      <c r="B264" s="170" t="s">
        <v>152</v>
      </c>
      <c r="C264" s="681" t="s">
        <v>153</v>
      </c>
      <c r="D264" s="683">
        <v>150</v>
      </c>
    </row>
    <row r="265" spans="1:4" ht="17.45" customHeight="1" x14ac:dyDescent="0.25">
      <c r="A265" s="689"/>
      <c r="B265" s="62" t="s">
        <v>13</v>
      </c>
      <c r="C265" s="687"/>
      <c r="D265" s="679"/>
    </row>
    <row r="266" spans="1:4" ht="69" x14ac:dyDescent="0.25">
      <c r="A266" s="689"/>
      <c r="B266" s="172" t="s">
        <v>154</v>
      </c>
      <c r="C266" s="682"/>
      <c r="D266" s="684"/>
    </row>
    <row r="267" spans="1:4" ht="17.45" customHeight="1" x14ac:dyDescent="0.25">
      <c r="A267" s="689"/>
      <c r="B267" s="63" t="s">
        <v>16</v>
      </c>
      <c r="C267" s="685" t="s">
        <v>155</v>
      </c>
      <c r="D267" s="678">
        <v>1018</v>
      </c>
    </row>
    <row r="268" spans="1:4" ht="52.5" thickBot="1" x14ac:dyDescent="0.3">
      <c r="A268" s="690"/>
      <c r="B268" s="64" t="s">
        <v>110</v>
      </c>
      <c r="C268" s="686"/>
      <c r="D268" s="680"/>
    </row>
    <row r="269" spans="1:4" ht="69" hidden="1" x14ac:dyDescent="0.25">
      <c r="A269" s="842">
        <v>80007</v>
      </c>
      <c r="B269" s="395" t="s">
        <v>156</v>
      </c>
      <c r="C269" s="303" t="s">
        <v>157</v>
      </c>
      <c r="D269" s="291"/>
    </row>
    <row r="270" spans="1:4" ht="17.45" hidden="1" customHeight="1" x14ac:dyDescent="0.25">
      <c r="A270" s="843"/>
      <c r="B270" s="273" t="s">
        <v>13</v>
      </c>
      <c r="C270" s="280"/>
      <c r="D270" s="281"/>
    </row>
    <row r="271" spans="1:4" ht="51.75" hidden="1" x14ac:dyDescent="0.25">
      <c r="A271" s="843"/>
      <c r="B271" s="276" t="s">
        <v>158</v>
      </c>
      <c r="C271" s="280" t="s">
        <v>826</v>
      </c>
      <c r="D271" s="281"/>
    </row>
    <row r="272" spans="1:4" ht="17.45" hidden="1" customHeight="1" x14ac:dyDescent="0.25">
      <c r="A272" s="843"/>
      <c r="B272" s="279" t="s">
        <v>16</v>
      </c>
      <c r="C272" s="280"/>
      <c r="D272" s="281"/>
    </row>
    <row r="273" spans="1:4" ht="52.5" hidden="1" thickBot="1" x14ac:dyDescent="0.3">
      <c r="A273" s="844"/>
      <c r="B273" s="282" t="s">
        <v>110</v>
      </c>
      <c r="C273" s="283"/>
      <c r="D273" s="284"/>
    </row>
    <row r="274" spans="1:4" ht="54.75" customHeight="1" x14ac:dyDescent="0.25">
      <c r="A274" s="688">
        <v>80008</v>
      </c>
      <c r="B274" s="170" t="s">
        <v>664</v>
      </c>
      <c r="C274" s="681" t="s">
        <v>160</v>
      </c>
      <c r="D274" s="683">
        <v>17</v>
      </c>
    </row>
    <row r="275" spans="1:4" ht="17.45" customHeight="1" x14ac:dyDescent="0.25">
      <c r="A275" s="689"/>
      <c r="B275" s="62" t="s">
        <v>13</v>
      </c>
      <c r="C275" s="687"/>
      <c r="D275" s="679"/>
    </row>
    <row r="276" spans="1:4" ht="69" x14ac:dyDescent="0.25">
      <c r="A276" s="689"/>
      <c r="B276" s="172" t="s">
        <v>665</v>
      </c>
      <c r="C276" s="687"/>
      <c r="D276" s="679"/>
    </row>
    <row r="277" spans="1:4" ht="17.45" customHeight="1" x14ac:dyDescent="0.25">
      <c r="A277" s="689"/>
      <c r="B277" s="63" t="s">
        <v>16</v>
      </c>
      <c r="C277" s="687"/>
      <c r="D277" s="679"/>
    </row>
    <row r="278" spans="1:4" ht="52.5" thickBot="1" x14ac:dyDescent="0.3">
      <c r="A278" s="690"/>
      <c r="B278" s="64" t="s">
        <v>110</v>
      </c>
      <c r="C278" s="686"/>
      <c r="D278" s="680"/>
    </row>
    <row r="279" spans="1:4" ht="86.25" x14ac:dyDescent="0.25">
      <c r="A279" s="688">
        <v>51005</v>
      </c>
      <c r="B279" s="438" t="s">
        <v>145</v>
      </c>
      <c r="C279" s="164" t="s">
        <v>146</v>
      </c>
      <c r="D279" s="653">
        <v>700000</v>
      </c>
    </row>
    <row r="280" spans="1:4" ht="34.5" x14ac:dyDescent="0.25">
      <c r="A280" s="689"/>
      <c r="B280" s="62" t="s">
        <v>13</v>
      </c>
      <c r="C280" s="150" t="s">
        <v>147</v>
      </c>
      <c r="D280" s="669">
        <v>600000</v>
      </c>
    </row>
    <row r="281" spans="1:4" ht="119.25" customHeight="1" x14ac:dyDescent="0.25">
      <c r="A281" s="689"/>
      <c r="B281" s="172" t="s">
        <v>148</v>
      </c>
      <c r="C281" s="150" t="s">
        <v>150</v>
      </c>
      <c r="D281" s="654">
        <v>47880</v>
      </c>
    </row>
    <row r="282" spans="1:4" ht="34.5" x14ac:dyDescent="0.25">
      <c r="A282" s="689"/>
      <c r="B282" s="251" t="s">
        <v>734</v>
      </c>
      <c r="C282" s="150" t="s">
        <v>779</v>
      </c>
      <c r="D282" s="152">
        <v>370</v>
      </c>
    </row>
    <row r="283" spans="1:4" ht="34.5" x14ac:dyDescent="0.25">
      <c r="A283" s="689"/>
      <c r="B283" s="172"/>
      <c r="C283" s="150" t="s">
        <v>778</v>
      </c>
      <c r="D283" s="152">
        <v>40</v>
      </c>
    </row>
    <row r="284" spans="1:4" ht="51.75" x14ac:dyDescent="0.25">
      <c r="A284" s="689"/>
      <c r="B284" s="172"/>
      <c r="C284" s="150" t="s">
        <v>780</v>
      </c>
      <c r="D284" s="152">
        <v>4000</v>
      </c>
    </row>
    <row r="285" spans="1:4" ht="34.5" x14ac:dyDescent="0.25">
      <c r="A285" s="689"/>
      <c r="B285" s="439"/>
      <c r="C285" s="150" t="s">
        <v>149</v>
      </c>
      <c r="D285" s="655">
        <v>1000000</v>
      </c>
    </row>
    <row r="286" spans="1:4" ht="52.5" thickBot="1" x14ac:dyDescent="0.3">
      <c r="A286" s="690"/>
      <c r="B286" s="64"/>
      <c r="C286" s="151" t="s">
        <v>151</v>
      </c>
      <c r="D286" s="153">
        <v>4500</v>
      </c>
    </row>
    <row r="287" spans="1:4" ht="15.75" thickBot="1" x14ac:dyDescent="0.3"/>
    <row r="288" spans="1:4" ht="34.5" x14ac:dyDescent="0.25">
      <c r="A288" s="1" t="s">
        <v>0</v>
      </c>
      <c r="B288" s="166" t="s">
        <v>1</v>
      </c>
      <c r="C288" s="698" t="s">
        <v>2</v>
      </c>
      <c r="D288" s="699"/>
    </row>
    <row r="289" spans="1:4" ht="36.6" customHeight="1" thickBot="1" x14ac:dyDescent="0.3">
      <c r="A289" s="15">
        <v>5014</v>
      </c>
      <c r="B289" s="661" t="s">
        <v>162</v>
      </c>
      <c r="C289" s="696" t="s">
        <v>163</v>
      </c>
      <c r="D289" s="697"/>
    </row>
    <row r="290" spans="1:4" ht="18" customHeight="1" thickBot="1" x14ac:dyDescent="0.3">
      <c r="A290" s="671" t="s">
        <v>6</v>
      </c>
      <c r="B290" s="672"/>
      <c r="C290" s="672"/>
      <c r="D290" s="672"/>
    </row>
    <row r="291" spans="1:4" ht="35.25" thickBot="1" x14ac:dyDescent="0.3">
      <c r="A291" s="1" t="s">
        <v>7</v>
      </c>
      <c r="B291" s="4" t="s">
        <v>8</v>
      </c>
      <c r="C291" s="4" t="s">
        <v>9</v>
      </c>
      <c r="D291" s="6" t="s">
        <v>10</v>
      </c>
    </row>
    <row r="292" spans="1:4" ht="34.5" x14ac:dyDescent="0.25">
      <c r="A292" s="691">
        <v>50018</v>
      </c>
      <c r="B292" s="77" t="s">
        <v>164</v>
      </c>
      <c r="C292" s="832" t="s">
        <v>165</v>
      </c>
      <c r="D292" s="703">
        <v>1829</v>
      </c>
    </row>
    <row r="293" spans="1:4" ht="17.45" customHeight="1" x14ac:dyDescent="0.25">
      <c r="A293" s="692"/>
      <c r="B293" s="467" t="s">
        <v>13</v>
      </c>
      <c r="C293" s="787"/>
      <c r="D293" s="704"/>
    </row>
    <row r="294" spans="1:4" ht="103.5" x14ac:dyDescent="0.25">
      <c r="A294" s="692"/>
      <c r="B294" s="172" t="s">
        <v>166</v>
      </c>
      <c r="C294" s="787"/>
      <c r="D294" s="704"/>
    </row>
    <row r="295" spans="1:4" ht="17.45" customHeight="1" x14ac:dyDescent="0.25">
      <c r="A295" s="692"/>
      <c r="B295" s="381" t="s">
        <v>16</v>
      </c>
      <c r="C295" s="787"/>
      <c r="D295" s="704"/>
    </row>
    <row r="296" spans="1:4" ht="18" customHeight="1" thickBot="1" x14ac:dyDescent="0.3">
      <c r="A296" s="693"/>
      <c r="B296" s="64" t="s">
        <v>18</v>
      </c>
      <c r="C296" s="833"/>
      <c r="D296" s="705"/>
    </row>
    <row r="297" spans="1:4" ht="51.75" x14ac:dyDescent="0.25">
      <c r="A297" s="691">
        <v>80022</v>
      </c>
      <c r="B297" s="77" t="s">
        <v>169</v>
      </c>
      <c r="C297" s="706" t="s">
        <v>171</v>
      </c>
      <c r="D297" s="683">
        <v>1</v>
      </c>
    </row>
    <row r="298" spans="1:4" ht="17.25" x14ac:dyDescent="0.25">
      <c r="A298" s="692"/>
      <c r="B298" s="444" t="s">
        <v>13</v>
      </c>
      <c r="C298" s="707"/>
      <c r="D298" s="684"/>
    </row>
    <row r="299" spans="1:4" ht="69" x14ac:dyDescent="0.25">
      <c r="A299" s="692"/>
      <c r="B299" s="172" t="s">
        <v>172</v>
      </c>
      <c r="C299" s="685" t="s">
        <v>845</v>
      </c>
      <c r="D299" s="678">
        <v>3</v>
      </c>
    </row>
    <row r="300" spans="1:4" ht="17.45" customHeight="1" x14ac:dyDescent="0.25">
      <c r="A300" s="692"/>
      <c r="B300" s="63" t="s">
        <v>16</v>
      </c>
      <c r="C300" s="687"/>
      <c r="D300" s="679"/>
    </row>
    <row r="301" spans="1:4" ht="52.5" thickBot="1" x14ac:dyDescent="0.3">
      <c r="A301" s="693"/>
      <c r="B301" s="64" t="s">
        <v>110</v>
      </c>
      <c r="C301" s="686"/>
      <c r="D301" s="680"/>
    </row>
    <row r="302" spans="1:4" ht="34.5" hidden="1" customHeight="1" x14ac:dyDescent="0.25">
      <c r="A302" s="842">
        <v>80009</v>
      </c>
      <c r="B302" s="357" t="s">
        <v>174</v>
      </c>
      <c r="C302" s="310" t="s">
        <v>175</v>
      </c>
      <c r="D302" s="319"/>
    </row>
    <row r="303" spans="1:4" ht="17.45" hidden="1" customHeight="1" x14ac:dyDescent="0.25">
      <c r="A303" s="843"/>
      <c r="B303" s="445" t="s">
        <v>13</v>
      </c>
      <c r="C303" s="296"/>
      <c r="D303" s="312"/>
    </row>
    <row r="304" spans="1:4" ht="86.25" hidden="1" x14ac:dyDescent="0.25">
      <c r="A304" s="843"/>
      <c r="B304" s="276" t="s">
        <v>176</v>
      </c>
      <c r="C304" s="296"/>
      <c r="D304" s="312"/>
    </row>
    <row r="305" spans="1:4" ht="17.45" hidden="1" customHeight="1" x14ac:dyDescent="0.25">
      <c r="A305" s="843"/>
      <c r="B305" s="279" t="s">
        <v>16</v>
      </c>
      <c r="C305" s="296"/>
      <c r="D305" s="312"/>
    </row>
    <row r="306" spans="1:4" ht="52.5" hidden="1" thickBot="1" x14ac:dyDescent="0.3">
      <c r="A306" s="844"/>
      <c r="B306" s="282" t="s">
        <v>110</v>
      </c>
      <c r="C306" s="297"/>
      <c r="D306" s="314"/>
    </row>
    <row r="307" spans="1:4" ht="17.25" hidden="1" x14ac:dyDescent="0.25">
      <c r="A307" s="842">
        <v>80010</v>
      </c>
      <c r="B307" s="309" t="s">
        <v>177</v>
      </c>
      <c r="C307" s="341"/>
      <c r="D307" s="342"/>
    </row>
    <row r="308" spans="1:4" ht="17.45" hidden="1" customHeight="1" x14ac:dyDescent="0.25">
      <c r="A308" s="843"/>
      <c r="B308" s="273" t="s">
        <v>13</v>
      </c>
      <c r="C308" s="324" t="s">
        <v>679</v>
      </c>
      <c r="D308" s="312"/>
    </row>
    <row r="309" spans="1:4" ht="69" hidden="1" x14ac:dyDescent="0.25">
      <c r="A309" s="843"/>
      <c r="B309" s="276" t="s">
        <v>179</v>
      </c>
      <c r="C309" s="336" t="s">
        <v>178</v>
      </c>
      <c r="D309" s="312"/>
    </row>
    <row r="310" spans="1:4" ht="17.45" hidden="1" customHeight="1" x14ac:dyDescent="0.25">
      <c r="A310" s="843"/>
      <c r="B310" s="279" t="s">
        <v>16</v>
      </c>
      <c r="C310" s="324" t="s">
        <v>180</v>
      </c>
      <c r="D310" s="312"/>
    </row>
    <row r="311" spans="1:4" ht="52.5" hidden="1" thickBot="1" x14ac:dyDescent="0.3">
      <c r="A311" s="844"/>
      <c r="B311" s="282" t="s">
        <v>110</v>
      </c>
      <c r="C311" s="343" t="s">
        <v>676</v>
      </c>
      <c r="D311" s="314"/>
    </row>
    <row r="312" spans="1:4" ht="34.5" hidden="1" x14ac:dyDescent="0.25">
      <c r="A312" s="842">
        <v>800</v>
      </c>
      <c r="B312" s="309" t="s">
        <v>688</v>
      </c>
      <c r="C312" s="310" t="s">
        <v>836</v>
      </c>
      <c r="D312" s="319"/>
    </row>
    <row r="313" spans="1:4" ht="17.25" hidden="1" x14ac:dyDescent="0.25">
      <c r="A313" s="843"/>
      <c r="B313" s="273" t="s">
        <v>13</v>
      </c>
      <c r="C313" s="324"/>
      <c r="D313" s="312"/>
    </row>
    <row r="314" spans="1:4" ht="34.5" hidden="1" customHeight="1" x14ac:dyDescent="0.25">
      <c r="A314" s="843"/>
      <c r="B314" s="276" t="s">
        <v>689</v>
      </c>
      <c r="C314" s="324"/>
      <c r="D314" s="312"/>
    </row>
    <row r="315" spans="1:4" ht="17.25" hidden="1" x14ac:dyDescent="0.25">
      <c r="A315" s="843"/>
      <c r="B315" s="279" t="s">
        <v>16</v>
      </c>
      <c r="C315" s="324"/>
      <c r="D315" s="312"/>
    </row>
    <row r="316" spans="1:4" ht="52.5" hidden="1" thickBot="1" x14ac:dyDescent="0.3">
      <c r="A316" s="844"/>
      <c r="B316" s="282" t="s">
        <v>110</v>
      </c>
      <c r="C316" s="343"/>
      <c r="D316" s="314"/>
    </row>
    <row r="317" spans="1:4" ht="15.75" thickBot="1" x14ac:dyDescent="0.3"/>
    <row r="318" spans="1:4" ht="34.5" x14ac:dyDescent="0.25">
      <c r="A318" s="20" t="s">
        <v>0</v>
      </c>
      <c r="B318" s="166" t="s">
        <v>1</v>
      </c>
      <c r="C318" s="698" t="s">
        <v>2</v>
      </c>
      <c r="D318" s="699"/>
    </row>
    <row r="319" spans="1:4" ht="36.6" customHeight="1" thickBot="1" x14ac:dyDescent="0.3">
      <c r="A319" s="162">
        <v>5015</v>
      </c>
      <c r="B319" s="11" t="s">
        <v>181</v>
      </c>
      <c r="C319" s="696" t="s">
        <v>182</v>
      </c>
      <c r="D319" s="697"/>
    </row>
    <row r="320" spans="1:4" ht="18" customHeight="1" thickBot="1" x14ac:dyDescent="0.3">
      <c r="A320" s="671" t="s">
        <v>6</v>
      </c>
      <c r="B320" s="672"/>
      <c r="C320" s="672"/>
      <c r="D320" s="672"/>
    </row>
    <row r="321" spans="1:4" ht="35.25" thickBot="1" x14ac:dyDescent="0.3">
      <c r="A321" s="1" t="s">
        <v>7</v>
      </c>
      <c r="B321" s="4" t="s">
        <v>8</v>
      </c>
      <c r="C321" s="4" t="s">
        <v>9</v>
      </c>
      <c r="D321" s="6" t="s">
        <v>10</v>
      </c>
    </row>
    <row r="322" spans="1:4" ht="34.5" x14ac:dyDescent="0.25">
      <c r="A322" s="688">
        <v>80011</v>
      </c>
      <c r="B322" s="170" t="s">
        <v>183</v>
      </c>
      <c r="C322" s="685" t="s">
        <v>185</v>
      </c>
      <c r="D322" s="678">
        <v>15</v>
      </c>
    </row>
    <row r="323" spans="1:4" ht="17.45" customHeight="1" x14ac:dyDescent="0.25">
      <c r="A323" s="689"/>
      <c r="B323" s="62" t="s">
        <v>13</v>
      </c>
      <c r="C323" s="687"/>
      <c r="D323" s="679"/>
    </row>
    <row r="324" spans="1:4" ht="34.5" x14ac:dyDescent="0.25">
      <c r="A324" s="689"/>
      <c r="B324" s="172" t="s">
        <v>735</v>
      </c>
      <c r="C324" s="687"/>
      <c r="D324" s="679"/>
    </row>
    <row r="325" spans="1:4" ht="17.45" customHeight="1" x14ac:dyDescent="0.25">
      <c r="A325" s="689"/>
      <c r="B325" s="63" t="s">
        <v>16</v>
      </c>
      <c r="C325" s="687"/>
      <c r="D325" s="679"/>
    </row>
    <row r="326" spans="1:4" ht="52.5" thickBot="1" x14ac:dyDescent="0.3">
      <c r="A326" s="690"/>
      <c r="B326" s="64" t="s">
        <v>110</v>
      </c>
      <c r="C326" s="686"/>
      <c r="D326" s="680"/>
    </row>
    <row r="327" spans="1:4" ht="52.5" hidden="1" customHeight="1" thickBot="1" x14ac:dyDescent="0.3">
      <c r="A327" s="842">
        <v>51006</v>
      </c>
      <c r="B327" s="309" t="s">
        <v>186</v>
      </c>
      <c r="C327" s="295" t="s">
        <v>187</v>
      </c>
      <c r="D327" s="319"/>
    </row>
    <row r="328" spans="1:4" ht="17.45" hidden="1" customHeight="1" x14ac:dyDescent="0.25">
      <c r="A328" s="843"/>
      <c r="B328" s="273" t="s">
        <v>13</v>
      </c>
      <c r="C328" s="296"/>
      <c r="D328" s="312"/>
    </row>
    <row r="329" spans="1:4" ht="52.5" hidden="1" customHeight="1" thickBot="1" x14ac:dyDescent="0.3">
      <c r="A329" s="843"/>
      <c r="B329" s="276" t="s">
        <v>188</v>
      </c>
      <c r="C329" s="296"/>
      <c r="D329" s="312"/>
    </row>
    <row r="330" spans="1:4" ht="17.45" hidden="1" customHeight="1" x14ac:dyDescent="0.25">
      <c r="A330" s="843"/>
      <c r="B330" s="279" t="s">
        <v>16</v>
      </c>
      <c r="C330" s="296"/>
      <c r="D330" s="312"/>
    </row>
    <row r="331" spans="1:4" ht="18" hidden="1" customHeight="1" thickBot="1" x14ac:dyDescent="0.3">
      <c r="A331" s="844"/>
      <c r="B331" s="282" t="s">
        <v>18</v>
      </c>
      <c r="C331" s="296"/>
      <c r="D331" s="312"/>
    </row>
    <row r="332" spans="1:4" ht="34.5" x14ac:dyDescent="0.25">
      <c r="A332" s="688">
        <v>70009</v>
      </c>
      <c r="B332" s="69" t="s">
        <v>781</v>
      </c>
      <c r="C332" s="681" t="s">
        <v>783</v>
      </c>
      <c r="D332" s="683">
        <v>2</v>
      </c>
    </row>
    <row r="333" spans="1:4" ht="17.45" customHeight="1" x14ac:dyDescent="0.25">
      <c r="A333" s="689"/>
      <c r="B333" s="62" t="s">
        <v>13</v>
      </c>
      <c r="C333" s="687"/>
      <c r="D333" s="679"/>
    </row>
    <row r="334" spans="1:4" ht="51.75" x14ac:dyDescent="0.25">
      <c r="A334" s="689"/>
      <c r="B334" s="172" t="s">
        <v>782</v>
      </c>
      <c r="C334" s="687"/>
      <c r="D334" s="679"/>
    </row>
    <row r="335" spans="1:4" ht="17.45" customHeight="1" x14ac:dyDescent="0.25">
      <c r="A335" s="689"/>
      <c r="B335" s="70" t="s">
        <v>16</v>
      </c>
      <c r="C335" s="687"/>
      <c r="D335" s="679"/>
    </row>
    <row r="336" spans="1:4" ht="52.5" thickBot="1" x14ac:dyDescent="0.3">
      <c r="A336" s="690"/>
      <c r="B336" s="13" t="s">
        <v>192</v>
      </c>
      <c r="C336" s="686"/>
      <c r="D336" s="680"/>
    </row>
    <row r="337" spans="1:4" ht="34.5" hidden="1" customHeight="1" x14ac:dyDescent="0.25">
      <c r="A337" s="842">
        <v>80012</v>
      </c>
      <c r="B337" s="309" t="s">
        <v>193</v>
      </c>
      <c r="C337" s="295" t="s">
        <v>194</v>
      </c>
      <c r="D337" s="319"/>
    </row>
    <row r="338" spans="1:4" ht="21" hidden="1" customHeight="1" x14ac:dyDescent="0.25">
      <c r="A338" s="843"/>
      <c r="B338" s="273" t="s">
        <v>13</v>
      </c>
      <c r="C338" s="296"/>
      <c r="D338" s="312"/>
    </row>
    <row r="339" spans="1:4" ht="34.5" hidden="1" customHeight="1" x14ac:dyDescent="0.25">
      <c r="A339" s="843"/>
      <c r="B339" s="276" t="s">
        <v>195</v>
      </c>
      <c r="C339" s="296" t="s">
        <v>196</v>
      </c>
      <c r="D339" s="312"/>
    </row>
    <row r="340" spans="1:4" ht="17.45" hidden="1" customHeight="1" x14ac:dyDescent="0.25">
      <c r="A340" s="843"/>
      <c r="B340" s="279" t="s">
        <v>16</v>
      </c>
      <c r="C340" s="296"/>
      <c r="D340" s="312"/>
    </row>
    <row r="341" spans="1:4" ht="52.5" hidden="1" customHeight="1" thickBot="1" x14ac:dyDescent="0.3">
      <c r="A341" s="844"/>
      <c r="B341" s="282" t="s">
        <v>110</v>
      </c>
      <c r="C341" s="297"/>
      <c r="D341" s="314"/>
    </row>
    <row r="342" spans="1:4" hidden="1" x14ac:dyDescent="0.25"/>
    <row r="343" spans="1:4" ht="15.75" thickBot="1" x14ac:dyDescent="0.3"/>
    <row r="344" spans="1:4" ht="34.5" x14ac:dyDescent="0.25">
      <c r="A344" s="1" t="s">
        <v>0</v>
      </c>
      <c r="B344" s="166" t="s">
        <v>1</v>
      </c>
      <c r="C344" s="698" t="s">
        <v>2</v>
      </c>
      <c r="D344" s="699"/>
    </row>
    <row r="345" spans="1:4" ht="18.600000000000001" customHeight="1" thickBot="1" x14ac:dyDescent="0.3">
      <c r="A345" s="15">
        <v>5016</v>
      </c>
      <c r="B345" s="16" t="s">
        <v>663</v>
      </c>
      <c r="C345" s="696" t="s">
        <v>198</v>
      </c>
      <c r="D345" s="697"/>
    </row>
    <row r="346" spans="1:4" ht="18" customHeight="1" thickBot="1" x14ac:dyDescent="0.3">
      <c r="A346" s="671" t="s">
        <v>6</v>
      </c>
      <c r="B346" s="672"/>
      <c r="C346" s="672"/>
      <c r="D346" s="672"/>
    </row>
    <row r="347" spans="1:4" ht="38.25" customHeight="1" x14ac:dyDescent="0.25">
      <c r="A347" s="691">
        <v>50019</v>
      </c>
      <c r="B347" s="96" t="s">
        <v>199</v>
      </c>
      <c r="C347" s="674" t="s">
        <v>853</v>
      </c>
      <c r="D347" s="800">
        <v>125653820</v>
      </c>
    </row>
    <row r="348" spans="1:4" ht="87" customHeight="1" x14ac:dyDescent="0.25">
      <c r="A348" s="692"/>
      <c r="B348" s="131" t="s">
        <v>736</v>
      </c>
      <c r="C348" s="675"/>
      <c r="D348" s="858"/>
    </row>
    <row r="349" spans="1:4" ht="17.45" customHeight="1" x14ac:dyDescent="0.25">
      <c r="A349" s="692"/>
      <c r="B349" s="381" t="s">
        <v>16</v>
      </c>
      <c r="C349" s="242" t="s">
        <v>202</v>
      </c>
      <c r="D349" s="269">
        <v>75</v>
      </c>
    </row>
    <row r="350" spans="1:4" ht="17.45" customHeight="1" x14ac:dyDescent="0.25">
      <c r="A350" s="692"/>
      <c r="B350" s="606" t="s">
        <v>18</v>
      </c>
      <c r="C350" s="207"/>
      <c r="D350" s="197"/>
    </row>
    <row r="351" spans="1:4" ht="18" customHeight="1" thickBot="1" x14ac:dyDescent="0.3">
      <c r="A351" s="693"/>
      <c r="B351" s="64"/>
      <c r="C351" s="208"/>
      <c r="D351" s="198"/>
    </row>
    <row r="352" spans="1:4" ht="34.5" x14ac:dyDescent="0.25">
      <c r="A352" s="691">
        <v>50020</v>
      </c>
      <c r="B352" s="114" t="s">
        <v>203</v>
      </c>
      <c r="C352" s="674" t="s">
        <v>853</v>
      </c>
      <c r="D352" s="800">
        <v>8760000</v>
      </c>
    </row>
    <row r="353" spans="1:4" ht="17.25" x14ac:dyDescent="0.25">
      <c r="A353" s="692"/>
      <c r="B353" s="62" t="s">
        <v>13</v>
      </c>
      <c r="C353" s="675"/>
      <c r="D353" s="858"/>
    </row>
    <row r="354" spans="1:4" ht="69" x14ac:dyDescent="0.25">
      <c r="A354" s="692"/>
      <c r="B354" s="172" t="s">
        <v>204</v>
      </c>
      <c r="C354" s="242" t="s">
        <v>202</v>
      </c>
      <c r="D354" s="269">
        <v>5</v>
      </c>
    </row>
    <row r="355" spans="1:4" ht="17.45" customHeight="1" x14ac:dyDescent="0.25">
      <c r="A355" s="692"/>
      <c r="B355" s="381" t="s">
        <v>16</v>
      </c>
      <c r="C355" s="207"/>
      <c r="D355" s="197"/>
    </row>
    <row r="356" spans="1:4" ht="18" customHeight="1" thickBot="1" x14ac:dyDescent="0.3">
      <c r="A356" s="693"/>
      <c r="B356" s="64" t="s">
        <v>18</v>
      </c>
      <c r="C356" s="208"/>
      <c r="D356" s="198"/>
    </row>
    <row r="357" spans="1:4" ht="17.25" hidden="1" customHeight="1" x14ac:dyDescent="0.25">
      <c r="A357" s="842">
        <v>500</v>
      </c>
      <c r="B357" s="318" t="s">
        <v>690</v>
      </c>
      <c r="C357" s="344"/>
      <c r="D357" s="311"/>
    </row>
    <row r="358" spans="1:4" ht="17.25" hidden="1" customHeight="1" x14ac:dyDescent="0.25">
      <c r="A358" s="843"/>
      <c r="B358" s="293" t="s">
        <v>13</v>
      </c>
      <c r="C358" s="346"/>
      <c r="D358" s="325"/>
    </row>
    <row r="359" spans="1:4" ht="34.5" hidden="1" customHeight="1" x14ac:dyDescent="0.25">
      <c r="A359" s="843"/>
      <c r="B359" s="434" t="s">
        <v>691</v>
      </c>
      <c r="C359" s="346"/>
      <c r="D359" s="325"/>
    </row>
    <row r="360" spans="1:4" ht="17.25" hidden="1" customHeight="1" x14ac:dyDescent="0.25">
      <c r="A360" s="843"/>
      <c r="B360" s="374" t="s">
        <v>16</v>
      </c>
      <c r="C360" s="346"/>
      <c r="D360" s="325"/>
    </row>
    <row r="361" spans="1:4" ht="18" hidden="1" customHeight="1" thickBot="1" x14ac:dyDescent="0.3">
      <c r="A361" s="844"/>
      <c r="B361" s="323" t="s">
        <v>18</v>
      </c>
      <c r="C361" s="352"/>
      <c r="D361" s="353"/>
    </row>
    <row r="362" spans="1:4" ht="18" thickBot="1" x14ac:dyDescent="0.3">
      <c r="A362" s="22"/>
      <c r="B362" s="14"/>
      <c r="C362" s="23"/>
      <c r="D362" s="23"/>
    </row>
    <row r="363" spans="1:4" ht="35.25" thickBot="1" x14ac:dyDescent="0.3">
      <c r="A363" s="24" t="s">
        <v>0</v>
      </c>
      <c r="B363" s="174" t="s">
        <v>1</v>
      </c>
      <c r="C363" s="781" t="s">
        <v>2</v>
      </c>
      <c r="D363" s="782"/>
    </row>
    <row r="364" spans="1:4" ht="59.25" customHeight="1" thickBot="1" x14ac:dyDescent="0.3">
      <c r="A364" s="15">
        <v>5017</v>
      </c>
      <c r="B364" s="16" t="s">
        <v>205</v>
      </c>
      <c r="C364" s="779" t="s">
        <v>206</v>
      </c>
      <c r="D364" s="780"/>
    </row>
    <row r="365" spans="1:4" ht="18" customHeight="1" thickBot="1" x14ac:dyDescent="0.3">
      <c r="A365" s="671" t="s">
        <v>6</v>
      </c>
      <c r="B365" s="672"/>
      <c r="C365" s="672"/>
      <c r="D365" s="672"/>
    </row>
    <row r="366" spans="1:4" ht="35.25" thickBot="1" x14ac:dyDescent="0.3">
      <c r="A366" s="1" t="s">
        <v>7</v>
      </c>
      <c r="B366" s="4" t="s">
        <v>8</v>
      </c>
      <c r="C366" s="4" t="s">
        <v>9</v>
      </c>
      <c r="D366" s="6" t="s">
        <v>10</v>
      </c>
    </row>
    <row r="367" spans="1:4" ht="51.75" x14ac:dyDescent="0.25">
      <c r="A367" s="688">
        <v>51007</v>
      </c>
      <c r="B367" s="170" t="s">
        <v>207</v>
      </c>
      <c r="C367" s="21" t="s">
        <v>763</v>
      </c>
      <c r="D367" s="526">
        <v>26462000</v>
      </c>
    </row>
    <row r="368" spans="1:4" ht="17.45" customHeight="1" x14ac:dyDescent="0.25">
      <c r="A368" s="689"/>
      <c r="B368" s="62" t="s">
        <v>13</v>
      </c>
      <c r="C368" s="712" t="s">
        <v>764</v>
      </c>
      <c r="D368" s="859">
        <v>634000</v>
      </c>
    </row>
    <row r="369" spans="1:4" ht="103.5" x14ac:dyDescent="0.25">
      <c r="A369" s="689"/>
      <c r="B369" s="172" t="s">
        <v>208</v>
      </c>
      <c r="C369" s="713"/>
      <c r="D369" s="860"/>
    </row>
    <row r="370" spans="1:4" ht="17.45" customHeight="1" x14ac:dyDescent="0.25">
      <c r="A370" s="689"/>
      <c r="B370" s="63" t="s">
        <v>16</v>
      </c>
      <c r="C370" s="713"/>
      <c r="D370" s="860"/>
    </row>
    <row r="371" spans="1:4" ht="18" customHeight="1" thickBot="1" x14ac:dyDescent="0.3">
      <c r="A371" s="690"/>
      <c r="B371" s="64" t="s">
        <v>18</v>
      </c>
      <c r="C371" s="721"/>
      <c r="D371" s="861"/>
    </row>
    <row r="372" spans="1:4" ht="87.75" customHeight="1" x14ac:dyDescent="0.25">
      <c r="A372" s="691">
        <v>51030</v>
      </c>
      <c r="B372" s="170" t="s">
        <v>692</v>
      </c>
      <c r="C372" s="176" t="s">
        <v>846</v>
      </c>
      <c r="D372" s="165">
        <v>1</v>
      </c>
    </row>
    <row r="373" spans="1:4" ht="51.75" x14ac:dyDescent="0.25">
      <c r="A373" s="692"/>
      <c r="B373" s="62" t="s">
        <v>13</v>
      </c>
      <c r="C373" s="176" t="s">
        <v>847</v>
      </c>
      <c r="D373" s="152">
        <v>1</v>
      </c>
    </row>
    <row r="374" spans="1:4" ht="20.25" customHeight="1" x14ac:dyDescent="0.25">
      <c r="A374" s="692"/>
      <c r="B374" s="172" t="s">
        <v>693</v>
      </c>
      <c r="C374" s="712" t="s">
        <v>848</v>
      </c>
      <c r="D374" s="678">
        <v>3</v>
      </c>
    </row>
    <row r="375" spans="1:4" ht="17.25" x14ac:dyDescent="0.25">
      <c r="A375" s="692"/>
      <c r="B375" s="63" t="s">
        <v>16</v>
      </c>
      <c r="C375" s="713"/>
      <c r="D375" s="679"/>
    </row>
    <row r="376" spans="1:4" ht="18" thickBot="1" x14ac:dyDescent="0.3">
      <c r="A376" s="692"/>
      <c r="B376" s="75" t="s">
        <v>18</v>
      </c>
      <c r="C376" s="713"/>
      <c r="D376" s="679"/>
    </row>
    <row r="377" spans="1:4" ht="51.75" x14ac:dyDescent="0.25">
      <c r="A377" s="688">
        <v>51008</v>
      </c>
      <c r="B377" s="129" t="s">
        <v>209</v>
      </c>
      <c r="C377" s="26" t="s">
        <v>210</v>
      </c>
      <c r="D377" s="165">
        <v>4300</v>
      </c>
    </row>
    <row r="378" spans="1:4" ht="17.45" customHeight="1" x14ac:dyDescent="0.25">
      <c r="A378" s="689"/>
      <c r="B378" s="63" t="s">
        <v>13</v>
      </c>
      <c r="C378" s="176" t="s">
        <v>211</v>
      </c>
      <c r="D378" s="152">
        <v>2150</v>
      </c>
    </row>
    <row r="379" spans="1:4" ht="35.25" customHeight="1" x14ac:dyDescent="0.25">
      <c r="A379" s="689"/>
      <c r="B379" s="75" t="s">
        <v>212</v>
      </c>
      <c r="C379" s="176" t="s">
        <v>213</v>
      </c>
      <c r="D379" s="152">
        <v>12</v>
      </c>
    </row>
    <row r="380" spans="1:4" ht="68.25" customHeight="1" x14ac:dyDescent="0.25">
      <c r="A380" s="689"/>
      <c r="B380" s="245" t="s">
        <v>768</v>
      </c>
      <c r="C380" s="176" t="s">
        <v>767</v>
      </c>
      <c r="D380" s="152">
        <v>6</v>
      </c>
    </row>
    <row r="381" spans="1:4" ht="39" customHeight="1" x14ac:dyDescent="0.25">
      <c r="A381" s="689"/>
      <c r="B381" s="63"/>
      <c r="C381" s="176" t="s">
        <v>766</v>
      </c>
      <c r="D381" s="152">
        <v>1</v>
      </c>
    </row>
    <row r="382" spans="1:4" ht="73.5" customHeight="1" thickBot="1" x14ac:dyDescent="0.3">
      <c r="A382" s="690"/>
      <c r="B382" s="64"/>
      <c r="C382" s="177" t="s">
        <v>765</v>
      </c>
      <c r="D382" s="153">
        <v>2</v>
      </c>
    </row>
    <row r="383" spans="1:4" ht="51.75" x14ac:dyDescent="0.25">
      <c r="A383" s="689">
        <v>51009</v>
      </c>
      <c r="B383" s="171" t="s">
        <v>214</v>
      </c>
      <c r="C383" s="674" t="s">
        <v>769</v>
      </c>
      <c r="D383" s="683">
        <v>1</v>
      </c>
    </row>
    <row r="384" spans="1:4" ht="17.45" customHeight="1" x14ac:dyDescent="0.25">
      <c r="A384" s="689"/>
      <c r="B384" s="62" t="s">
        <v>13</v>
      </c>
      <c r="C384" s="713"/>
      <c r="D384" s="679"/>
    </row>
    <row r="385" spans="1:4" ht="34.5" x14ac:dyDescent="0.25">
      <c r="A385" s="689"/>
      <c r="B385" s="172" t="s">
        <v>216</v>
      </c>
      <c r="C385" s="713"/>
      <c r="D385" s="679"/>
    </row>
    <row r="386" spans="1:4" ht="17.45" customHeight="1" x14ac:dyDescent="0.25">
      <c r="A386" s="689"/>
      <c r="B386" s="63" t="s">
        <v>16</v>
      </c>
      <c r="C386" s="713"/>
      <c r="D386" s="679"/>
    </row>
    <row r="387" spans="1:4" ht="18" customHeight="1" thickBot="1" x14ac:dyDescent="0.3">
      <c r="A387" s="690"/>
      <c r="B387" s="64" t="s">
        <v>18</v>
      </c>
      <c r="C387" s="721"/>
      <c r="D387" s="680"/>
    </row>
    <row r="388" spans="1:4" ht="15.75" thickBot="1" x14ac:dyDescent="0.3"/>
    <row r="389" spans="1:4" ht="34.5" x14ac:dyDescent="0.25">
      <c r="A389" s="20" t="s">
        <v>0</v>
      </c>
      <c r="B389" s="166" t="s">
        <v>1</v>
      </c>
      <c r="C389" s="698" t="s">
        <v>217</v>
      </c>
      <c r="D389" s="699"/>
    </row>
    <row r="390" spans="1:4" ht="35.25" thickBot="1" x14ac:dyDescent="0.3">
      <c r="A390" s="162">
        <v>5018</v>
      </c>
      <c r="B390" s="16" t="s">
        <v>218</v>
      </c>
      <c r="C390" s="696" t="s">
        <v>219</v>
      </c>
      <c r="D390" s="697"/>
    </row>
    <row r="391" spans="1:4" ht="18" customHeight="1" thickBot="1" x14ac:dyDescent="0.35">
      <c r="A391" s="1058" t="s">
        <v>6</v>
      </c>
      <c r="B391" s="1058"/>
      <c r="C391" s="1058"/>
      <c r="D391" s="1058"/>
    </row>
    <row r="392" spans="1:4" ht="17.25" customHeight="1" x14ac:dyDescent="0.25">
      <c r="A392" s="866">
        <v>80013</v>
      </c>
      <c r="B392" s="1059" t="s">
        <v>220</v>
      </c>
      <c r="C392" s="708" t="s">
        <v>221</v>
      </c>
      <c r="D392" s="709">
        <v>100</v>
      </c>
    </row>
    <row r="393" spans="1:4" ht="17.45" customHeight="1" x14ac:dyDescent="0.25">
      <c r="A393" s="867"/>
      <c r="B393" s="93" t="s">
        <v>650</v>
      </c>
      <c r="C393" s="687"/>
      <c r="D393" s="710"/>
    </row>
    <row r="394" spans="1:4" ht="51.75" customHeight="1" x14ac:dyDescent="0.25">
      <c r="A394" s="867"/>
      <c r="B394" s="122" t="s">
        <v>737</v>
      </c>
      <c r="C394" s="687"/>
      <c r="D394" s="710"/>
    </row>
    <row r="395" spans="1:4" ht="16.5" customHeight="1" x14ac:dyDescent="0.25">
      <c r="A395" s="867"/>
      <c r="B395" s="63" t="s">
        <v>16</v>
      </c>
      <c r="C395" s="687"/>
      <c r="D395" s="710"/>
    </row>
    <row r="396" spans="1:4" ht="54.75" customHeight="1" thickBot="1" x14ac:dyDescent="0.3">
      <c r="A396" s="868"/>
      <c r="B396" s="1062" t="s">
        <v>110</v>
      </c>
      <c r="C396" s="854"/>
      <c r="D396" s="856"/>
    </row>
    <row r="397" spans="1:4" ht="15.75" thickBot="1" x14ac:dyDescent="0.3"/>
    <row r="398" spans="1:4" ht="34.5" x14ac:dyDescent="0.25">
      <c r="A398" s="1" t="s">
        <v>0</v>
      </c>
      <c r="B398" s="166" t="s">
        <v>1</v>
      </c>
      <c r="C398" s="698" t="s">
        <v>2</v>
      </c>
      <c r="D398" s="699"/>
    </row>
    <row r="399" spans="1:4" ht="18.600000000000001" customHeight="1" thickBot="1" x14ac:dyDescent="0.3">
      <c r="A399" s="2" t="s">
        <v>223</v>
      </c>
      <c r="B399" s="16" t="s">
        <v>224</v>
      </c>
      <c r="C399" s="696" t="s">
        <v>225</v>
      </c>
      <c r="D399" s="697"/>
    </row>
    <row r="400" spans="1:4" ht="18" customHeight="1" thickBot="1" x14ac:dyDescent="0.3">
      <c r="A400" s="671" t="s">
        <v>6</v>
      </c>
      <c r="B400" s="672"/>
      <c r="C400" s="672"/>
      <c r="D400" s="672"/>
    </row>
    <row r="401" spans="1:4" ht="35.25" thickBot="1" x14ac:dyDescent="0.3">
      <c r="A401" s="1" t="s">
        <v>7</v>
      </c>
      <c r="B401" s="4" t="s">
        <v>8</v>
      </c>
      <c r="C401" s="4" t="s">
        <v>9</v>
      </c>
      <c r="D401" s="6" t="s">
        <v>10</v>
      </c>
    </row>
    <row r="402" spans="1:4" ht="52.5" customHeight="1" x14ac:dyDescent="0.25">
      <c r="A402" s="688">
        <v>50021</v>
      </c>
      <c r="B402" s="170" t="s">
        <v>772</v>
      </c>
      <c r="C402" s="164" t="s">
        <v>227</v>
      </c>
      <c r="D402" s="154">
        <v>1</v>
      </c>
    </row>
    <row r="403" spans="1:4" ht="73.5" customHeight="1" x14ac:dyDescent="0.25">
      <c r="A403" s="689"/>
      <c r="B403" s="71" t="s">
        <v>773</v>
      </c>
      <c r="C403" s="159" t="s">
        <v>850</v>
      </c>
      <c r="D403" s="253">
        <v>1</v>
      </c>
    </row>
    <row r="404" spans="1:4" ht="17.25" x14ac:dyDescent="0.25">
      <c r="A404" s="689"/>
      <c r="B404" s="250" t="s">
        <v>18</v>
      </c>
      <c r="C404" s="150" t="s">
        <v>771</v>
      </c>
      <c r="D404" s="152">
        <v>1</v>
      </c>
    </row>
    <row r="405" spans="1:4" ht="72" customHeight="1" thickBot="1" x14ac:dyDescent="0.3">
      <c r="A405" s="690"/>
      <c r="B405" s="63"/>
      <c r="C405" s="158" t="s">
        <v>849</v>
      </c>
      <c r="D405" s="146">
        <v>10</v>
      </c>
    </row>
    <row r="406" spans="1:4" ht="34.5" x14ac:dyDescent="0.25">
      <c r="A406" s="691">
        <v>80024</v>
      </c>
      <c r="B406" s="96" t="s">
        <v>694</v>
      </c>
      <c r="C406" s="681" t="s">
        <v>874</v>
      </c>
      <c r="D406" s="683">
        <v>1</v>
      </c>
    </row>
    <row r="407" spans="1:4" ht="17.25" x14ac:dyDescent="0.25">
      <c r="A407" s="692"/>
      <c r="B407" s="62" t="s">
        <v>13</v>
      </c>
      <c r="C407" s="687"/>
      <c r="D407" s="679"/>
    </row>
    <row r="408" spans="1:4" ht="51.75" x14ac:dyDescent="0.25">
      <c r="A408" s="692"/>
      <c r="B408" s="172" t="s">
        <v>695</v>
      </c>
      <c r="C408" s="687"/>
      <c r="D408" s="679"/>
    </row>
    <row r="409" spans="1:4" ht="17.25" x14ac:dyDescent="0.25">
      <c r="A409" s="692"/>
      <c r="B409" s="63" t="s">
        <v>16</v>
      </c>
      <c r="C409" s="687"/>
      <c r="D409" s="679"/>
    </row>
    <row r="410" spans="1:4" ht="52.5" thickBot="1" x14ac:dyDescent="0.3">
      <c r="A410" s="693"/>
      <c r="B410" s="173" t="s">
        <v>110</v>
      </c>
      <c r="C410" s="686"/>
      <c r="D410" s="680"/>
    </row>
    <row r="411" spans="1:4" ht="15.75" thickBot="1" x14ac:dyDescent="0.3"/>
    <row r="412" spans="1:4" ht="34.5" x14ac:dyDescent="0.25">
      <c r="A412" s="1" t="s">
        <v>0</v>
      </c>
      <c r="B412" s="166" t="s">
        <v>1</v>
      </c>
      <c r="C412" s="698" t="s">
        <v>2</v>
      </c>
      <c r="D412" s="699"/>
    </row>
    <row r="413" spans="1:4" ht="18.600000000000001" customHeight="1" thickBot="1" x14ac:dyDescent="0.3">
      <c r="A413" s="15">
        <v>5020</v>
      </c>
      <c r="B413" s="16" t="s">
        <v>230</v>
      </c>
      <c r="C413" s="696" t="s">
        <v>231</v>
      </c>
      <c r="D413" s="697"/>
    </row>
    <row r="414" spans="1:4" ht="18" customHeight="1" thickBot="1" x14ac:dyDescent="0.3">
      <c r="A414" s="671" t="s">
        <v>6</v>
      </c>
      <c r="B414" s="672"/>
      <c r="C414" s="672"/>
      <c r="D414" s="672"/>
    </row>
    <row r="415" spans="1:4" ht="35.25" thickBot="1" x14ac:dyDescent="0.3">
      <c r="A415" s="1" t="s">
        <v>7</v>
      </c>
      <c r="B415" s="4" t="s">
        <v>8</v>
      </c>
      <c r="C415" s="4" t="s">
        <v>9</v>
      </c>
      <c r="D415" s="6" t="s">
        <v>10</v>
      </c>
    </row>
    <row r="416" spans="1:4" ht="20.25" customHeight="1" x14ac:dyDescent="0.3">
      <c r="A416" s="688">
        <v>50090</v>
      </c>
      <c r="B416" s="105" t="s">
        <v>232</v>
      </c>
      <c r="C416" s="681" t="s">
        <v>233</v>
      </c>
      <c r="D416" s="683">
        <v>6851</v>
      </c>
    </row>
    <row r="417" spans="1:12" ht="20.25" customHeight="1" x14ac:dyDescent="0.25">
      <c r="A417" s="689"/>
      <c r="B417" s="62" t="s">
        <v>13</v>
      </c>
      <c r="C417" s="687"/>
      <c r="D417" s="679"/>
    </row>
    <row r="418" spans="1:12" ht="80.25" customHeight="1" x14ac:dyDescent="0.25">
      <c r="A418" s="689"/>
      <c r="B418" s="78" t="s">
        <v>932</v>
      </c>
      <c r="C418" s="687"/>
      <c r="D418" s="679"/>
    </row>
    <row r="419" spans="1:12" ht="3" customHeight="1" x14ac:dyDescent="0.25">
      <c r="A419" s="689"/>
      <c r="B419" s="80"/>
      <c r="C419" s="687"/>
      <c r="D419" s="679"/>
    </row>
    <row r="420" spans="1:12" ht="3.75" customHeight="1" thickBot="1" x14ac:dyDescent="0.3">
      <c r="A420" s="690"/>
      <c r="B420" s="64"/>
      <c r="C420" s="686"/>
      <c r="D420" s="680"/>
      <c r="L420" s="109"/>
    </row>
    <row r="421" spans="1:12" ht="18" customHeight="1" x14ac:dyDescent="0.25">
      <c r="A421" s="688">
        <v>50022</v>
      </c>
      <c r="B421" s="171" t="s">
        <v>235</v>
      </c>
      <c r="C421" s="681" t="s">
        <v>236</v>
      </c>
      <c r="D421" s="683">
        <v>10</v>
      </c>
    </row>
    <row r="422" spans="1:12" ht="17.45" customHeight="1" x14ac:dyDescent="0.25">
      <c r="A422" s="689"/>
      <c r="B422" s="62" t="s">
        <v>13</v>
      </c>
      <c r="C422" s="687"/>
      <c r="D422" s="679"/>
    </row>
    <row r="423" spans="1:12" ht="86.25" x14ac:dyDescent="0.25">
      <c r="A423" s="689"/>
      <c r="B423" s="172" t="s">
        <v>237</v>
      </c>
      <c r="C423" s="687"/>
      <c r="D423" s="679"/>
    </row>
    <row r="424" spans="1:12" ht="17.45" customHeight="1" x14ac:dyDescent="0.25">
      <c r="A424" s="689"/>
      <c r="B424" s="63" t="s">
        <v>16</v>
      </c>
      <c r="C424" s="687"/>
      <c r="D424" s="679"/>
    </row>
    <row r="425" spans="1:12" ht="18" customHeight="1" thickBot="1" x14ac:dyDescent="0.3">
      <c r="A425" s="689"/>
      <c r="B425" s="75" t="s">
        <v>18</v>
      </c>
      <c r="C425" s="687"/>
      <c r="D425" s="679"/>
    </row>
    <row r="426" spans="1:12" ht="18.75" customHeight="1" x14ac:dyDescent="0.25">
      <c r="A426" s="688">
        <v>80027</v>
      </c>
      <c r="B426" s="170" t="s">
        <v>238</v>
      </c>
      <c r="C426" s="681" t="s">
        <v>729</v>
      </c>
      <c r="D426" s="683">
        <v>1</v>
      </c>
    </row>
    <row r="427" spans="1:12" ht="17.45" customHeight="1" x14ac:dyDescent="0.25">
      <c r="A427" s="689"/>
      <c r="B427" s="62" t="s">
        <v>13</v>
      </c>
      <c r="C427" s="687"/>
      <c r="D427" s="679"/>
    </row>
    <row r="428" spans="1:12" ht="34.5" customHeight="1" x14ac:dyDescent="0.25">
      <c r="A428" s="689"/>
      <c r="B428" s="78" t="s">
        <v>730</v>
      </c>
      <c r="C428" s="687"/>
      <c r="D428" s="679"/>
    </row>
    <row r="429" spans="1:12" ht="17.45" customHeight="1" x14ac:dyDescent="0.25">
      <c r="A429" s="689"/>
      <c r="B429" s="80" t="s">
        <v>16</v>
      </c>
      <c r="C429" s="687"/>
      <c r="D429" s="679"/>
    </row>
    <row r="430" spans="1:12" ht="57" customHeight="1" thickBot="1" x14ac:dyDescent="0.3">
      <c r="A430" s="690"/>
      <c r="B430" s="173" t="s">
        <v>110</v>
      </c>
      <c r="C430" s="686"/>
      <c r="D430" s="680"/>
    </row>
    <row r="431" spans="1:12" ht="34.5" hidden="1" customHeight="1" x14ac:dyDescent="0.25">
      <c r="A431" s="691">
        <v>50086</v>
      </c>
      <c r="B431" s="170" t="s">
        <v>696</v>
      </c>
      <c r="C431" s="164"/>
      <c r="D431" s="165"/>
    </row>
    <row r="432" spans="1:12" ht="17.45" hidden="1" customHeight="1" x14ac:dyDescent="0.25">
      <c r="A432" s="692"/>
      <c r="B432" s="62" t="s">
        <v>13</v>
      </c>
      <c r="C432" s="150"/>
      <c r="D432" s="152"/>
    </row>
    <row r="433" spans="1:4" ht="52.5" hidden="1" customHeight="1" x14ac:dyDescent="0.25">
      <c r="A433" s="692"/>
      <c r="B433" s="123" t="s">
        <v>697</v>
      </c>
      <c r="C433" s="150"/>
      <c r="D433" s="152"/>
    </row>
    <row r="434" spans="1:4" ht="17.45" hidden="1" customHeight="1" x14ac:dyDescent="0.25">
      <c r="A434" s="692"/>
      <c r="B434" s="63" t="s">
        <v>16</v>
      </c>
      <c r="C434" s="150"/>
      <c r="D434" s="152"/>
    </row>
    <row r="435" spans="1:4" ht="18" hidden="1" customHeight="1" thickBot="1" x14ac:dyDescent="0.3">
      <c r="A435" s="693"/>
      <c r="B435" s="64" t="s">
        <v>18</v>
      </c>
      <c r="C435" s="151"/>
      <c r="D435" s="153"/>
    </row>
    <row r="436" spans="1:4" ht="15.75" thickBot="1" x14ac:dyDescent="0.3"/>
    <row r="437" spans="1:4" ht="34.5" x14ac:dyDescent="0.25">
      <c r="A437" s="1" t="s">
        <v>0</v>
      </c>
      <c r="B437" s="166" t="s">
        <v>1</v>
      </c>
      <c r="C437" s="698" t="s">
        <v>2</v>
      </c>
      <c r="D437" s="699"/>
    </row>
    <row r="438" spans="1:4" ht="36.6" customHeight="1" thickBot="1" x14ac:dyDescent="0.3">
      <c r="A438" s="15">
        <v>5021</v>
      </c>
      <c r="B438" s="16" t="s">
        <v>240</v>
      </c>
      <c r="C438" s="696" t="s">
        <v>241</v>
      </c>
      <c r="D438" s="697"/>
    </row>
    <row r="439" spans="1:4" ht="18" customHeight="1" thickBot="1" x14ac:dyDescent="0.3">
      <c r="A439" s="671" t="s">
        <v>6</v>
      </c>
      <c r="B439" s="672"/>
      <c r="C439" s="672"/>
      <c r="D439" s="672"/>
    </row>
    <row r="440" spans="1:4" ht="35.25" thickBot="1" x14ac:dyDescent="0.3">
      <c r="A440" s="1" t="s">
        <v>7</v>
      </c>
      <c r="B440" s="4" t="s">
        <v>8</v>
      </c>
      <c r="C440" s="4" t="s">
        <v>9</v>
      </c>
      <c r="D440" s="6" t="s">
        <v>10</v>
      </c>
    </row>
    <row r="441" spans="1:4" ht="34.5" x14ac:dyDescent="0.25">
      <c r="A441" s="688">
        <v>50024</v>
      </c>
      <c r="B441" s="170" t="s">
        <v>242</v>
      </c>
      <c r="C441" s="681" t="s">
        <v>243</v>
      </c>
      <c r="D441" s="683">
        <v>28</v>
      </c>
    </row>
    <row r="442" spans="1:4" ht="17.45" customHeight="1" x14ac:dyDescent="0.25">
      <c r="A442" s="689"/>
      <c r="B442" s="62" t="s">
        <v>13</v>
      </c>
      <c r="C442" s="687"/>
      <c r="D442" s="679"/>
    </row>
    <row r="443" spans="1:4" ht="103.5" x14ac:dyDescent="0.25">
      <c r="A443" s="689"/>
      <c r="B443" s="172" t="s">
        <v>244</v>
      </c>
      <c r="C443" s="687"/>
      <c r="D443" s="679"/>
    </row>
    <row r="444" spans="1:4" ht="17.45" customHeight="1" x14ac:dyDescent="0.25">
      <c r="A444" s="689"/>
      <c r="B444" s="63" t="s">
        <v>16</v>
      </c>
      <c r="C444" s="687"/>
      <c r="D444" s="679"/>
    </row>
    <row r="445" spans="1:4" ht="18" customHeight="1" thickBot="1" x14ac:dyDescent="0.3">
      <c r="A445" s="690"/>
      <c r="B445" s="64" t="s">
        <v>18</v>
      </c>
      <c r="C445" s="686"/>
      <c r="D445" s="680"/>
    </row>
    <row r="446" spans="1:4" ht="15.75" thickBot="1" x14ac:dyDescent="0.3"/>
    <row r="447" spans="1:4" ht="34.5" x14ac:dyDescent="0.25">
      <c r="A447" s="1" t="s">
        <v>0</v>
      </c>
      <c r="B447" s="166" t="s">
        <v>1</v>
      </c>
      <c r="C447" s="698" t="s">
        <v>2</v>
      </c>
      <c r="D447" s="699"/>
    </row>
    <row r="448" spans="1:4" ht="18.600000000000001" customHeight="1" thickBot="1" x14ac:dyDescent="0.3">
      <c r="A448" s="2">
        <v>5022</v>
      </c>
      <c r="B448" s="16" t="s">
        <v>245</v>
      </c>
      <c r="C448" s="696" t="s">
        <v>246</v>
      </c>
      <c r="D448" s="697"/>
    </row>
    <row r="449" spans="1:10" ht="18" customHeight="1" thickBot="1" x14ac:dyDescent="0.3">
      <c r="A449" s="671" t="s">
        <v>6</v>
      </c>
      <c r="B449" s="672"/>
      <c r="C449" s="672"/>
      <c r="D449" s="672"/>
    </row>
    <row r="450" spans="1:10" ht="35.25" thickBot="1" x14ac:dyDescent="0.3">
      <c r="A450" s="1" t="s">
        <v>7</v>
      </c>
      <c r="B450" s="4" t="s">
        <v>8</v>
      </c>
      <c r="C450" s="4" t="s">
        <v>9</v>
      </c>
      <c r="D450" s="6" t="s">
        <v>10</v>
      </c>
    </row>
    <row r="451" spans="1:10" ht="34.5" x14ac:dyDescent="0.25">
      <c r="A451" s="688">
        <v>50025</v>
      </c>
      <c r="B451" s="170" t="s">
        <v>247</v>
      </c>
      <c r="C451" s="681" t="s">
        <v>248</v>
      </c>
      <c r="D451" s="683">
        <v>19</v>
      </c>
    </row>
    <row r="452" spans="1:10" ht="16.5" customHeight="1" x14ac:dyDescent="0.25">
      <c r="A452" s="689"/>
      <c r="B452" s="62" t="s">
        <v>13</v>
      </c>
      <c r="C452" s="687"/>
      <c r="D452" s="679"/>
    </row>
    <row r="453" spans="1:10" ht="36" customHeight="1" x14ac:dyDescent="0.25">
      <c r="A453" s="689"/>
      <c r="B453" s="172" t="s">
        <v>249</v>
      </c>
      <c r="C453" s="687"/>
      <c r="D453" s="679"/>
    </row>
    <row r="454" spans="1:10" ht="17.45" customHeight="1" x14ac:dyDescent="0.25">
      <c r="A454" s="689"/>
      <c r="B454" s="63" t="s">
        <v>16</v>
      </c>
      <c r="C454" s="687"/>
      <c r="D454" s="679"/>
    </row>
    <row r="455" spans="1:10" ht="18" customHeight="1" thickBot="1" x14ac:dyDescent="0.3">
      <c r="A455" s="690"/>
      <c r="B455" s="64" t="s">
        <v>18</v>
      </c>
      <c r="C455" s="686"/>
      <c r="D455" s="680"/>
    </row>
    <row r="456" spans="1:10" ht="15.75" thickBot="1" x14ac:dyDescent="0.3"/>
    <row r="457" spans="1:10" ht="34.5" x14ac:dyDescent="0.25">
      <c r="A457" s="1" t="s">
        <v>0</v>
      </c>
      <c r="B457" s="166" t="s">
        <v>1</v>
      </c>
      <c r="C457" s="698" t="s">
        <v>2</v>
      </c>
      <c r="D457" s="699"/>
    </row>
    <row r="458" spans="1:10" ht="45" customHeight="1" thickBot="1" x14ac:dyDescent="0.3">
      <c r="A458" s="2">
        <v>5023</v>
      </c>
      <c r="B458" s="16" t="s">
        <v>250</v>
      </c>
      <c r="C458" s="696" t="s">
        <v>251</v>
      </c>
      <c r="D458" s="697"/>
      <c r="J458" s="108"/>
    </row>
    <row r="459" spans="1:10" ht="18" customHeight="1" thickBot="1" x14ac:dyDescent="0.3">
      <c r="A459" s="671" t="s">
        <v>6</v>
      </c>
      <c r="B459" s="672"/>
      <c r="C459" s="672"/>
      <c r="D459" s="672"/>
    </row>
    <row r="460" spans="1:10" ht="35.25" thickBot="1" x14ac:dyDescent="0.3">
      <c r="A460" s="1" t="s">
        <v>7</v>
      </c>
      <c r="B460" s="4" t="s">
        <v>8</v>
      </c>
      <c r="C460" s="4" t="s">
        <v>9</v>
      </c>
      <c r="D460" s="6" t="s">
        <v>10</v>
      </c>
    </row>
    <row r="461" spans="1:10" ht="34.5" x14ac:dyDescent="0.25">
      <c r="A461" s="691">
        <v>70011</v>
      </c>
      <c r="B461" s="170" t="s">
        <v>252</v>
      </c>
      <c r="C461" s="681" t="s">
        <v>253</v>
      </c>
      <c r="D461" s="683">
        <v>1</v>
      </c>
    </row>
    <row r="462" spans="1:10" ht="17.45" customHeight="1" x14ac:dyDescent="0.25">
      <c r="A462" s="692"/>
      <c r="B462" s="62" t="s">
        <v>13</v>
      </c>
      <c r="C462" s="687"/>
      <c r="D462" s="679"/>
    </row>
    <row r="463" spans="1:10" ht="34.5" x14ac:dyDescent="0.25">
      <c r="A463" s="692"/>
      <c r="B463" s="78" t="s">
        <v>252</v>
      </c>
      <c r="C463" s="687"/>
      <c r="D463" s="679"/>
    </row>
    <row r="464" spans="1:10" ht="17.45" customHeight="1" x14ac:dyDescent="0.25">
      <c r="A464" s="692"/>
      <c r="B464" s="80" t="s">
        <v>16</v>
      </c>
      <c r="C464" s="687"/>
      <c r="D464" s="679"/>
    </row>
    <row r="465" spans="1:4" ht="52.5" thickBot="1" x14ac:dyDescent="0.3">
      <c r="A465" s="693"/>
      <c r="B465" s="64" t="s">
        <v>192</v>
      </c>
      <c r="C465" s="686"/>
      <c r="D465" s="680"/>
    </row>
    <row r="466" spans="1:4" ht="69" x14ac:dyDescent="0.25">
      <c r="A466" s="688">
        <v>50006</v>
      </c>
      <c r="B466" s="77" t="s">
        <v>254</v>
      </c>
      <c r="C466" s="681" t="s">
        <v>255</v>
      </c>
      <c r="D466" s="703">
        <v>420</v>
      </c>
    </row>
    <row r="467" spans="1:4" ht="17.45" customHeight="1" x14ac:dyDescent="0.25">
      <c r="A467" s="689"/>
      <c r="B467" s="62" t="s">
        <v>13</v>
      </c>
      <c r="C467" s="687"/>
      <c r="D467" s="704"/>
    </row>
    <row r="468" spans="1:4" ht="119.25" customHeight="1" x14ac:dyDescent="0.25">
      <c r="A468" s="689"/>
      <c r="B468" s="172" t="s">
        <v>728</v>
      </c>
      <c r="C468" s="687"/>
      <c r="D468" s="704"/>
    </row>
    <row r="469" spans="1:4" ht="17.45" customHeight="1" x14ac:dyDescent="0.25">
      <c r="A469" s="689"/>
      <c r="B469" s="63" t="s">
        <v>16</v>
      </c>
      <c r="C469" s="687"/>
      <c r="D469" s="704"/>
    </row>
    <row r="470" spans="1:4" ht="18" customHeight="1" thickBot="1" x14ac:dyDescent="0.3">
      <c r="A470" s="690"/>
      <c r="B470" s="64" t="s">
        <v>18</v>
      </c>
      <c r="C470" s="686"/>
      <c r="D470" s="705"/>
    </row>
    <row r="471" spans="1:4" ht="17.25" x14ac:dyDescent="0.25">
      <c r="A471" s="688">
        <v>50026</v>
      </c>
      <c r="B471" s="170" t="s">
        <v>256</v>
      </c>
      <c r="C471" s="681" t="s">
        <v>257</v>
      </c>
      <c r="D471" s="683">
        <v>1</v>
      </c>
    </row>
    <row r="472" spans="1:4" ht="17.45" customHeight="1" x14ac:dyDescent="0.25">
      <c r="A472" s="689"/>
      <c r="B472" s="62" t="s">
        <v>13</v>
      </c>
      <c r="C472" s="687"/>
      <c r="D472" s="679"/>
    </row>
    <row r="473" spans="1:4" ht="34.5" x14ac:dyDescent="0.25">
      <c r="A473" s="689"/>
      <c r="B473" s="172" t="s">
        <v>258</v>
      </c>
      <c r="C473" s="687"/>
      <c r="D473" s="679"/>
    </row>
    <row r="474" spans="1:4" ht="17.45" customHeight="1" x14ac:dyDescent="0.25">
      <c r="A474" s="689"/>
      <c r="B474" s="63" t="s">
        <v>16</v>
      </c>
      <c r="C474" s="687"/>
      <c r="D474" s="679"/>
    </row>
    <row r="475" spans="1:4" ht="18" customHeight="1" thickBot="1" x14ac:dyDescent="0.3">
      <c r="A475" s="690"/>
      <c r="B475" s="64" t="s">
        <v>18</v>
      </c>
      <c r="C475" s="686"/>
      <c r="D475" s="680"/>
    </row>
    <row r="476" spans="1:4" ht="15.75" thickBot="1" x14ac:dyDescent="0.3"/>
    <row r="477" spans="1:4" ht="34.5" x14ac:dyDescent="0.25">
      <c r="A477" s="20" t="s">
        <v>0</v>
      </c>
      <c r="B477" s="166" t="s">
        <v>1</v>
      </c>
      <c r="C477" s="698" t="s">
        <v>2</v>
      </c>
      <c r="D477" s="699"/>
    </row>
    <row r="478" spans="1:4" ht="18.600000000000001" customHeight="1" thickBot="1" x14ac:dyDescent="0.3">
      <c r="A478" s="27" t="s">
        <v>259</v>
      </c>
      <c r="B478" s="28" t="s">
        <v>260</v>
      </c>
      <c r="C478" s="783" t="s">
        <v>261</v>
      </c>
      <c r="D478" s="784"/>
    </row>
    <row r="479" spans="1:4" ht="18" thickBot="1" x14ac:dyDescent="0.3">
      <c r="B479" s="168"/>
      <c r="C479" s="167" t="s">
        <v>6</v>
      </c>
      <c r="D479" s="168"/>
    </row>
    <row r="480" spans="1:4" ht="35.25" thickBot="1" x14ac:dyDescent="0.3">
      <c r="A480" s="29" t="s">
        <v>7</v>
      </c>
      <c r="B480" s="4" t="s">
        <v>8</v>
      </c>
      <c r="C480" s="4" t="s">
        <v>9</v>
      </c>
      <c r="D480" s="6" t="s">
        <v>10</v>
      </c>
    </row>
    <row r="481" spans="1:4" ht="51.75" x14ac:dyDescent="0.25">
      <c r="A481" s="688">
        <v>50027</v>
      </c>
      <c r="B481" s="96" t="s">
        <v>262</v>
      </c>
      <c r="C481" s="681" t="s">
        <v>263</v>
      </c>
      <c r="D481" s="683">
        <v>18</v>
      </c>
    </row>
    <row r="482" spans="1:4" ht="17.45" customHeight="1" x14ac:dyDescent="0.25">
      <c r="A482" s="689"/>
      <c r="B482" s="62" t="s">
        <v>13</v>
      </c>
      <c r="C482" s="687"/>
      <c r="D482" s="679"/>
    </row>
    <row r="483" spans="1:4" ht="88.5" customHeight="1" x14ac:dyDescent="0.25">
      <c r="A483" s="689"/>
      <c r="B483" s="107" t="s">
        <v>264</v>
      </c>
      <c r="C483" s="687"/>
      <c r="D483" s="679"/>
    </row>
    <row r="484" spans="1:4" ht="17.45" customHeight="1" x14ac:dyDescent="0.25">
      <c r="A484" s="689"/>
      <c r="B484" s="63" t="s">
        <v>16</v>
      </c>
      <c r="C484" s="687"/>
      <c r="D484" s="679"/>
    </row>
    <row r="485" spans="1:4" ht="18" customHeight="1" thickBot="1" x14ac:dyDescent="0.3">
      <c r="A485" s="690"/>
      <c r="B485" s="64" t="s">
        <v>18</v>
      </c>
      <c r="C485" s="686"/>
      <c r="D485" s="680"/>
    </row>
    <row r="486" spans="1:4" ht="15.75" thickBot="1" x14ac:dyDescent="0.3"/>
    <row r="487" spans="1:4" ht="34.5" x14ac:dyDescent="0.25">
      <c r="A487" s="1" t="s">
        <v>0</v>
      </c>
      <c r="B487" s="166" t="s">
        <v>1</v>
      </c>
      <c r="C487" s="698" t="s">
        <v>2</v>
      </c>
      <c r="D487" s="699"/>
    </row>
    <row r="488" spans="1:4" ht="54.6" customHeight="1" thickBot="1" x14ac:dyDescent="0.3">
      <c r="A488" s="27" t="s">
        <v>265</v>
      </c>
      <c r="B488" s="28" t="s">
        <v>266</v>
      </c>
      <c r="C488" s="696" t="s">
        <v>267</v>
      </c>
      <c r="D488" s="697"/>
    </row>
    <row r="489" spans="1:4" ht="18" customHeight="1" thickBot="1" x14ac:dyDescent="0.3">
      <c r="A489" s="671" t="s">
        <v>6</v>
      </c>
      <c r="B489" s="672"/>
      <c r="C489" s="672"/>
      <c r="D489" s="672"/>
    </row>
    <row r="490" spans="1:4" ht="35.25" thickBot="1" x14ac:dyDescent="0.3">
      <c r="A490" s="24" t="s">
        <v>7</v>
      </c>
      <c r="B490" s="31" t="s">
        <v>8</v>
      </c>
      <c r="C490" s="31" t="s">
        <v>9</v>
      </c>
      <c r="D490" s="33" t="s">
        <v>10</v>
      </c>
    </row>
    <row r="491" spans="1:4" ht="51.75" x14ac:dyDescent="0.25">
      <c r="A491" s="688">
        <v>50028</v>
      </c>
      <c r="B491" s="129" t="s">
        <v>268</v>
      </c>
      <c r="C491" s="681" t="s">
        <v>269</v>
      </c>
      <c r="D491" s="683">
        <f>47+120</f>
        <v>167</v>
      </c>
    </row>
    <row r="492" spans="1:4" ht="17.45" customHeight="1" x14ac:dyDescent="0.25">
      <c r="A492" s="689"/>
      <c r="B492" s="121" t="s">
        <v>222</v>
      </c>
      <c r="C492" s="687"/>
      <c r="D492" s="679"/>
    </row>
    <row r="493" spans="1:4" ht="86.25" x14ac:dyDescent="0.25">
      <c r="A493" s="689"/>
      <c r="B493" s="134" t="s">
        <v>270</v>
      </c>
      <c r="C493" s="687"/>
      <c r="D493" s="679"/>
    </row>
    <row r="494" spans="1:4" ht="17.45" customHeight="1" x14ac:dyDescent="0.25">
      <c r="A494" s="689"/>
      <c r="B494" s="70" t="s">
        <v>16</v>
      </c>
      <c r="C494" s="687"/>
      <c r="D494" s="679"/>
    </row>
    <row r="495" spans="1:4" ht="18" customHeight="1" thickBot="1" x14ac:dyDescent="0.3">
      <c r="A495" s="690"/>
      <c r="B495" s="64" t="s">
        <v>18</v>
      </c>
      <c r="C495" s="686"/>
      <c r="D495" s="680"/>
    </row>
    <row r="496" spans="1:4" ht="18.75" customHeight="1" x14ac:dyDescent="0.25">
      <c r="A496" s="691">
        <v>50029</v>
      </c>
      <c r="B496" s="505" t="s">
        <v>271</v>
      </c>
      <c r="C496" s="832" t="s">
        <v>875</v>
      </c>
      <c r="D496" s="703">
        <v>5000</v>
      </c>
    </row>
    <row r="497" spans="1:4" ht="17.45" customHeight="1" x14ac:dyDescent="0.25">
      <c r="A497" s="692"/>
      <c r="B497" s="506" t="s">
        <v>222</v>
      </c>
      <c r="C497" s="787"/>
      <c r="D497" s="704"/>
    </row>
    <row r="498" spans="1:4" ht="69" x14ac:dyDescent="0.25">
      <c r="A498" s="692"/>
      <c r="B498" s="507" t="s">
        <v>896</v>
      </c>
      <c r="C498" s="787"/>
      <c r="D498" s="704"/>
    </row>
    <row r="499" spans="1:4" ht="17.45" customHeight="1" x14ac:dyDescent="0.25">
      <c r="A499" s="692"/>
      <c r="B499" s="508" t="s">
        <v>16</v>
      </c>
      <c r="C499" s="787"/>
      <c r="D499" s="704"/>
    </row>
    <row r="500" spans="1:4" ht="52.5" thickBot="1" x14ac:dyDescent="0.3">
      <c r="A500" s="693"/>
      <c r="B500" s="64" t="s">
        <v>192</v>
      </c>
      <c r="C500" s="833"/>
      <c r="D500" s="705"/>
    </row>
    <row r="501" spans="1:4" ht="15.75" thickBot="1" x14ac:dyDescent="0.3"/>
    <row r="502" spans="1:4" ht="34.5" x14ac:dyDescent="0.25">
      <c r="A502" s="1" t="s">
        <v>0</v>
      </c>
      <c r="B502" s="166" t="s">
        <v>1</v>
      </c>
      <c r="C502" s="698" t="s">
        <v>2</v>
      </c>
      <c r="D502" s="699"/>
    </row>
    <row r="503" spans="1:4" ht="36.75" customHeight="1" thickBot="1" x14ac:dyDescent="0.3">
      <c r="A503" s="27" t="s">
        <v>916</v>
      </c>
      <c r="B503" s="16" t="s">
        <v>698</v>
      </c>
      <c r="C503" s="696" t="s">
        <v>699</v>
      </c>
      <c r="D503" s="697"/>
    </row>
    <row r="504" spans="1:4" ht="19.5" customHeight="1" thickBot="1" x14ac:dyDescent="0.3">
      <c r="A504" s="671" t="s">
        <v>6</v>
      </c>
      <c r="B504" s="672"/>
      <c r="C504" s="672"/>
      <c r="D504" s="672"/>
    </row>
    <row r="505" spans="1:4" ht="34.5" x14ac:dyDescent="0.25">
      <c r="A505" s="1" t="s">
        <v>7</v>
      </c>
      <c r="B505" s="4" t="s">
        <v>8</v>
      </c>
      <c r="C505" s="4" t="s">
        <v>9</v>
      </c>
      <c r="D505" s="6" t="s">
        <v>10</v>
      </c>
    </row>
    <row r="506" spans="1:4" ht="34.5" x14ac:dyDescent="0.25">
      <c r="A506" s="785">
        <v>50087</v>
      </c>
      <c r="B506" s="136" t="s">
        <v>700</v>
      </c>
      <c r="C506" s="685" t="s">
        <v>701</v>
      </c>
      <c r="D506" s="678">
        <v>46</v>
      </c>
    </row>
    <row r="507" spans="1:4" ht="17.25" x14ac:dyDescent="0.25">
      <c r="A507" s="692"/>
      <c r="B507" s="118" t="s">
        <v>222</v>
      </c>
      <c r="C507" s="687"/>
      <c r="D507" s="679"/>
    </row>
    <row r="508" spans="1:4" ht="34.5" x14ac:dyDescent="0.25">
      <c r="A508" s="692"/>
      <c r="B508" s="134" t="s">
        <v>702</v>
      </c>
      <c r="C508" s="687"/>
      <c r="D508" s="679"/>
    </row>
    <row r="509" spans="1:4" ht="17.25" x14ac:dyDescent="0.25">
      <c r="A509" s="692"/>
      <c r="B509" s="63" t="s">
        <v>16</v>
      </c>
      <c r="C509" s="687"/>
      <c r="D509" s="679"/>
    </row>
    <row r="510" spans="1:4" ht="18" thickBot="1" x14ac:dyDescent="0.3">
      <c r="A510" s="693"/>
      <c r="B510" s="64" t="s">
        <v>18</v>
      </c>
      <c r="C510" s="686"/>
      <c r="D510" s="680"/>
    </row>
    <row r="511" spans="1:4" ht="15.75" thickBot="1" x14ac:dyDescent="0.3"/>
    <row r="512" spans="1:4" ht="34.5" x14ac:dyDescent="0.25">
      <c r="A512" s="1" t="s">
        <v>0</v>
      </c>
      <c r="B512" s="166" t="s">
        <v>1</v>
      </c>
      <c r="C512" s="698" t="s">
        <v>2</v>
      </c>
      <c r="D512" s="699"/>
    </row>
    <row r="513" spans="1:4" ht="35.25" thickBot="1" x14ac:dyDescent="0.3">
      <c r="A513" s="27">
        <v>5026</v>
      </c>
      <c r="B513" s="16" t="s">
        <v>273</v>
      </c>
      <c r="C513" s="696" t="s">
        <v>274</v>
      </c>
      <c r="D513" s="697"/>
    </row>
    <row r="514" spans="1:4" ht="18" customHeight="1" thickBot="1" x14ac:dyDescent="0.3">
      <c r="A514" s="671" t="s">
        <v>6</v>
      </c>
      <c r="B514" s="672"/>
      <c r="C514" s="672"/>
      <c r="D514" s="672"/>
    </row>
    <row r="515" spans="1:4" ht="35.25" thickBot="1" x14ac:dyDescent="0.3">
      <c r="A515" s="24" t="s">
        <v>7</v>
      </c>
      <c r="B515" s="31" t="s">
        <v>8</v>
      </c>
      <c r="C515" s="31" t="s">
        <v>9</v>
      </c>
      <c r="D515" s="33" t="s">
        <v>10</v>
      </c>
    </row>
    <row r="516" spans="1:4" ht="34.5" x14ac:dyDescent="0.25">
      <c r="A516" s="688">
        <v>50030</v>
      </c>
      <c r="B516" s="170" t="s">
        <v>275</v>
      </c>
      <c r="C516" s="681" t="s">
        <v>276</v>
      </c>
      <c r="D516" s="683">
        <v>250</v>
      </c>
    </row>
    <row r="517" spans="1:4" ht="17.25" x14ac:dyDescent="0.25">
      <c r="A517" s="689"/>
      <c r="B517" s="62" t="s">
        <v>13</v>
      </c>
      <c r="C517" s="687"/>
      <c r="D517" s="679"/>
    </row>
    <row r="518" spans="1:4" ht="69" x14ac:dyDescent="0.25">
      <c r="A518" s="689"/>
      <c r="B518" s="172" t="s">
        <v>278</v>
      </c>
      <c r="C518" s="687"/>
      <c r="D518" s="679"/>
    </row>
    <row r="519" spans="1:4" ht="17.45" customHeight="1" x14ac:dyDescent="0.25">
      <c r="A519" s="689"/>
      <c r="B519" s="63" t="s">
        <v>16</v>
      </c>
      <c r="C519" s="687"/>
      <c r="D519" s="679"/>
    </row>
    <row r="520" spans="1:4" ht="18" customHeight="1" thickBot="1" x14ac:dyDescent="0.3">
      <c r="A520" s="690"/>
      <c r="B520" s="64" t="s">
        <v>18</v>
      </c>
      <c r="C520" s="686"/>
      <c r="D520" s="680"/>
    </row>
    <row r="521" spans="1:4" ht="17.25" hidden="1" x14ac:dyDescent="0.25">
      <c r="A521" s="862">
        <v>500</v>
      </c>
      <c r="B521" s="98" t="s">
        <v>703</v>
      </c>
      <c r="C521" s="681" t="s">
        <v>827</v>
      </c>
      <c r="D521" s="217"/>
    </row>
    <row r="522" spans="1:4" ht="18.75" hidden="1" customHeight="1" x14ac:dyDescent="0.25">
      <c r="A522" s="863"/>
      <c r="B522" s="62" t="s">
        <v>13</v>
      </c>
      <c r="C522" s="687"/>
      <c r="D522" s="218"/>
    </row>
    <row r="523" spans="1:4" ht="51" hidden="1" customHeight="1" x14ac:dyDescent="0.25">
      <c r="A523" s="863"/>
      <c r="B523" s="172" t="s">
        <v>704</v>
      </c>
      <c r="C523" s="687"/>
      <c r="D523" s="218"/>
    </row>
    <row r="524" spans="1:4" ht="17.45" hidden="1" customHeight="1" x14ac:dyDescent="0.25">
      <c r="A524" s="863"/>
      <c r="B524" s="63" t="s">
        <v>16</v>
      </c>
      <c r="C524" s="687"/>
      <c r="D524" s="218"/>
    </row>
    <row r="525" spans="1:4" ht="18" hidden="1" thickBot="1" x14ac:dyDescent="0.3">
      <c r="A525" s="864"/>
      <c r="B525" s="64" t="s">
        <v>18</v>
      </c>
      <c r="C525" s="686"/>
      <c r="D525" s="219"/>
    </row>
    <row r="526" spans="1:4" ht="17.25" x14ac:dyDescent="0.25">
      <c r="A526" s="688">
        <v>50031</v>
      </c>
      <c r="B526" s="170" t="s">
        <v>281</v>
      </c>
      <c r="C526" s="681" t="s">
        <v>282</v>
      </c>
      <c r="D526" s="676">
        <v>37400</v>
      </c>
    </row>
    <row r="527" spans="1:4" ht="17.45" customHeight="1" x14ac:dyDescent="0.25">
      <c r="A527" s="689"/>
      <c r="B527" s="62" t="s">
        <v>13</v>
      </c>
      <c r="C527" s="687"/>
      <c r="D527" s="748"/>
    </row>
    <row r="528" spans="1:4" ht="34.5" x14ac:dyDescent="0.25">
      <c r="A528" s="689"/>
      <c r="B528" s="172" t="s">
        <v>283</v>
      </c>
      <c r="C528" s="687"/>
      <c r="D528" s="748"/>
    </row>
    <row r="529" spans="1:4" ht="17.45" customHeight="1" x14ac:dyDescent="0.25">
      <c r="A529" s="689"/>
      <c r="B529" s="63" t="s">
        <v>16</v>
      </c>
      <c r="C529" s="687"/>
      <c r="D529" s="748"/>
    </row>
    <row r="530" spans="1:4" ht="18" customHeight="1" thickBot="1" x14ac:dyDescent="0.3">
      <c r="A530" s="690"/>
      <c r="B530" s="64" t="s">
        <v>18</v>
      </c>
      <c r="C530" s="686"/>
      <c r="D530" s="749"/>
    </row>
    <row r="531" spans="1:4" ht="17.25" x14ac:dyDescent="0.25">
      <c r="A531" s="688">
        <v>50035</v>
      </c>
      <c r="B531" s="170" t="s">
        <v>284</v>
      </c>
      <c r="C531" s="681" t="s">
        <v>286</v>
      </c>
      <c r="D531" s="683">
        <v>4040</v>
      </c>
    </row>
    <row r="532" spans="1:4" ht="20.25" customHeight="1" x14ac:dyDescent="0.25">
      <c r="A532" s="689"/>
      <c r="B532" s="62" t="s">
        <v>13</v>
      </c>
      <c r="C532" s="682"/>
      <c r="D532" s="684"/>
    </row>
    <row r="533" spans="1:4" ht="51.75" x14ac:dyDescent="0.25">
      <c r="A533" s="689"/>
      <c r="B533" s="172" t="s">
        <v>287</v>
      </c>
      <c r="C533" s="685" t="s">
        <v>288</v>
      </c>
      <c r="D533" s="678">
        <v>9000</v>
      </c>
    </row>
    <row r="534" spans="1:4" ht="17.45" customHeight="1" x14ac:dyDescent="0.25">
      <c r="A534" s="689"/>
      <c r="B534" s="63" t="s">
        <v>16</v>
      </c>
      <c r="C534" s="687"/>
      <c r="D534" s="679"/>
    </row>
    <row r="535" spans="1:4" ht="18" customHeight="1" thickBot="1" x14ac:dyDescent="0.3">
      <c r="A535" s="690"/>
      <c r="B535" s="64" t="s">
        <v>18</v>
      </c>
      <c r="C535" s="686"/>
      <c r="D535" s="680"/>
    </row>
    <row r="536" spans="1:4" ht="51.75" x14ac:dyDescent="0.25">
      <c r="A536" s="688">
        <v>50032</v>
      </c>
      <c r="B536" s="170" t="s">
        <v>289</v>
      </c>
      <c r="C536" s="164" t="s">
        <v>290</v>
      </c>
      <c r="D536" s="468">
        <v>474500</v>
      </c>
    </row>
    <row r="537" spans="1:4" ht="17.45" customHeight="1" x14ac:dyDescent="0.25">
      <c r="A537" s="689"/>
      <c r="B537" s="62" t="s">
        <v>13</v>
      </c>
      <c r="C537" s="685" t="s">
        <v>291</v>
      </c>
      <c r="D537" s="836">
        <v>29779</v>
      </c>
    </row>
    <row r="538" spans="1:4" ht="120.75" x14ac:dyDescent="0.25">
      <c r="A538" s="689"/>
      <c r="B538" s="172" t="s">
        <v>292</v>
      </c>
      <c r="C538" s="687"/>
      <c r="D538" s="748"/>
    </row>
    <row r="539" spans="1:4" ht="17.45" customHeight="1" x14ac:dyDescent="0.25">
      <c r="A539" s="689"/>
      <c r="B539" s="70" t="s">
        <v>16</v>
      </c>
      <c r="C539" s="687"/>
      <c r="D539" s="748"/>
    </row>
    <row r="540" spans="1:4" ht="18" customHeight="1" thickBot="1" x14ac:dyDescent="0.3">
      <c r="A540" s="690"/>
      <c r="B540" s="64" t="s">
        <v>18</v>
      </c>
      <c r="C540" s="686"/>
      <c r="D540" s="749"/>
    </row>
    <row r="541" spans="1:4" ht="69" x14ac:dyDescent="0.25">
      <c r="A541" s="688">
        <v>70013</v>
      </c>
      <c r="B541" s="170" t="s">
        <v>293</v>
      </c>
      <c r="C541" s="164" t="s">
        <v>870</v>
      </c>
      <c r="D541" s="154">
        <v>200</v>
      </c>
    </row>
    <row r="542" spans="1:4" ht="17.45" customHeight="1" x14ac:dyDescent="0.25">
      <c r="A542" s="689"/>
      <c r="B542" s="62" t="s">
        <v>13</v>
      </c>
      <c r="C542" s="150" t="s">
        <v>871</v>
      </c>
      <c r="D542" s="152">
        <v>40</v>
      </c>
    </row>
    <row r="543" spans="1:4" ht="103.5" x14ac:dyDescent="0.25">
      <c r="A543" s="689"/>
      <c r="B543" s="172" t="s">
        <v>738</v>
      </c>
      <c r="C543" s="156" t="s">
        <v>872</v>
      </c>
      <c r="D543" s="152">
        <v>50</v>
      </c>
    </row>
    <row r="544" spans="1:4" ht="17.45" customHeight="1" x14ac:dyDescent="0.25">
      <c r="A544" s="689"/>
      <c r="B544" s="63" t="s">
        <v>16</v>
      </c>
      <c r="C544" s="685" t="s">
        <v>873</v>
      </c>
      <c r="D544" s="679">
        <v>77</v>
      </c>
    </row>
    <row r="545" spans="1:4" ht="52.5" thickBot="1" x14ac:dyDescent="0.3">
      <c r="A545" s="690"/>
      <c r="B545" s="64" t="s">
        <v>192</v>
      </c>
      <c r="C545" s="686"/>
      <c r="D545" s="680"/>
    </row>
    <row r="546" spans="1:4" ht="17.25" customHeight="1" x14ac:dyDescent="0.25">
      <c r="A546" s="688">
        <v>70012</v>
      </c>
      <c r="B546" s="170" t="s">
        <v>819</v>
      </c>
      <c r="C546" s="164" t="s">
        <v>280</v>
      </c>
      <c r="D546" s="165">
        <v>6</v>
      </c>
    </row>
    <row r="547" spans="1:4" ht="17.45" customHeight="1" x14ac:dyDescent="0.25">
      <c r="A547" s="689"/>
      <c r="B547" s="260" t="s">
        <v>13</v>
      </c>
      <c r="C547" s="150" t="s">
        <v>820</v>
      </c>
      <c r="D547" s="152">
        <v>6</v>
      </c>
    </row>
    <row r="548" spans="1:4" ht="69" x14ac:dyDescent="0.25">
      <c r="A548" s="689"/>
      <c r="B548" s="172" t="s">
        <v>818</v>
      </c>
      <c r="C548" s="150" t="s">
        <v>821</v>
      </c>
      <c r="D548" s="152">
        <v>2000</v>
      </c>
    </row>
    <row r="549" spans="1:4" ht="17.45" customHeight="1" x14ac:dyDescent="0.25">
      <c r="A549" s="689"/>
      <c r="B549" s="63" t="s">
        <v>16</v>
      </c>
      <c r="C549" s="150" t="s">
        <v>822</v>
      </c>
      <c r="D549" s="152">
        <v>4</v>
      </c>
    </row>
    <row r="550" spans="1:4" ht="48" customHeight="1" thickBot="1" x14ac:dyDescent="0.3">
      <c r="A550" s="690"/>
      <c r="B550" s="8" t="s">
        <v>192</v>
      </c>
      <c r="C550" s="39" t="s">
        <v>823</v>
      </c>
      <c r="D550" s="153">
        <v>2</v>
      </c>
    </row>
    <row r="551" spans="1:4" ht="18" thickBot="1" x14ac:dyDescent="0.3">
      <c r="D551" s="23"/>
    </row>
    <row r="552" spans="1:4" ht="34.5" x14ac:dyDescent="0.25">
      <c r="A552" s="1" t="s">
        <v>0</v>
      </c>
      <c r="B552" s="166" t="s">
        <v>1</v>
      </c>
      <c r="C552" s="698" t="s">
        <v>2</v>
      </c>
      <c r="D552" s="699"/>
    </row>
    <row r="553" spans="1:4" ht="18.600000000000001" customHeight="1" thickBot="1" x14ac:dyDescent="0.3">
      <c r="A553" s="27">
        <v>5027</v>
      </c>
      <c r="B553" s="16" t="s">
        <v>295</v>
      </c>
      <c r="C553" s="696" t="s">
        <v>296</v>
      </c>
      <c r="D553" s="697"/>
    </row>
    <row r="554" spans="1:4" ht="18" customHeight="1" thickBot="1" x14ac:dyDescent="0.3">
      <c r="A554" s="671" t="s">
        <v>6</v>
      </c>
      <c r="B554" s="672"/>
      <c r="C554" s="672"/>
      <c r="D554" s="672"/>
    </row>
    <row r="555" spans="1:4" ht="35.25" thickBot="1" x14ac:dyDescent="0.3">
      <c r="A555" s="24" t="s">
        <v>7</v>
      </c>
      <c r="B555" s="31" t="s">
        <v>8</v>
      </c>
      <c r="C555" s="31" t="s">
        <v>9</v>
      </c>
      <c r="D555" s="33" t="s">
        <v>10</v>
      </c>
    </row>
    <row r="556" spans="1:4" ht="34.5" x14ac:dyDescent="0.25">
      <c r="A556" s="688">
        <v>50033</v>
      </c>
      <c r="B556" s="99" t="s">
        <v>297</v>
      </c>
      <c r="C556" s="681" t="s">
        <v>298</v>
      </c>
      <c r="D556" s="683">
        <v>1</v>
      </c>
    </row>
    <row r="557" spans="1:4" ht="17.45" customHeight="1" x14ac:dyDescent="0.25">
      <c r="A557" s="689"/>
      <c r="B557" s="62" t="s">
        <v>13</v>
      </c>
      <c r="C557" s="687"/>
      <c r="D557" s="679"/>
    </row>
    <row r="558" spans="1:4" ht="69" x14ac:dyDescent="0.25">
      <c r="A558" s="689"/>
      <c r="B558" s="78" t="s">
        <v>299</v>
      </c>
      <c r="C558" s="687"/>
      <c r="D558" s="679"/>
    </row>
    <row r="559" spans="1:4" ht="17.45" customHeight="1" x14ac:dyDescent="0.25">
      <c r="A559" s="689"/>
      <c r="B559" s="80" t="s">
        <v>16</v>
      </c>
      <c r="C559" s="687"/>
      <c r="D559" s="679"/>
    </row>
    <row r="560" spans="1:4" ht="18" customHeight="1" thickBot="1" x14ac:dyDescent="0.3">
      <c r="A560" s="690"/>
      <c r="B560" s="64" t="s">
        <v>18</v>
      </c>
      <c r="C560" s="686"/>
      <c r="D560" s="680"/>
    </row>
    <row r="561" spans="1:4" ht="15.75" hidden="1" thickBot="1" x14ac:dyDescent="0.3"/>
    <row r="562" spans="1:4" ht="34.5" hidden="1" x14ac:dyDescent="0.25">
      <c r="A562" s="1" t="s">
        <v>0</v>
      </c>
      <c r="B562" s="166" t="s">
        <v>1</v>
      </c>
      <c r="C562" s="182" t="s">
        <v>2</v>
      </c>
      <c r="D562" s="220"/>
    </row>
    <row r="563" spans="1:4" ht="36.6" hidden="1" customHeight="1" thickBot="1" x14ac:dyDescent="0.3">
      <c r="A563" s="27" t="s">
        <v>300</v>
      </c>
      <c r="B563" s="16" t="s">
        <v>301</v>
      </c>
      <c r="C563" s="696" t="s">
        <v>302</v>
      </c>
      <c r="D563" s="865"/>
    </row>
    <row r="564" spans="1:4" ht="18" hidden="1" customHeight="1" thickBot="1" x14ac:dyDescent="0.3">
      <c r="A564" s="184" t="s">
        <v>6</v>
      </c>
      <c r="B564" s="185"/>
      <c r="C564" s="185"/>
      <c r="D564" s="185"/>
    </row>
    <row r="565" spans="1:4" ht="35.25" hidden="1" thickBot="1" x14ac:dyDescent="0.3">
      <c r="A565" s="1" t="s">
        <v>7</v>
      </c>
      <c r="B565" s="4" t="s">
        <v>8</v>
      </c>
      <c r="C565" s="4" t="s">
        <v>9</v>
      </c>
      <c r="D565" s="5" t="s">
        <v>10</v>
      </c>
    </row>
    <row r="566" spans="1:4" ht="34.5" hidden="1" x14ac:dyDescent="0.25">
      <c r="A566" s="688">
        <v>80014</v>
      </c>
      <c r="B566" s="100" t="s">
        <v>303</v>
      </c>
      <c r="C566" s="681" t="s">
        <v>304</v>
      </c>
      <c r="D566" s="681"/>
    </row>
    <row r="567" spans="1:4" ht="17.45" hidden="1" customHeight="1" x14ac:dyDescent="0.25">
      <c r="A567" s="689"/>
      <c r="B567" s="62" t="s">
        <v>13</v>
      </c>
      <c r="C567" s="687"/>
      <c r="D567" s="687"/>
    </row>
    <row r="568" spans="1:4" ht="51.75" hidden="1" x14ac:dyDescent="0.25">
      <c r="A568" s="689"/>
      <c r="B568" s="123" t="s">
        <v>305</v>
      </c>
      <c r="C568" s="687"/>
      <c r="D568" s="687"/>
    </row>
    <row r="569" spans="1:4" ht="17.45" hidden="1" customHeight="1" x14ac:dyDescent="0.25">
      <c r="A569" s="689"/>
      <c r="B569" s="63" t="s">
        <v>16</v>
      </c>
      <c r="C569" s="687"/>
      <c r="D569" s="687"/>
    </row>
    <row r="570" spans="1:4" ht="52.5" hidden="1" thickBot="1" x14ac:dyDescent="0.3">
      <c r="A570" s="690"/>
      <c r="B570" s="64" t="s">
        <v>110</v>
      </c>
      <c r="C570" s="686"/>
      <c r="D570" s="686"/>
    </row>
    <row r="571" spans="1:4" ht="34.5" hidden="1" x14ac:dyDescent="0.25">
      <c r="A571" s="862">
        <v>500</v>
      </c>
      <c r="B571" s="170" t="s">
        <v>705</v>
      </c>
      <c r="C571" s="681" t="s">
        <v>745</v>
      </c>
      <c r="D571" s="683"/>
    </row>
    <row r="572" spans="1:4" ht="17.25" hidden="1" x14ac:dyDescent="0.25">
      <c r="A572" s="863"/>
      <c r="B572" s="62" t="s">
        <v>13</v>
      </c>
      <c r="C572" s="687"/>
      <c r="D572" s="679"/>
    </row>
    <row r="573" spans="1:4" ht="69" hidden="1" x14ac:dyDescent="0.25">
      <c r="A573" s="863"/>
      <c r="B573" s="123" t="s">
        <v>706</v>
      </c>
      <c r="C573" s="687"/>
      <c r="D573" s="679"/>
    </row>
    <row r="574" spans="1:4" ht="17.25" hidden="1" x14ac:dyDescent="0.25">
      <c r="A574" s="863"/>
      <c r="B574" s="63" t="s">
        <v>16</v>
      </c>
      <c r="C574" s="687"/>
      <c r="D574" s="679"/>
    </row>
    <row r="575" spans="1:4" ht="18" hidden="1" thickBot="1" x14ac:dyDescent="0.3">
      <c r="A575" s="864"/>
      <c r="B575" s="64" t="s">
        <v>18</v>
      </c>
      <c r="C575" s="686"/>
      <c r="D575" s="680"/>
    </row>
    <row r="576" spans="1:4" ht="15.75" thickBot="1" x14ac:dyDescent="0.3"/>
    <row r="577" spans="1:4" ht="34.5" x14ac:dyDescent="0.25">
      <c r="A577" s="1" t="s">
        <v>0</v>
      </c>
      <c r="B577" s="166" t="s">
        <v>1</v>
      </c>
      <c r="C577" s="698" t="s">
        <v>2</v>
      </c>
      <c r="D577" s="699"/>
    </row>
    <row r="578" spans="1:4" ht="18" thickBot="1" x14ac:dyDescent="0.3">
      <c r="A578" s="27" t="s">
        <v>306</v>
      </c>
      <c r="B578" s="16" t="s">
        <v>307</v>
      </c>
      <c r="C578" s="696" t="s">
        <v>308</v>
      </c>
      <c r="D578" s="697"/>
    </row>
    <row r="579" spans="1:4" ht="18" customHeight="1" thickBot="1" x14ac:dyDescent="0.3">
      <c r="A579" s="737" t="s">
        <v>6</v>
      </c>
      <c r="B579" s="738"/>
      <c r="C579" s="738"/>
      <c r="D579" s="738"/>
    </row>
    <row r="580" spans="1:4" ht="35.25" thickBot="1" x14ac:dyDescent="0.3">
      <c r="A580" s="569" t="s">
        <v>7</v>
      </c>
      <c r="B580" s="570" t="s">
        <v>8</v>
      </c>
      <c r="C580" s="570" t="s">
        <v>9</v>
      </c>
      <c r="D580" s="571" t="s">
        <v>10</v>
      </c>
    </row>
    <row r="581" spans="1:4" ht="51.75" x14ac:dyDescent="0.25">
      <c r="A581" s="866">
        <v>50034</v>
      </c>
      <c r="B581" s="521" t="s">
        <v>309</v>
      </c>
      <c r="C581" s="708" t="s">
        <v>310</v>
      </c>
      <c r="D581" s="709">
        <v>350</v>
      </c>
    </row>
    <row r="582" spans="1:4" ht="17.45" customHeight="1" x14ac:dyDescent="0.25">
      <c r="A582" s="867"/>
      <c r="B582" s="62" t="s">
        <v>13</v>
      </c>
      <c r="C582" s="687"/>
      <c r="D582" s="710"/>
    </row>
    <row r="583" spans="1:4" ht="69" x14ac:dyDescent="0.25">
      <c r="A583" s="867"/>
      <c r="B583" s="123" t="s">
        <v>666</v>
      </c>
      <c r="C583" s="687"/>
      <c r="D583" s="710"/>
    </row>
    <row r="584" spans="1:4" ht="17.45" customHeight="1" x14ac:dyDescent="0.25">
      <c r="A584" s="867"/>
      <c r="B584" s="63" t="s">
        <v>16</v>
      </c>
      <c r="C584" s="687"/>
      <c r="D584" s="710"/>
    </row>
    <row r="585" spans="1:4" ht="18" customHeight="1" thickBot="1" x14ac:dyDescent="0.3">
      <c r="A585" s="868"/>
      <c r="B585" s="525" t="s">
        <v>18</v>
      </c>
      <c r="C585" s="854"/>
      <c r="D585" s="856"/>
    </row>
    <row r="586" spans="1:4" ht="34.5" x14ac:dyDescent="0.25">
      <c r="A586" s="692">
        <v>50084</v>
      </c>
      <c r="B586" s="171" t="s">
        <v>707</v>
      </c>
      <c r="C586" s="687" t="s">
        <v>785</v>
      </c>
      <c r="D586" s="679">
        <v>5</v>
      </c>
    </row>
    <row r="587" spans="1:4" ht="17.45" customHeight="1" x14ac:dyDescent="0.25">
      <c r="A587" s="692"/>
      <c r="B587" s="62" t="s">
        <v>13</v>
      </c>
      <c r="C587" s="687"/>
      <c r="D587" s="679"/>
    </row>
    <row r="588" spans="1:4" ht="69" x14ac:dyDescent="0.25">
      <c r="A588" s="692"/>
      <c r="B588" s="123" t="s">
        <v>708</v>
      </c>
      <c r="C588" s="687"/>
      <c r="D588" s="679"/>
    </row>
    <row r="589" spans="1:4" ht="17.45" customHeight="1" x14ac:dyDescent="0.25">
      <c r="A589" s="692"/>
      <c r="B589" s="63" t="s">
        <v>16</v>
      </c>
      <c r="C589" s="687"/>
      <c r="D589" s="679"/>
    </row>
    <row r="590" spans="1:4" ht="18" customHeight="1" thickBot="1" x14ac:dyDescent="0.3">
      <c r="A590" s="693"/>
      <c r="B590" s="64" t="s">
        <v>18</v>
      </c>
      <c r="C590" s="686"/>
      <c r="D590" s="680"/>
    </row>
    <row r="591" spans="1:4" ht="15.75" thickBot="1" x14ac:dyDescent="0.3"/>
    <row r="592" spans="1:4" ht="34.5" x14ac:dyDescent="0.25">
      <c r="A592" s="1" t="s">
        <v>0</v>
      </c>
      <c r="B592" s="166" t="s">
        <v>1</v>
      </c>
      <c r="C592" s="698" t="s">
        <v>2</v>
      </c>
      <c r="D592" s="699"/>
    </row>
    <row r="593" spans="1:4" ht="35.25" thickBot="1" x14ac:dyDescent="0.3">
      <c r="A593" s="27" t="s">
        <v>312</v>
      </c>
      <c r="B593" s="16" t="s">
        <v>313</v>
      </c>
      <c r="C593" s="696" t="s">
        <v>314</v>
      </c>
      <c r="D593" s="697"/>
    </row>
    <row r="594" spans="1:4" ht="18" customHeight="1" thickBot="1" x14ac:dyDescent="0.3">
      <c r="A594" s="671" t="s">
        <v>6</v>
      </c>
      <c r="B594" s="672"/>
      <c r="C594" s="672"/>
      <c r="D594" s="672"/>
    </row>
    <row r="595" spans="1:4" ht="35.25" thickBot="1" x14ac:dyDescent="0.3">
      <c r="A595" s="1" t="s">
        <v>7</v>
      </c>
      <c r="B595" s="4" t="s">
        <v>8</v>
      </c>
      <c r="C595" s="4" t="s">
        <v>9</v>
      </c>
      <c r="D595" s="6" t="s">
        <v>10</v>
      </c>
    </row>
    <row r="596" spans="1:4" ht="34.5" x14ac:dyDescent="0.25">
      <c r="A596" s="688">
        <v>50036</v>
      </c>
      <c r="B596" s="170" t="s">
        <v>315</v>
      </c>
      <c r="C596" s="164" t="s">
        <v>316</v>
      </c>
      <c r="D596" s="165">
        <v>8.25</v>
      </c>
    </row>
    <row r="597" spans="1:4" ht="51.75" x14ac:dyDescent="0.25">
      <c r="A597" s="689"/>
      <c r="B597" s="62" t="s">
        <v>13</v>
      </c>
      <c r="C597" s="150" t="s">
        <v>317</v>
      </c>
      <c r="D597" s="152">
        <v>12</v>
      </c>
    </row>
    <row r="598" spans="1:4" ht="69" x14ac:dyDescent="0.25">
      <c r="A598" s="689"/>
      <c r="B598" s="123" t="s">
        <v>318</v>
      </c>
      <c r="C598" s="685" t="s">
        <v>319</v>
      </c>
      <c r="D598" s="678">
        <v>39</v>
      </c>
    </row>
    <row r="599" spans="1:4" ht="17.45" customHeight="1" x14ac:dyDescent="0.25">
      <c r="A599" s="689"/>
      <c r="B599" s="63" t="s">
        <v>16</v>
      </c>
      <c r="C599" s="687"/>
      <c r="D599" s="679"/>
    </row>
    <row r="600" spans="1:4" ht="18" customHeight="1" thickBot="1" x14ac:dyDescent="0.3">
      <c r="A600" s="690"/>
      <c r="B600" s="64" t="s">
        <v>18</v>
      </c>
      <c r="C600" s="686"/>
      <c r="D600" s="680"/>
    </row>
    <row r="601" spans="1:4" ht="17.25" x14ac:dyDescent="0.25">
      <c r="A601" s="688">
        <v>80015</v>
      </c>
      <c r="B601" s="170" t="s">
        <v>320</v>
      </c>
      <c r="C601" s="681" t="s">
        <v>321</v>
      </c>
      <c r="D601" s="683">
        <v>1</v>
      </c>
    </row>
    <row r="602" spans="1:4" ht="17.45" customHeight="1" x14ac:dyDescent="0.25">
      <c r="A602" s="689"/>
      <c r="B602" s="62" t="s">
        <v>13</v>
      </c>
      <c r="C602" s="687"/>
      <c r="D602" s="679"/>
    </row>
    <row r="603" spans="1:4" ht="16.5" customHeight="1" x14ac:dyDescent="0.25">
      <c r="A603" s="689"/>
      <c r="B603" s="123" t="s">
        <v>322</v>
      </c>
      <c r="C603" s="687"/>
      <c r="D603" s="679"/>
    </row>
    <row r="604" spans="1:4" ht="17.45" customHeight="1" x14ac:dyDescent="0.25">
      <c r="A604" s="689"/>
      <c r="B604" s="63" t="s">
        <v>16</v>
      </c>
      <c r="C604" s="687"/>
      <c r="D604" s="679"/>
    </row>
    <row r="605" spans="1:4" ht="52.5" thickBot="1" x14ac:dyDescent="0.3">
      <c r="A605" s="690"/>
      <c r="B605" s="64" t="s">
        <v>110</v>
      </c>
      <c r="C605" s="686"/>
      <c r="D605" s="680"/>
    </row>
    <row r="606" spans="1:4" ht="15.75" thickBot="1" x14ac:dyDescent="0.3"/>
    <row r="607" spans="1:4" ht="34.5" x14ac:dyDescent="0.25">
      <c r="A607" s="20" t="s">
        <v>0</v>
      </c>
      <c r="B607" s="166" t="s">
        <v>1</v>
      </c>
      <c r="C607" s="698" t="s">
        <v>2</v>
      </c>
      <c r="D607" s="699"/>
    </row>
    <row r="608" spans="1:4" ht="18.600000000000001" customHeight="1" thickBot="1" x14ac:dyDescent="0.3">
      <c r="A608" s="27" t="s">
        <v>323</v>
      </c>
      <c r="B608" s="16" t="s">
        <v>324</v>
      </c>
      <c r="C608" s="696" t="s">
        <v>325</v>
      </c>
      <c r="D608" s="697"/>
    </row>
    <row r="609" spans="1:4" ht="18" customHeight="1" thickBot="1" x14ac:dyDescent="0.3">
      <c r="A609" s="671" t="s">
        <v>6</v>
      </c>
      <c r="B609" s="672"/>
      <c r="C609" s="672"/>
      <c r="D609" s="672"/>
    </row>
    <row r="610" spans="1:4" ht="35.25" thickBot="1" x14ac:dyDescent="0.3">
      <c r="A610" s="1" t="s">
        <v>7</v>
      </c>
      <c r="B610" s="4" t="s">
        <v>8</v>
      </c>
      <c r="C610" s="4" t="s">
        <v>9</v>
      </c>
      <c r="D610" s="6" t="s">
        <v>10</v>
      </c>
    </row>
    <row r="611" spans="1:4" ht="34.5" x14ac:dyDescent="0.25">
      <c r="A611" s="688">
        <v>50037</v>
      </c>
      <c r="B611" s="170" t="s">
        <v>326</v>
      </c>
      <c r="C611" s="164" t="s">
        <v>327</v>
      </c>
      <c r="D611" s="165">
        <v>3000</v>
      </c>
    </row>
    <row r="612" spans="1:4" ht="34.5" x14ac:dyDescent="0.25">
      <c r="A612" s="689"/>
      <c r="B612" s="62" t="s">
        <v>13</v>
      </c>
      <c r="C612" s="34" t="s">
        <v>328</v>
      </c>
      <c r="D612" s="152">
        <v>300</v>
      </c>
    </row>
    <row r="613" spans="1:4" ht="34.5" x14ac:dyDescent="0.25">
      <c r="A613" s="689"/>
      <c r="B613" s="78" t="s">
        <v>329</v>
      </c>
      <c r="C613" s="792" t="s">
        <v>330</v>
      </c>
      <c r="D613" s="678">
        <v>3000</v>
      </c>
    </row>
    <row r="614" spans="1:4" ht="17.45" customHeight="1" x14ac:dyDescent="0.25">
      <c r="A614" s="689"/>
      <c r="B614" s="80" t="s">
        <v>16</v>
      </c>
      <c r="C614" s="793"/>
      <c r="D614" s="679"/>
    </row>
    <row r="615" spans="1:4" ht="18" customHeight="1" thickBot="1" x14ac:dyDescent="0.3">
      <c r="A615" s="690"/>
      <c r="B615" s="64" t="s">
        <v>18</v>
      </c>
      <c r="C615" s="794"/>
      <c r="D615" s="680"/>
    </row>
    <row r="616" spans="1:4" ht="35.25" customHeight="1" x14ac:dyDescent="0.25">
      <c r="A616" s="688">
        <v>70015</v>
      </c>
      <c r="B616" s="170" t="s">
        <v>862</v>
      </c>
      <c r="C616" s="164" t="s">
        <v>331</v>
      </c>
      <c r="D616" s="165">
        <v>1</v>
      </c>
    </row>
    <row r="617" spans="1:4" ht="17.45" hidden="1" customHeight="1" x14ac:dyDescent="0.25">
      <c r="A617" s="689"/>
      <c r="B617" s="62"/>
      <c r="C617" s="685" t="s">
        <v>332</v>
      </c>
      <c r="D617" s="678">
        <v>300</v>
      </c>
    </row>
    <row r="618" spans="1:4" ht="51.75" x14ac:dyDescent="0.25">
      <c r="A618" s="689"/>
      <c r="B618" s="134" t="s">
        <v>333</v>
      </c>
      <c r="C618" s="687"/>
      <c r="D618" s="679"/>
    </row>
    <row r="619" spans="1:4" ht="17.45" customHeight="1" x14ac:dyDescent="0.25">
      <c r="A619" s="689"/>
      <c r="B619" s="63" t="s">
        <v>16</v>
      </c>
      <c r="C619" s="687"/>
      <c r="D619" s="679"/>
    </row>
    <row r="620" spans="1:4" ht="52.5" thickBot="1" x14ac:dyDescent="0.3">
      <c r="A620" s="690"/>
      <c r="B620" s="64" t="s">
        <v>192</v>
      </c>
      <c r="C620" s="686"/>
      <c r="D620" s="680"/>
    </row>
    <row r="621" spans="1:4" ht="18" thickBot="1" x14ac:dyDescent="0.3">
      <c r="D621" s="35"/>
    </row>
    <row r="622" spans="1:4" ht="35.25" thickBot="1" x14ac:dyDescent="0.3">
      <c r="A622" s="65" t="s">
        <v>0</v>
      </c>
      <c r="B622" s="174" t="s">
        <v>1</v>
      </c>
      <c r="C622" s="781" t="s">
        <v>2</v>
      </c>
      <c r="D622" s="782"/>
    </row>
    <row r="623" spans="1:4" ht="53.25" customHeight="1" thickBot="1" x14ac:dyDescent="0.3">
      <c r="A623" s="57" t="s">
        <v>917</v>
      </c>
      <c r="B623" s="58" t="s">
        <v>710</v>
      </c>
      <c r="C623" s="795" t="s">
        <v>711</v>
      </c>
      <c r="D623" s="796"/>
    </row>
    <row r="624" spans="1:4" ht="17.25" customHeight="1" thickBot="1" x14ac:dyDescent="0.3">
      <c r="A624" s="671" t="s">
        <v>6</v>
      </c>
      <c r="B624" s="672"/>
      <c r="C624" s="672"/>
      <c r="D624" s="672"/>
    </row>
    <row r="625" spans="1:4" ht="35.25" thickBot="1" x14ac:dyDescent="0.3">
      <c r="A625" s="24" t="s">
        <v>7</v>
      </c>
      <c r="B625" s="31" t="s">
        <v>8</v>
      </c>
      <c r="C625" s="31" t="s">
        <v>9</v>
      </c>
      <c r="D625" s="33" t="s">
        <v>10</v>
      </c>
    </row>
    <row r="626" spans="1:4" ht="51.75" x14ac:dyDescent="0.25">
      <c r="A626" s="691">
        <v>60002</v>
      </c>
      <c r="B626" s="100" t="s">
        <v>712</v>
      </c>
      <c r="C626" s="681" t="s">
        <v>852</v>
      </c>
      <c r="D626" s="683">
        <v>3</v>
      </c>
    </row>
    <row r="627" spans="1:4" ht="17.25" x14ac:dyDescent="0.25">
      <c r="A627" s="692"/>
      <c r="B627" s="62" t="s">
        <v>13</v>
      </c>
      <c r="C627" s="687"/>
      <c r="D627" s="679"/>
    </row>
    <row r="628" spans="1:4" ht="86.25" x14ac:dyDescent="0.25">
      <c r="A628" s="692"/>
      <c r="B628" s="123" t="s">
        <v>713</v>
      </c>
      <c r="C628" s="687"/>
      <c r="D628" s="679"/>
    </row>
    <row r="629" spans="1:4" ht="17.25" x14ac:dyDescent="0.25">
      <c r="A629" s="692"/>
      <c r="B629" s="63" t="s">
        <v>16</v>
      </c>
      <c r="C629" s="687"/>
      <c r="D629" s="679"/>
    </row>
    <row r="630" spans="1:4" ht="18" thickBot="1" x14ac:dyDescent="0.3">
      <c r="A630" s="693"/>
      <c r="B630" s="64" t="s">
        <v>657</v>
      </c>
      <c r="C630" s="686"/>
      <c r="D630" s="680"/>
    </row>
    <row r="631" spans="1:4" ht="15.75" thickBot="1" x14ac:dyDescent="0.3"/>
    <row r="632" spans="1:4" ht="34.5" x14ac:dyDescent="0.25">
      <c r="A632" s="1" t="s">
        <v>0</v>
      </c>
      <c r="B632" s="166" t="s">
        <v>1</v>
      </c>
      <c r="C632" s="698" t="s">
        <v>2</v>
      </c>
      <c r="D632" s="699"/>
    </row>
    <row r="633" spans="1:4" ht="36.6" customHeight="1" thickBot="1" x14ac:dyDescent="0.3">
      <c r="A633" s="27" t="s">
        <v>334</v>
      </c>
      <c r="B633" s="16" t="s">
        <v>335</v>
      </c>
      <c r="C633" s="696" t="s">
        <v>336</v>
      </c>
      <c r="D633" s="697"/>
    </row>
    <row r="634" spans="1:4" ht="18" customHeight="1" thickBot="1" x14ac:dyDescent="0.3">
      <c r="A634" s="671" t="s">
        <v>6</v>
      </c>
      <c r="B634" s="672"/>
      <c r="C634" s="672"/>
      <c r="D634" s="672"/>
    </row>
    <row r="635" spans="1:4" ht="35.25" thickBot="1" x14ac:dyDescent="0.3">
      <c r="A635" s="24" t="s">
        <v>7</v>
      </c>
      <c r="B635" s="31" t="s">
        <v>8</v>
      </c>
      <c r="C635" s="31" t="s">
        <v>9</v>
      </c>
      <c r="D635" s="33" t="s">
        <v>10</v>
      </c>
    </row>
    <row r="636" spans="1:4" ht="35.25" thickTop="1" x14ac:dyDescent="0.25">
      <c r="A636" s="688">
        <v>50038</v>
      </c>
      <c r="B636" s="101" t="s">
        <v>339</v>
      </c>
      <c r="C636" s="164" t="s">
        <v>340</v>
      </c>
      <c r="D636" s="670">
        <v>1802.07</v>
      </c>
    </row>
    <row r="637" spans="1:4" ht="34.5" x14ac:dyDescent="0.25">
      <c r="A637" s="689"/>
      <c r="B637" s="62" t="s">
        <v>13</v>
      </c>
      <c r="C637" s="150" t="s">
        <v>341</v>
      </c>
      <c r="D637" s="145">
        <v>0.84</v>
      </c>
    </row>
    <row r="638" spans="1:4" ht="51.75" x14ac:dyDescent="0.25">
      <c r="A638" s="689"/>
      <c r="B638" s="123" t="s">
        <v>342</v>
      </c>
      <c r="C638" s="685" t="s">
        <v>343</v>
      </c>
      <c r="D638" s="869">
        <v>19421.5</v>
      </c>
    </row>
    <row r="639" spans="1:4" ht="41.25" customHeight="1" x14ac:dyDescent="0.25">
      <c r="A639" s="689"/>
      <c r="B639" s="63" t="s">
        <v>16</v>
      </c>
      <c r="C639" s="687"/>
      <c r="D639" s="701"/>
    </row>
    <row r="640" spans="1:4" ht="42.75" customHeight="1" thickBot="1" x14ac:dyDescent="0.3">
      <c r="A640" s="690"/>
      <c r="B640" s="64" t="s">
        <v>18</v>
      </c>
      <c r="C640" s="686"/>
      <c r="D640" s="702"/>
    </row>
    <row r="641" spans="1:4" ht="36.75" customHeight="1" x14ac:dyDescent="0.25">
      <c r="A641" s="691">
        <v>80026</v>
      </c>
      <c r="B641" s="170" t="s">
        <v>337</v>
      </c>
      <c r="C641" s="681" t="s">
        <v>933</v>
      </c>
      <c r="D641" s="683">
        <v>1</v>
      </c>
    </row>
    <row r="642" spans="1:4" ht="17.25" x14ac:dyDescent="0.25">
      <c r="A642" s="692"/>
      <c r="B642" s="62" t="s">
        <v>13</v>
      </c>
      <c r="C642" s="687"/>
      <c r="D642" s="679"/>
    </row>
    <row r="643" spans="1:4" ht="67.5" customHeight="1" x14ac:dyDescent="0.25">
      <c r="A643" s="692"/>
      <c r="B643" s="123" t="s">
        <v>338</v>
      </c>
      <c r="C643" s="687"/>
      <c r="D643" s="679"/>
    </row>
    <row r="644" spans="1:4" ht="17.25" x14ac:dyDescent="0.25">
      <c r="A644" s="692"/>
      <c r="B644" s="63" t="s">
        <v>16</v>
      </c>
      <c r="C644" s="687"/>
      <c r="D644" s="679"/>
    </row>
    <row r="645" spans="1:4" ht="52.5" thickBot="1" x14ac:dyDescent="0.3">
      <c r="A645" s="693"/>
      <c r="B645" s="64" t="s">
        <v>110</v>
      </c>
      <c r="C645" s="686"/>
      <c r="D645" s="680"/>
    </row>
    <row r="646" spans="1:4" ht="15.75" thickBot="1" x14ac:dyDescent="0.3"/>
    <row r="647" spans="1:4" ht="34.5" x14ac:dyDescent="0.25">
      <c r="A647" s="1" t="s">
        <v>0</v>
      </c>
      <c r="B647" s="166" t="s">
        <v>1</v>
      </c>
      <c r="C647" s="698" t="s">
        <v>2</v>
      </c>
      <c r="D647" s="699"/>
    </row>
    <row r="648" spans="1:4" ht="43.5" customHeight="1" thickBot="1" x14ac:dyDescent="0.3">
      <c r="A648" s="27" t="s">
        <v>344</v>
      </c>
      <c r="B648" s="16" t="s">
        <v>345</v>
      </c>
      <c r="C648" s="696" t="s">
        <v>346</v>
      </c>
      <c r="D648" s="697"/>
    </row>
    <row r="649" spans="1:4" ht="18" customHeight="1" thickBot="1" x14ac:dyDescent="0.3">
      <c r="A649" s="671" t="s">
        <v>6</v>
      </c>
      <c r="B649" s="672"/>
      <c r="C649" s="672"/>
      <c r="D649" s="672"/>
    </row>
    <row r="650" spans="1:4" ht="35.25" thickBot="1" x14ac:dyDescent="0.3">
      <c r="A650" s="1" t="s">
        <v>7</v>
      </c>
      <c r="B650" s="4" t="s">
        <v>8</v>
      </c>
      <c r="C650" s="4" t="s">
        <v>9</v>
      </c>
      <c r="D650" s="6" t="s">
        <v>10</v>
      </c>
    </row>
    <row r="651" spans="1:4" ht="226.5" customHeight="1" thickBot="1" x14ac:dyDescent="0.3">
      <c r="A651" s="644">
        <v>51010</v>
      </c>
      <c r="B651" s="129" t="s">
        <v>807</v>
      </c>
      <c r="C651" s="155" t="s">
        <v>348</v>
      </c>
      <c r="D651" s="154">
        <v>100</v>
      </c>
    </row>
    <row r="652" spans="1:4" ht="103.5" x14ac:dyDescent="0.25">
      <c r="A652" s="688">
        <v>51011</v>
      </c>
      <c r="B652" s="170" t="s">
        <v>350</v>
      </c>
      <c r="C652" s="681" t="s">
        <v>351</v>
      </c>
      <c r="D652" s="683">
        <v>12</v>
      </c>
    </row>
    <row r="653" spans="1:4" ht="17.45" customHeight="1" x14ac:dyDescent="0.25">
      <c r="A653" s="689"/>
      <c r="B653" s="121" t="s">
        <v>222</v>
      </c>
      <c r="C653" s="694"/>
      <c r="D653" s="695"/>
    </row>
    <row r="654" spans="1:4" ht="35.25" customHeight="1" x14ac:dyDescent="0.25">
      <c r="A654" s="689"/>
      <c r="B654" s="79" t="s">
        <v>349</v>
      </c>
      <c r="C654" s="798" t="s">
        <v>787</v>
      </c>
      <c r="D654" s="679">
        <v>1</v>
      </c>
    </row>
    <row r="655" spans="1:4" ht="17.45" customHeight="1" x14ac:dyDescent="0.25">
      <c r="A655" s="689"/>
      <c r="B655" s="80" t="s">
        <v>16</v>
      </c>
      <c r="C655" s="798"/>
      <c r="D655" s="679"/>
    </row>
    <row r="656" spans="1:4" ht="18" customHeight="1" thickBot="1" x14ac:dyDescent="0.3">
      <c r="A656" s="690"/>
      <c r="B656" s="64" t="s">
        <v>18</v>
      </c>
      <c r="C656" s="799"/>
      <c r="D656" s="680"/>
    </row>
    <row r="657" spans="1:4" ht="90" customHeight="1" x14ac:dyDescent="0.25">
      <c r="A657" s="688">
        <v>51012</v>
      </c>
      <c r="B657" s="129" t="s">
        <v>352</v>
      </c>
      <c r="C657" s="681" t="s">
        <v>348</v>
      </c>
      <c r="D657" s="683">
        <v>100</v>
      </c>
    </row>
    <row r="658" spans="1:4" ht="17.45" customHeight="1" x14ac:dyDescent="0.25">
      <c r="A658" s="689"/>
      <c r="B658" s="121" t="s">
        <v>222</v>
      </c>
      <c r="C658" s="687"/>
      <c r="D658" s="679"/>
    </row>
    <row r="659" spans="1:4" ht="35.25" customHeight="1" x14ac:dyDescent="0.25">
      <c r="A659" s="689"/>
      <c r="B659" s="122" t="s">
        <v>349</v>
      </c>
      <c r="C659" s="687"/>
      <c r="D659" s="679"/>
    </row>
    <row r="660" spans="1:4" ht="17.45" customHeight="1" x14ac:dyDescent="0.25">
      <c r="A660" s="689"/>
      <c r="B660" s="70" t="s">
        <v>16</v>
      </c>
      <c r="C660" s="687"/>
      <c r="D660" s="679"/>
    </row>
    <row r="661" spans="1:4" ht="81" customHeight="1" thickBot="1" x14ac:dyDescent="0.3">
      <c r="A661" s="690"/>
      <c r="B661" s="64" t="s">
        <v>18</v>
      </c>
      <c r="C661" s="686"/>
      <c r="D661" s="680"/>
    </row>
    <row r="662" spans="1:4" ht="15.75" thickBot="1" x14ac:dyDescent="0.3"/>
    <row r="663" spans="1:4" ht="34.5" hidden="1" x14ac:dyDescent="0.25">
      <c r="A663" s="1" t="s">
        <v>0</v>
      </c>
      <c r="B663" s="166" t="s">
        <v>1</v>
      </c>
      <c r="C663" s="698" t="s">
        <v>2</v>
      </c>
      <c r="D663" s="699"/>
    </row>
    <row r="664" spans="1:4" ht="36.6" hidden="1" customHeight="1" thickBot="1" x14ac:dyDescent="0.3">
      <c r="A664" s="27" t="s">
        <v>353</v>
      </c>
      <c r="B664" s="16" t="s">
        <v>354</v>
      </c>
      <c r="C664" s="696" t="s">
        <v>355</v>
      </c>
      <c r="D664" s="697"/>
    </row>
    <row r="665" spans="1:4" ht="18" hidden="1" customHeight="1" thickBot="1" x14ac:dyDescent="0.3">
      <c r="A665" s="671" t="s">
        <v>6</v>
      </c>
      <c r="B665" s="672"/>
      <c r="C665" s="672"/>
      <c r="D665" s="672"/>
    </row>
    <row r="666" spans="1:4" ht="35.25" hidden="1" thickBot="1" x14ac:dyDescent="0.3">
      <c r="A666" s="1" t="s">
        <v>7</v>
      </c>
      <c r="B666" s="4" t="s">
        <v>8</v>
      </c>
      <c r="C666" s="4" t="s">
        <v>9</v>
      </c>
      <c r="D666" s="6" t="s">
        <v>10</v>
      </c>
    </row>
    <row r="667" spans="1:4" ht="34.5" hidden="1" x14ac:dyDescent="0.25">
      <c r="A667" s="688">
        <v>50039</v>
      </c>
      <c r="B667" s="129" t="s">
        <v>356</v>
      </c>
      <c r="C667" s="681" t="s">
        <v>834</v>
      </c>
      <c r="D667" s="683"/>
    </row>
    <row r="668" spans="1:4" ht="17.45" hidden="1" customHeight="1" x14ac:dyDescent="0.25">
      <c r="A668" s="689"/>
      <c r="B668" s="118" t="s">
        <v>222</v>
      </c>
      <c r="C668" s="687"/>
      <c r="D668" s="679"/>
    </row>
    <row r="669" spans="1:4" ht="51.75" hidden="1" x14ac:dyDescent="0.25">
      <c r="A669" s="689"/>
      <c r="B669" s="79" t="s">
        <v>357</v>
      </c>
      <c r="C669" s="730" t="s">
        <v>833</v>
      </c>
      <c r="D669" s="679"/>
    </row>
    <row r="670" spans="1:4" ht="17.45" hidden="1" customHeight="1" x14ac:dyDescent="0.25">
      <c r="A670" s="689"/>
      <c r="B670" s="80" t="s">
        <v>16</v>
      </c>
      <c r="C670" s="687"/>
      <c r="D670" s="679"/>
    </row>
    <row r="671" spans="1:4" ht="18" hidden="1" customHeight="1" thickBot="1" x14ac:dyDescent="0.3">
      <c r="A671" s="690"/>
      <c r="B671" s="64" t="s">
        <v>18</v>
      </c>
      <c r="C671" s="686"/>
      <c r="D671" s="680"/>
    </row>
    <row r="672" spans="1:4" ht="34.5" hidden="1" x14ac:dyDescent="0.25">
      <c r="A672" s="688">
        <v>50040</v>
      </c>
      <c r="B672" s="129" t="s">
        <v>361</v>
      </c>
      <c r="C672" s="156" t="s">
        <v>362</v>
      </c>
      <c r="D672" s="188"/>
    </row>
    <row r="673" spans="1:4" ht="17.45" hidden="1" customHeight="1" x14ac:dyDescent="0.25">
      <c r="A673" s="689"/>
      <c r="B673" s="93" t="s">
        <v>222</v>
      </c>
      <c r="C673" s="180"/>
      <c r="D673" s="188"/>
    </row>
    <row r="674" spans="1:4" ht="69" hidden="1" x14ac:dyDescent="0.25">
      <c r="A674" s="689"/>
      <c r="B674" s="122" t="s">
        <v>830</v>
      </c>
      <c r="C674" s="180"/>
      <c r="D674" s="188"/>
    </row>
    <row r="675" spans="1:4" ht="17.45" hidden="1" customHeight="1" x14ac:dyDescent="0.25">
      <c r="A675" s="689"/>
      <c r="B675" s="80" t="s">
        <v>16</v>
      </c>
      <c r="C675" s="180"/>
      <c r="D675" s="188"/>
    </row>
    <row r="676" spans="1:4" ht="18" hidden="1" customHeight="1" thickBot="1" x14ac:dyDescent="0.3">
      <c r="A676" s="690"/>
      <c r="B676" s="75" t="s">
        <v>18</v>
      </c>
      <c r="C676" s="181"/>
      <c r="D676" s="190"/>
    </row>
    <row r="677" spans="1:4" ht="17.25" hidden="1" x14ac:dyDescent="0.25">
      <c r="A677" s="688">
        <v>50041</v>
      </c>
      <c r="B677" s="129" t="s">
        <v>365</v>
      </c>
      <c r="C677" s="681" t="s">
        <v>366</v>
      </c>
      <c r="D677" s="703"/>
    </row>
    <row r="678" spans="1:4" ht="17.45" hidden="1" customHeight="1" x14ac:dyDescent="0.25">
      <c r="A678" s="689"/>
      <c r="B678" s="93" t="s">
        <v>222</v>
      </c>
      <c r="C678" s="687"/>
      <c r="D678" s="704"/>
    </row>
    <row r="679" spans="1:4" ht="51.75" hidden="1" x14ac:dyDescent="0.25">
      <c r="A679" s="689"/>
      <c r="B679" s="122" t="s">
        <v>739</v>
      </c>
      <c r="C679" s="687"/>
      <c r="D679" s="704"/>
    </row>
    <row r="680" spans="1:4" ht="17.45" hidden="1" customHeight="1" x14ac:dyDescent="0.25">
      <c r="A680" s="689"/>
      <c r="B680" s="80" t="s">
        <v>16</v>
      </c>
      <c r="C680" s="687"/>
      <c r="D680" s="704"/>
    </row>
    <row r="681" spans="1:4" ht="52.5" hidden="1" thickBot="1" x14ac:dyDescent="0.3">
      <c r="A681" s="690"/>
      <c r="B681" s="75" t="s">
        <v>110</v>
      </c>
      <c r="C681" s="686"/>
      <c r="D681" s="705"/>
    </row>
    <row r="682" spans="1:4" ht="34.5" hidden="1" x14ac:dyDescent="0.25">
      <c r="A682" s="688">
        <v>80016</v>
      </c>
      <c r="B682" s="261" t="s">
        <v>358</v>
      </c>
      <c r="C682" s="681" t="s">
        <v>359</v>
      </c>
      <c r="D682" s="683"/>
    </row>
    <row r="683" spans="1:4" ht="17.25" hidden="1" x14ac:dyDescent="0.25">
      <c r="A683" s="689"/>
      <c r="B683" s="262" t="s">
        <v>222</v>
      </c>
      <c r="C683" s="687"/>
      <c r="D683" s="679"/>
    </row>
    <row r="684" spans="1:4" ht="34.5" hidden="1" x14ac:dyDescent="0.25">
      <c r="A684" s="689"/>
      <c r="B684" s="263" t="s">
        <v>360</v>
      </c>
      <c r="C684" s="687"/>
      <c r="D684" s="679"/>
    </row>
    <row r="685" spans="1:4" ht="17.25" hidden="1" x14ac:dyDescent="0.25">
      <c r="A685" s="689"/>
      <c r="B685" s="264" t="s">
        <v>16</v>
      </c>
      <c r="C685" s="687"/>
      <c r="D685" s="679"/>
    </row>
    <row r="686" spans="1:4" ht="52.5" hidden="1" thickBot="1" x14ac:dyDescent="0.3">
      <c r="A686" s="690"/>
      <c r="B686" s="13" t="s">
        <v>110</v>
      </c>
      <c r="C686" s="686"/>
      <c r="D686" s="680"/>
    </row>
    <row r="687" spans="1:4" ht="17.25" hidden="1" x14ac:dyDescent="0.25">
      <c r="A687" s="688">
        <v>80017</v>
      </c>
      <c r="B687" s="261" t="s">
        <v>363</v>
      </c>
      <c r="C687" s="681" t="s">
        <v>829</v>
      </c>
      <c r="D687" s="683"/>
    </row>
    <row r="688" spans="1:4" ht="17.25" hidden="1" x14ac:dyDescent="0.25">
      <c r="A688" s="689"/>
      <c r="B688" s="265" t="s">
        <v>222</v>
      </c>
      <c r="C688" s="687"/>
      <c r="D688" s="679"/>
    </row>
    <row r="689" spans="1:4" ht="51.75" hidden="1" x14ac:dyDescent="0.25">
      <c r="A689" s="689"/>
      <c r="B689" s="266" t="s">
        <v>364</v>
      </c>
      <c r="C689" s="687"/>
      <c r="D689" s="679"/>
    </row>
    <row r="690" spans="1:4" ht="17.25" hidden="1" x14ac:dyDescent="0.25">
      <c r="A690" s="689"/>
      <c r="B690" s="88" t="s">
        <v>16</v>
      </c>
      <c r="C690" s="687"/>
      <c r="D690" s="679"/>
    </row>
    <row r="691" spans="1:4" ht="52.5" hidden="1" thickBot="1" x14ac:dyDescent="0.3">
      <c r="A691" s="690"/>
      <c r="B691" s="13" t="s">
        <v>110</v>
      </c>
      <c r="C691" s="686"/>
      <c r="D691" s="680"/>
    </row>
    <row r="692" spans="1:4" ht="34.5" hidden="1" x14ac:dyDescent="0.25">
      <c r="A692" s="688">
        <v>80018</v>
      </c>
      <c r="B692" s="129" t="s">
        <v>367</v>
      </c>
      <c r="C692" s="155" t="s">
        <v>368</v>
      </c>
      <c r="D692" s="216"/>
    </row>
    <row r="693" spans="1:4" ht="17.45" hidden="1" customHeight="1" x14ac:dyDescent="0.25">
      <c r="A693" s="689"/>
      <c r="B693" s="93" t="s">
        <v>222</v>
      </c>
      <c r="C693" s="180"/>
      <c r="D693" s="197"/>
    </row>
    <row r="694" spans="1:4" ht="54" hidden="1" customHeight="1" x14ac:dyDescent="0.25">
      <c r="A694" s="689"/>
      <c r="B694" s="122" t="s">
        <v>863</v>
      </c>
      <c r="C694" s="19"/>
      <c r="D694" s="196"/>
    </row>
    <row r="695" spans="1:4" ht="33.75" hidden="1" customHeight="1" x14ac:dyDescent="0.25">
      <c r="A695" s="689"/>
      <c r="B695" s="63" t="s">
        <v>16</v>
      </c>
      <c r="C695" s="150" t="s">
        <v>677</v>
      </c>
      <c r="D695" s="146"/>
    </row>
    <row r="696" spans="1:4" ht="52.5" hidden="1" thickBot="1" x14ac:dyDescent="0.3">
      <c r="A696" s="690"/>
      <c r="B696" s="133" t="s">
        <v>110</v>
      </c>
      <c r="C696" s="157" t="s">
        <v>678</v>
      </c>
      <c r="D696" s="153"/>
    </row>
    <row r="697" spans="1:4" ht="37.5" hidden="1" customHeight="1" x14ac:dyDescent="0.25">
      <c r="A697" s="689">
        <v>80019</v>
      </c>
      <c r="B697" s="490" t="s">
        <v>369</v>
      </c>
      <c r="C697" s="156" t="s">
        <v>370</v>
      </c>
      <c r="D697" s="147"/>
    </row>
    <row r="698" spans="1:4" ht="17.45" hidden="1" customHeight="1" x14ac:dyDescent="0.25">
      <c r="A698" s="689"/>
      <c r="B698" s="118" t="s">
        <v>222</v>
      </c>
      <c r="C698" s="19"/>
      <c r="D698" s="56"/>
    </row>
    <row r="699" spans="1:4" ht="51.75" hidden="1" x14ac:dyDescent="0.25">
      <c r="A699" s="689"/>
      <c r="B699" s="124" t="s">
        <v>371</v>
      </c>
      <c r="C699" s="150" t="s">
        <v>372</v>
      </c>
      <c r="D699" s="152"/>
    </row>
    <row r="700" spans="1:4" ht="17.45" hidden="1" customHeight="1" x14ac:dyDescent="0.25">
      <c r="A700" s="689"/>
      <c r="B700" s="63" t="s">
        <v>16</v>
      </c>
      <c r="C700" s="150" t="s">
        <v>180</v>
      </c>
      <c r="D700" s="152"/>
    </row>
    <row r="701" spans="1:4" ht="52.5" hidden="1" thickBot="1" x14ac:dyDescent="0.3">
      <c r="A701" s="690"/>
      <c r="B701" s="64" t="s">
        <v>110</v>
      </c>
      <c r="C701" s="151" t="s">
        <v>373</v>
      </c>
      <c r="D701" s="153"/>
    </row>
    <row r="702" spans="1:4" ht="15.75" hidden="1" thickBot="1" x14ac:dyDescent="0.3"/>
    <row r="703" spans="1:4" ht="34.5" x14ac:dyDescent="0.25">
      <c r="A703" s="1" t="s">
        <v>0</v>
      </c>
      <c r="B703" s="166" t="s">
        <v>1</v>
      </c>
      <c r="C703" s="698" t="s">
        <v>2</v>
      </c>
      <c r="D703" s="699"/>
    </row>
    <row r="704" spans="1:4" ht="35.25" thickBot="1" x14ac:dyDescent="0.3">
      <c r="A704" s="27" t="s">
        <v>374</v>
      </c>
      <c r="B704" s="3" t="s">
        <v>375</v>
      </c>
      <c r="C704" s="696" t="s">
        <v>376</v>
      </c>
      <c r="D704" s="697"/>
    </row>
    <row r="705" spans="1:4" ht="18" customHeight="1" thickBot="1" x14ac:dyDescent="0.3">
      <c r="A705" s="671" t="s">
        <v>6</v>
      </c>
      <c r="B705" s="672"/>
      <c r="C705" s="672"/>
      <c r="D705" s="672"/>
    </row>
    <row r="706" spans="1:4" ht="35.25" thickBot="1" x14ac:dyDescent="0.3">
      <c r="A706" s="1" t="s">
        <v>7</v>
      </c>
      <c r="B706" s="4" t="s">
        <v>8</v>
      </c>
      <c r="C706" s="4" t="s">
        <v>9</v>
      </c>
      <c r="D706" s="6" t="s">
        <v>10</v>
      </c>
    </row>
    <row r="707" spans="1:4" ht="34.5" x14ac:dyDescent="0.25">
      <c r="A707" s="688">
        <v>70016</v>
      </c>
      <c r="B707" s="170" t="s">
        <v>377</v>
      </c>
      <c r="C707" s="681" t="s">
        <v>378</v>
      </c>
      <c r="D707" s="683">
        <v>6</v>
      </c>
    </row>
    <row r="708" spans="1:4" ht="17.45" customHeight="1" x14ac:dyDescent="0.25">
      <c r="A708" s="689"/>
      <c r="B708" s="121" t="s">
        <v>650</v>
      </c>
      <c r="C708" s="687"/>
      <c r="D708" s="679"/>
    </row>
    <row r="709" spans="1:4" ht="69" x14ac:dyDescent="0.25">
      <c r="A709" s="689"/>
      <c r="B709" s="122" t="s">
        <v>379</v>
      </c>
      <c r="C709" s="687"/>
      <c r="D709" s="679"/>
    </row>
    <row r="710" spans="1:4" ht="17.45" customHeight="1" x14ac:dyDescent="0.25">
      <c r="A710" s="689"/>
      <c r="B710" s="63" t="s">
        <v>16</v>
      </c>
      <c r="C710" s="687"/>
      <c r="D710" s="679"/>
    </row>
    <row r="711" spans="1:4" ht="52.5" thickBot="1" x14ac:dyDescent="0.3">
      <c r="A711" s="689"/>
      <c r="B711" s="75" t="s">
        <v>192</v>
      </c>
      <c r="C711" s="687"/>
      <c r="D711" s="679"/>
    </row>
    <row r="712" spans="1:4" ht="86.25" x14ac:dyDescent="0.3">
      <c r="A712" s="688">
        <v>50077</v>
      </c>
      <c r="B712" s="105" t="s">
        <v>726</v>
      </c>
      <c r="C712" s="36" t="s">
        <v>380</v>
      </c>
      <c r="D712" s="165">
        <v>100</v>
      </c>
    </row>
    <row r="713" spans="1:4" ht="86.25" x14ac:dyDescent="0.25">
      <c r="A713" s="689"/>
      <c r="B713" s="134" t="s">
        <v>382</v>
      </c>
      <c r="C713" s="37" t="s">
        <v>381</v>
      </c>
      <c r="D713" s="152">
        <v>30</v>
      </c>
    </row>
    <row r="714" spans="1:4" ht="55.5" customHeight="1" x14ac:dyDescent="0.25">
      <c r="A714" s="689"/>
      <c r="B714" s="121" t="s">
        <v>727</v>
      </c>
      <c r="C714" s="38" t="s">
        <v>383</v>
      </c>
      <c r="D714" s="152">
        <v>120</v>
      </c>
    </row>
    <row r="715" spans="1:4" ht="51.75" x14ac:dyDescent="0.3">
      <c r="A715" s="689"/>
      <c r="B715" s="106"/>
      <c r="C715" s="38" t="s">
        <v>384</v>
      </c>
      <c r="D715" s="152">
        <v>80</v>
      </c>
    </row>
    <row r="716" spans="1:4" ht="34.5" x14ac:dyDescent="0.3">
      <c r="A716" s="689"/>
      <c r="B716" s="224"/>
      <c r="C716" s="38" t="s">
        <v>385</v>
      </c>
      <c r="D716" s="152">
        <v>125</v>
      </c>
    </row>
    <row r="717" spans="1:4" ht="56.25" customHeight="1" thickBot="1" x14ac:dyDescent="0.35">
      <c r="A717" s="690"/>
      <c r="B717" s="225"/>
      <c r="C717" s="39" t="s">
        <v>386</v>
      </c>
      <c r="D717" s="153">
        <v>100</v>
      </c>
    </row>
    <row r="718" spans="1:4" ht="15.75" thickBot="1" x14ac:dyDescent="0.3"/>
    <row r="719" spans="1:4" ht="34.5" x14ac:dyDescent="0.25">
      <c r="A719" s="1" t="s">
        <v>0</v>
      </c>
      <c r="B719" s="166" t="s">
        <v>1</v>
      </c>
      <c r="C719" s="698" t="s">
        <v>2</v>
      </c>
      <c r="D719" s="699"/>
    </row>
    <row r="720" spans="1:4" ht="18.600000000000001" customHeight="1" thickBot="1" x14ac:dyDescent="0.3">
      <c r="A720" s="27" t="s">
        <v>387</v>
      </c>
      <c r="B720" s="16" t="s">
        <v>388</v>
      </c>
      <c r="C720" s="696" t="s">
        <v>389</v>
      </c>
      <c r="D720" s="697"/>
    </row>
    <row r="721" spans="1:4" ht="17.45" customHeight="1" thickBot="1" x14ac:dyDescent="0.3">
      <c r="A721" s="737" t="s">
        <v>6</v>
      </c>
      <c r="B721" s="738"/>
      <c r="C721" s="738"/>
      <c r="D721" s="738"/>
    </row>
    <row r="722" spans="1:4" ht="35.25" thickBot="1" x14ac:dyDescent="0.3">
      <c r="A722" s="1" t="s">
        <v>7</v>
      </c>
      <c r="B722" s="4" t="s">
        <v>8</v>
      </c>
      <c r="C722" s="4" t="s">
        <v>9</v>
      </c>
      <c r="D722" s="6" t="s">
        <v>10</v>
      </c>
    </row>
    <row r="723" spans="1:4" ht="34.5" x14ac:dyDescent="0.25">
      <c r="A723" s="688">
        <v>50042</v>
      </c>
      <c r="B723" s="170" t="s">
        <v>390</v>
      </c>
      <c r="C723" s="164" t="s">
        <v>391</v>
      </c>
      <c r="D723" s="165">
        <v>29</v>
      </c>
    </row>
    <row r="724" spans="1:4" ht="33" customHeight="1" x14ac:dyDescent="0.25">
      <c r="A724" s="689"/>
      <c r="B724" s="121" t="s">
        <v>650</v>
      </c>
      <c r="C724" s="150" t="s">
        <v>392</v>
      </c>
      <c r="D724" s="152">
        <v>20</v>
      </c>
    </row>
    <row r="725" spans="1:4" ht="120.75" customHeight="1" x14ac:dyDescent="0.25">
      <c r="A725" s="689"/>
      <c r="B725" s="119" t="s">
        <v>393</v>
      </c>
      <c r="C725" s="685" t="s">
        <v>394</v>
      </c>
      <c r="D725" s="678">
        <v>88</v>
      </c>
    </row>
    <row r="726" spans="1:4" ht="17.25" customHeight="1" x14ac:dyDescent="0.25">
      <c r="A726" s="689"/>
      <c r="B726" s="82" t="s">
        <v>16</v>
      </c>
      <c r="C726" s="687"/>
      <c r="D726" s="679"/>
    </row>
    <row r="727" spans="1:4" ht="18" customHeight="1" thickBot="1" x14ac:dyDescent="0.3">
      <c r="A727" s="690"/>
      <c r="B727" s="64" t="s">
        <v>18</v>
      </c>
      <c r="C727" s="686"/>
      <c r="D727" s="680"/>
    </row>
    <row r="728" spans="1:4" ht="15.75" thickBot="1" x14ac:dyDescent="0.3"/>
    <row r="729" spans="1:4" ht="34.5" x14ac:dyDescent="0.25">
      <c r="A729" s="1" t="s">
        <v>0</v>
      </c>
      <c r="B729" s="166" t="s">
        <v>1</v>
      </c>
      <c r="C729" s="698" t="s">
        <v>2</v>
      </c>
      <c r="D729" s="699"/>
    </row>
    <row r="730" spans="1:4" ht="35.25" thickBot="1" x14ac:dyDescent="0.3">
      <c r="A730" s="27" t="s">
        <v>395</v>
      </c>
      <c r="B730" s="16" t="s">
        <v>396</v>
      </c>
      <c r="C730" s="696" t="s">
        <v>397</v>
      </c>
      <c r="D730" s="697"/>
    </row>
    <row r="731" spans="1:4" ht="18" customHeight="1" thickBot="1" x14ac:dyDescent="0.3">
      <c r="A731" s="671" t="s">
        <v>6</v>
      </c>
      <c r="B731" s="672"/>
      <c r="C731" s="672"/>
      <c r="D731" s="672"/>
    </row>
    <row r="732" spans="1:4" ht="35.25" thickBot="1" x14ac:dyDescent="0.3">
      <c r="A732" s="1" t="s">
        <v>7</v>
      </c>
      <c r="B732" s="4" t="s">
        <v>8</v>
      </c>
      <c r="C732" s="4" t="s">
        <v>9</v>
      </c>
      <c r="D732" s="6" t="s">
        <v>10</v>
      </c>
    </row>
    <row r="733" spans="1:4" ht="18" customHeight="1" x14ac:dyDescent="0.25">
      <c r="A733" s="688">
        <v>50043</v>
      </c>
      <c r="B733" s="129" t="s">
        <v>398</v>
      </c>
      <c r="C733" s="681" t="s">
        <v>399</v>
      </c>
      <c r="D733" s="683">
        <v>4</v>
      </c>
    </row>
    <row r="734" spans="1:4" ht="17.45" customHeight="1" x14ac:dyDescent="0.25">
      <c r="A734" s="689"/>
      <c r="B734" s="118" t="s">
        <v>222</v>
      </c>
      <c r="C734" s="687"/>
      <c r="D734" s="679"/>
    </row>
    <row r="735" spans="1:4" ht="35.25" customHeight="1" x14ac:dyDescent="0.25">
      <c r="A735" s="689"/>
      <c r="B735" s="124" t="s">
        <v>400</v>
      </c>
      <c r="C735" s="687"/>
      <c r="D735" s="679"/>
    </row>
    <row r="736" spans="1:4" ht="17.45" customHeight="1" x14ac:dyDescent="0.25">
      <c r="A736" s="689"/>
      <c r="B736" s="82" t="s">
        <v>16</v>
      </c>
      <c r="C736" s="687"/>
      <c r="D736" s="679"/>
    </row>
    <row r="737" spans="1:4" ht="18" customHeight="1" thickBot="1" x14ac:dyDescent="0.3">
      <c r="A737" s="690"/>
      <c r="B737" s="64" t="s">
        <v>18</v>
      </c>
      <c r="C737" s="686"/>
      <c r="D737" s="680"/>
    </row>
    <row r="738" spans="1:4" ht="34.5" x14ac:dyDescent="0.25">
      <c r="A738" s="688">
        <v>80020</v>
      </c>
      <c r="B738" s="129" t="s">
        <v>401</v>
      </c>
      <c r="C738" s="681" t="s">
        <v>402</v>
      </c>
      <c r="D738" s="683">
        <v>2</v>
      </c>
    </row>
    <row r="739" spans="1:4" ht="17.45" customHeight="1" x14ac:dyDescent="0.25">
      <c r="A739" s="689"/>
      <c r="B739" s="121" t="s">
        <v>650</v>
      </c>
      <c r="C739" s="687"/>
      <c r="D739" s="679"/>
    </row>
    <row r="740" spans="1:4" ht="34.5" x14ac:dyDescent="0.25">
      <c r="A740" s="689"/>
      <c r="B740" s="246" t="s">
        <v>403</v>
      </c>
      <c r="C740" s="687"/>
      <c r="D740" s="679"/>
    </row>
    <row r="741" spans="1:4" ht="17.45" customHeight="1" x14ac:dyDescent="0.25">
      <c r="A741" s="689"/>
      <c r="B741" s="82" t="s">
        <v>16</v>
      </c>
      <c r="C741" s="687"/>
      <c r="D741" s="679"/>
    </row>
    <row r="742" spans="1:4" ht="52.5" thickBot="1" x14ac:dyDescent="0.3">
      <c r="A742" s="690"/>
      <c r="B742" s="64" t="s">
        <v>110</v>
      </c>
      <c r="C742" s="686"/>
      <c r="D742" s="680"/>
    </row>
    <row r="743" spans="1:4" ht="34.5" hidden="1" x14ac:dyDescent="0.25">
      <c r="A743" s="688">
        <v>80021</v>
      </c>
      <c r="B743" s="247" t="s">
        <v>404</v>
      </c>
      <c r="C743" s="191" t="s">
        <v>405</v>
      </c>
      <c r="D743" s="192"/>
    </row>
    <row r="744" spans="1:4" ht="17.45" hidden="1" customHeight="1" x14ac:dyDescent="0.25">
      <c r="A744" s="689"/>
      <c r="B744" s="121" t="s">
        <v>650</v>
      </c>
      <c r="C744" s="180"/>
      <c r="D744" s="188"/>
    </row>
    <row r="745" spans="1:4" ht="51.75" hidden="1" x14ac:dyDescent="0.25">
      <c r="A745" s="689"/>
      <c r="B745" s="248" t="s">
        <v>406</v>
      </c>
      <c r="C745" s="180"/>
      <c r="D745" s="188"/>
    </row>
    <row r="746" spans="1:4" ht="17.45" hidden="1" customHeight="1" x14ac:dyDescent="0.25">
      <c r="A746" s="689"/>
      <c r="B746" s="82" t="s">
        <v>16</v>
      </c>
      <c r="C746" s="180"/>
      <c r="D746" s="188"/>
    </row>
    <row r="747" spans="1:4" ht="52.5" hidden="1" thickBot="1" x14ac:dyDescent="0.3">
      <c r="A747" s="690"/>
      <c r="B747" s="64" t="s">
        <v>110</v>
      </c>
      <c r="C747" s="181"/>
      <c r="D747" s="190"/>
    </row>
    <row r="748" spans="1:4" ht="51.75" x14ac:dyDescent="0.25">
      <c r="A748" s="688">
        <v>51013</v>
      </c>
      <c r="B748" s="129" t="s">
        <v>407</v>
      </c>
      <c r="C748" s="724" t="s">
        <v>408</v>
      </c>
      <c r="D748" s="727">
        <v>1</v>
      </c>
    </row>
    <row r="749" spans="1:4" ht="17.45" customHeight="1" x14ac:dyDescent="0.25">
      <c r="A749" s="689"/>
      <c r="B749" s="121" t="s">
        <v>222</v>
      </c>
      <c r="C749" s="725"/>
      <c r="D749" s="728"/>
    </row>
    <row r="750" spans="1:4" ht="51.75" x14ac:dyDescent="0.25">
      <c r="A750" s="689"/>
      <c r="B750" s="248" t="s">
        <v>409</v>
      </c>
      <c r="C750" s="725"/>
      <c r="D750" s="728"/>
    </row>
    <row r="751" spans="1:4" ht="17.45" customHeight="1" x14ac:dyDescent="0.25">
      <c r="A751" s="689"/>
      <c r="B751" s="70" t="s">
        <v>16</v>
      </c>
      <c r="C751" s="725"/>
      <c r="D751" s="728"/>
    </row>
    <row r="752" spans="1:4" ht="18" customHeight="1" thickBot="1" x14ac:dyDescent="0.3">
      <c r="A752" s="690"/>
      <c r="B752" s="64" t="s">
        <v>18</v>
      </c>
      <c r="C752" s="726"/>
      <c r="D752" s="729"/>
    </row>
    <row r="753" spans="1:4" ht="15.75" thickBot="1" x14ac:dyDescent="0.3"/>
    <row r="754" spans="1:4" ht="34.5" x14ac:dyDescent="0.25">
      <c r="A754" s="1" t="s">
        <v>0</v>
      </c>
      <c r="B754" s="166" t="s">
        <v>1</v>
      </c>
      <c r="C754" s="698" t="s">
        <v>2</v>
      </c>
      <c r="D754" s="699"/>
    </row>
    <row r="755" spans="1:4" ht="41.25" customHeight="1" thickBot="1" x14ac:dyDescent="0.3">
      <c r="A755" s="27" t="s">
        <v>410</v>
      </c>
      <c r="B755" s="16" t="s">
        <v>714</v>
      </c>
      <c r="C755" s="696" t="s">
        <v>411</v>
      </c>
      <c r="D755" s="697"/>
    </row>
    <row r="756" spans="1:4" ht="18" customHeight="1" thickBot="1" x14ac:dyDescent="0.3">
      <c r="A756" s="671" t="s">
        <v>6</v>
      </c>
      <c r="B756" s="672"/>
      <c r="C756" s="672"/>
      <c r="D756" s="672"/>
    </row>
    <row r="757" spans="1:4" ht="35.25" thickBot="1" x14ac:dyDescent="0.3">
      <c r="A757" s="1" t="s">
        <v>7</v>
      </c>
      <c r="B757" s="4" t="s">
        <v>8</v>
      </c>
      <c r="C757" s="4" t="s">
        <v>9</v>
      </c>
      <c r="D757" s="6" t="s">
        <v>10</v>
      </c>
    </row>
    <row r="758" spans="1:4" ht="17.25" x14ac:dyDescent="0.25">
      <c r="A758" s="688" t="s">
        <v>412</v>
      </c>
      <c r="B758" s="170" t="s">
        <v>413</v>
      </c>
      <c r="C758" s="681" t="s">
        <v>414</v>
      </c>
      <c r="D758" s="676">
        <v>179457</v>
      </c>
    </row>
    <row r="759" spans="1:4" ht="17.45" customHeight="1" x14ac:dyDescent="0.25">
      <c r="A759" s="689"/>
      <c r="B759" s="121" t="s">
        <v>222</v>
      </c>
      <c r="C759" s="682"/>
      <c r="D759" s="677"/>
    </row>
    <row r="760" spans="1:4" ht="69" x14ac:dyDescent="0.25">
      <c r="A760" s="689"/>
      <c r="B760" s="119" t="s">
        <v>415</v>
      </c>
      <c r="C760" s="685" t="s">
        <v>416</v>
      </c>
      <c r="D760" s="678">
        <v>1</v>
      </c>
    </row>
    <row r="761" spans="1:4" ht="17.45" customHeight="1" x14ac:dyDescent="0.25">
      <c r="A761" s="689"/>
      <c r="B761" s="80" t="s">
        <v>16</v>
      </c>
      <c r="C761" s="687"/>
      <c r="D761" s="679"/>
    </row>
    <row r="762" spans="1:4" ht="18" customHeight="1" thickBot="1" x14ac:dyDescent="0.3">
      <c r="A762" s="690"/>
      <c r="B762" s="64" t="s">
        <v>18</v>
      </c>
      <c r="C762" s="686"/>
      <c r="D762" s="680"/>
    </row>
    <row r="763" spans="1:4" ht="51.75" x14ac:dyDescent="0.25">
      <c r="A763" s="688" t="s">
        <v>417</v>
      </c>
      <c r="B763" s="170" t="s">
        <v>418</v>
      </c>
      <c r="C763" s="681" t="s">
        <v>419</v>
      </c>
      <c r="D763" s="676">
        <v>12200</v>
      </c>
    </row>
    <row r="764" spans="1:4" ht="17.45" customHeight="1" x14ac:dyDescent="0.25">
      <c r="A764" s="689"/>
      <c r="B764" s="121" t="s">
        <v>222</v>
      </c>
      <c r="C764" s="687"/>
      <c r="D764" s="748"/>
    </row>
    <row r="765" spans="1:4" ht="34.5" x14ac:dyDescent="0.25">
      <c r="A765" s="689"/>
      <c r="B765" s="122" t="s">
        <v>420</v>
      </c>
      <c r="C765" s="687"/>
      <c r="D765" s="748"/>
    </row>
    <row r="766" spans="1:4" ht="17.45" customHeight="1" x14ac:dyDescent="0.25">
      <c r="A766" s="689"/>
      <c r="B766" s="63" t="s">
        <v>16</v>
      </c>
      <c r="C766" s="687"/>
      <c r="D766" s="748"/>
    </row>
    <row r="767" spans="1:4" ht="52.5" thickBot="1" x14ac:dyDescent="0.3">
      <c r="A767" s="690"/>
      <c r="B767" s="64" t="s">
        <v>22</v>
      </c>
      <c r="C767" s="686"/>
      <c r="D767" s="749"/>
    </row>
    <row r="768" spans="1:4" ht="15.75" thickBot="1" x14ac:dyDescent="0.3"/>
    <row r="769" spans="1:4" ht="34.5" x14ac:dyDescent="0.25">
      <c r="A769" s="1" t="s">
        <v>0</v>
      </c>
      <c r="B769" s="166" t="s">
        <v>1</v>
      </c>
      <c r="C769" s="698" t="s">
        <v>2</v>
      </c>
      <c r="D769" s="699"/>
    </row>
    <row r="770" spans="1:4" ht="36.6" customHeight="1" thickBot="1" x14ac:dyDescent="0.3">
      <c r="A770" s="27" t="s">
        <v>421</v>
      </c>
      <c r="B770" s="16" t="s">
        <v>422</v>
      </c>
      <c r="C770" s="696" t="s">
        <v>423</v>
      </c>
      <c r="D770" s="697"/>
    </row>
    <row r="771" spans="1:4" ht="18" customHeight="1" thickBot="1" x14ac:dyDescent="0.3">
      <c r="A771" s="671" t="s">
        <v>6</v>
      </c>
      <c r="B771" s="672"/>
      <c r="C771" s="672"/>
      <c r="D771" s="672"/>
    </row>
    <row r="772" spans="1:4" ht="35.25" thickBot="1" x14ac:dyDescent="0.3">
      <c r="A772" s="1" t="s">
        <v>7</v>
      </c>
      <c r="B772" s="4" t="s">
        <v>8</v>
      </c>
      <c r="C772" s="4" t="s">
        <v>9</v>
      </c>
      <c r="D772" s="6" t="s">
        <v>10</v>
      </c>
    </row>
    <row r="773" spans="1:4" ht="34.5" x14ac:dyDescent="0.25">
      <c r="A773" s="688" t="s">
        <v>424</v>
      </c>
      <c r="B773" s="170" t="s">
        <v>425</v>
      </c>
      <c r="C773" s="164" t="s">
        <v>426</v>
      </c>
      <c r="D773" s="165">
        <v>5</v>
      </c>
    </row>
    <row r="774" spans="1:4" ht="17.45" customHeight="1" x14ac:dyDescent="0.25">
      <c r="A774" s="689"/>
      <c r="B774" s="121" t="s">
        <v>222</v>
      </c>
      <c r="C774" s="685" t="s">
        <v>414</v>
      </c>
      <c r="D774" s="836">
        <v>64751</v>
      </c>
    </row>
    <row r="775" spans="1:4" ht="86.25" x14ac:dyDescent="0.25">
      <c r="A775" s="689"/>
      <c r="B775" s="122" t="s">
        <v>427</v>
      </c>
      <c r="C775" s="687"/>
      <c r="D775" s="748"/>
    </row>
    <row r="776" spans="1:4" ht="17.45" customHeight="1" x14ac:dyDescent="0.25">
      <c r="A776" s="689"/>
      <c r="B776" s="63" t="s">
        <v>16</v>
      </c>
      <c r="C776" s="687"/>
      <c r="D776" s="748"/>
    </row>
    <row r="777" spans="1:4" ht="18" customHeight="1" thickBot="1" x14ac:dyDescent="0.3">
      <c r="A777" s="690"/>
      <c r="B777" s="64" t="s">
        <v>18</v>
      </c>
      <c r="C777" s="686"/>
      <c r="D777" s="749"/>
    </row>
    <row r="778" spans="1:4" ht="34.5" hidden="1" x14ac:dyDescent="0.25">
      <c r="A778" s="802" t="s">
        <v>428</v>
      </c>
      <c r="B778" s="170" t="s">
        <v>429</v>
      </c>
      <c r="C778" s="805" t="s">
        <v>430</v>
      </c>
      <c r="D778" s="808"/>
    </row>
    <row r="779" spans="1:4" ht="17.45" hidden="1" customHeight="1" x14ac:dyDescent="0.25">
      <c r="A779" s="803"/>
      <c r="B779" s="120" t="s">
        <v>222</v>
      </c>
      <c r="C779" s="806"/>
      <c r="D779" s="809"/>
    </row>
    <row r="780" spans="1:4" ht="34.5" hidden="1" x14ac:dyDescent="0.25">
      <c r="A780" s="803"/>
      <c r="B780" s="110" t="s">
        <v>431</v>
      </c>
      <c r="C780" s="806"/>
      <c r="D780" s="809"/>
    </row>
    <row r="781" spans="1:4" ht="17.45" hidden="1" customHeight="1" x14ac:dyDescent="0.25">
      <c r="A781" s="803"/>
      <c r="B781" s="63" t="s">
        <v>16</v>
      </c>
      <c r="C781" s="806"/>
      <c r="D781" s="809"/>
    </row>
    <row r="782" spans="1:4" ht="18" hidden="1" customHeight="1" thickBot="1" x14ac:dyDescent="0.3">
      <c r="A782" s="804"/>
      <c r="B782" s="64" t="s">
        <v>18</v>
      </c>
      <c r="C782" s="807"/>
      <c r="D782" s="810"/>
    </row>
    <row r="783" spans="1:4" ht="15.75" thickBot="1" x14ac:dyDescent="0.3"/>
    <row r="784" spans="1:4" ht="34.5" x14ac:dyDescent="0.25">
      <c r="A784" s="1" t="s">
        <v>0</v>
      </c>
      <c r="B784" s="166" t="s">
        <v>1</v>
      </c>
      <c r="C784" s="698" t="s">
        <v>2</v>
      </c>
      <c r="D784" s="699"/>
    </row>
    <row r="785" spans="1:4" ht="18.600000000000001" customHeight="1" thickBot="1" x14ac:dyDescent="0.3">
      <c r="A785" s="27" t="s">
        <v>432</v>
      </c>
      <c r="B785" s="16" t="s">
        <v>433</v>
      </c>
      <c r="C785" s="811" t="s">
        <v>434</v>
      </c>
      <c r="D785" s="812"/>
    </row>
    <row r="786" spans="1:4" ht="18" customHeight="1" thickBot="1" x14ac:dyDescent="0.3">
      <c r="A786" s="671" t="s">
        <v>6</v>
      </c>
      <c r="B786" s="672"/>
      <c r="C786" s="672"/>
      <c r="D786" s="672"/>
    </row>
    <row r="787" spans="1:4" ht="35.25" thickBot="1" x14ac:dyDescent="0.3">
      <c r="A787" s="1" t="s">
        <v>7</v>
      </c>
      <c r="B787" s="4" t="s">
        <v>8</v>
      </c>
      <c r="C787" s="4" t="s">
        <v>9</v>
      </c>
      <c r="D787" s="6" t="s">
        <v>10</v>
      </c>
    </row>
    <row r="788" spans="1:4" ht="51.75" customHeight="1" x14ac:dyDescent="0.25">
      <c r="A788" s="688" t="s">
        <v>435</v>
      </c>
      <c r="B788" s="129" t="s">
        <v>436</v>
      </c>
      <c r="C788" s="681" t="s">
        <v>437</v>
      </c>
      <c r="D788" s="683">
        <v>1</v>
      </c>
    </row>
    <row r="789" spans="1:4" ht="17.45" customHeight="1" x14ac:dyDescent="0.25">
      <c r="A789" s="689"/>
      <c r="B789" s="121" t="s">
        <v>222</v>
      </c>
      <c r="C789" s="682"/>
      <c r="D789" s="684"/>
    </row>
    <row r="790" spans="1:4" ht="72" customHeight="1" x14ac:dyDescent="0.25">
      <c r="A790" s="689"/>
      <c r="B790" s="124" t="s">
        <v>439</v>
      </c>
      <c r="C790" s="685" t="s">
        <v>440</v>
      </c>
      <c r="D790" s="678">
        <v>540</v>
      </c>
    </row>
    <row r="791" spans="1:4" ht="21.75" customHeight="1" x14ac:dyDescent="0.25">
      <c r="A791" s="689"/>
      <c r="B791" s="63" t="s">
        <v>16</v>
      </c>
      <c r="C791" s="687"/>
      <c r="D791" s="679"/>
    </row>
    <row r="792" spans="1:4" ht="33" customHeight="1" thickBot="1" x14ac:dyDescent="0.3">
      <c r="A792" s="690"/>
      <c r="B792" s="64" t="s">
        <v>18</v>
      </c>
      <c r="C792" s="686"/>
      <c r="D792" s="680"/>
    </row>
    <row r="793" spans="1:4" ht="34.5" x14ac:dyDescent="0.25">
      <c r="A793" s="688" t="s">
        <v>442</v>
      </c>
      <c r="B793" s="170" t="s">
        <v>443</v>
      </c>
      <c r="C793" s="681" t="s">
        <v>234</v>
      </c>
      <c r="D793" s="683">
        <v>76</v>
      </c>
    </row>
    <row r="794" spans="1:4" ht="17.45" customHeight="1" x14ac:dyDescent="0.25">
      <c r="A794" s="689"/>
      <c r="B794" s="120" t="s">
        <v>222</v>
      </c>
      <c r="C794" s="687"/>
      <c r="D794" s="679"/>
    </row>
    <row r="795" spans="1:4" ht="51.75" x14ac:dyDescent="0.25">
      <c r="A795" s="689"/>
      <c r="B795" s="122" t="s">
        <v>444</v>
      </c>
      <c r="C795" s="687"/>
      <c r="D795" s="679"/>
    </row>
    <row r="796" spans="1:4" ht="17.45" customHeight="1" x14ac:dyDescent="0.25">
      <c r="A796" s="689"/>
      <c r="B796" s="70" t="s">
        <v>16</v>
      </c>
      <c r="C796" s="687"/>
      <c r="D796" s="679"/>
    </row>
    <row r="797" spans="1:4" ht="18" customHeight="1" thickBot="1" x14ac:dyDescent="0.3">
      <c r="A797" s="690"/>
      <c r="B797" s="64" t="s">
        <v>18</v>
      </c>
      <c r="C797" s="686"/>
      <c r="D797" s="680"/>
    </row>
    <row r="798" spans="1:4" ht="36" customHeight="1" x14ac:dyDescent="0.25">
      <c r="A798" s="688" t="s">
        <v>445</v>
      </c>
      <c r="B798" s="129" t="s">
        <v>446</v>
      </c>
      <c r="C798" s="681" t="s">
        <v>447</v>
      </c>
      <c r="D798" s="683">
        <v>6</v>
      </c>
    </row>
    <row r="799" spans="1:4" ht="17.45" customHeight="1" x14ac:dyDescent="0.25">
      <c r="A799" s="689"/>
      <c r="B799" s="118" t="s">
        <v>222</v>
      </c>
      <c r="C799" s="687"/>
      <c r="D799" s="679"/>
    </row>
    <row r="800" spans="1:4" ht="34.5" x14ac:dyDescent="0.25">
      <c r="A800" s="689"/>
      <c r="B800" s="124" t="s">
        <v>448</v>
      </c>
      <c r="C800" s="687"/>
      <c r="D800" s="679"/>
    </row>
    <row r="801" spans="1:4" ht="17.45" customHeight="1" x14ac:dyDescent="0.25">
      <c r="A801" s="689"/>
      <c r="B801" s="70" t="s">
        <v>16</v>
      </c>
      <c r="C801" s="687"/>
      <c r="D801" s="679"/>
    </row>
    <row r="802" spans="1:4" ht="18" customHeight="1" thickBot="1" x14ac:dyDescent="0.3">
      <c r="A802" s="870"/>
      <c r="B802" s="86" t="s">
        <v>18</v>
      </c>
      <c r="C802" s="872"/>
      <c r="D802" s="873"/>
    </row>
    <row r="803" spans="1:4" ht="53.25" customHeight="1" thickTop="1" x14ac:dyDescent="0.25">
      <c r="A803" s="871" t="s">
        <v>449</v>
      </c>
      <c r="B803" s="249" t="s">
        <v>867</v>
      </c>
      <c r="C803" s="164" t="s">
        <v>451</v>
      </c>
      <c r="D803" s="165">
        <v>2</v>
      </c>
    </row>
    <row r="804" spans="1:4" ht="51.75" x14ac:dyDescent="0.25">
      <c r="A804" s="689"/>
      <c r="B804" s="122" t="s">
        <v>454</v>
      </c>
      <c r="C804" s="150" t="s">
        <v>452</v>
      </c>
      <c r="D804" s="152">
        <v>311</v>
      </c>
    </row>
    <row r="805" spans="1:4" ht="17.45" customHeight="1" x14ac:dyDescent="0.25">
      <c r="A805" s="689"/>
      <c r="B805" s="63" t="s">
        <v>16</v>
      </c>
      <c r="C805" s="150" t="s">
        <v>453</v>
      </c>
      <c r="D805" s="152">
        <v>1</v>
      </c>
    </row>
    <row r="806" spans="1:4" ht="23.25" customHeight="1" x14ac:dyDescent="0.25">
      <c r="A806" s="689"/>
      <c r="B806" s="75" t="s">
        <v>18</v>
      </c>
      <c r="C806" s="150" t="s">
        <v>455</v>
      </c>
      <c r="D806" s="152">
        <v>1</v>
      </c>
    </row>
    <row r="807" spans="1:4" ht="18" customHeight="1" x14ac:dyDescent="0.25">
      <c r="A807" s="689"/>
      <c r="B807" s="80"/>
      <c r="C807" s="685" t="s">
        <v>456</v>
      </c>
      <c r="D807" s="678">
        <v>31</v>
      </c>
    </row>
    <row r="808" spans="1:4" ht="18" customHeight="1" thickBot="1" x14ac:dyDescent="0.3">
      <c r="A808" s="690"/>
      <c r="B808" s="64"/>
      <c r="C808" s="686"/>
      <c r="D808" s="680"/>
    </row>
    <row r="809" spans="1:4" ht="17.25" x14ac:dyDescent="0.25">
      <c r="A809" s="688" t="s">
        <v>457</v>
      </c>
      <c r="B809" s="129" t="s">
        <v>458</v>
      </c>
      <c r="C809" s="164" t="s">
        <v>459</v>
      </c>
      <c r="D809" s="165">
        <v>3</v>
      </c>
    </row>
    <row r="810" spans="1:4" ht="17.45" customHeight="1" x14ac:dyDescent="0.25">
      <c r="A810" s="689"/>
      <c r="B810" s="93" t="s">
        <v>222</v>
      </c>
      <c r="C810" s="685" t="s">
        <v>460</v>
      </c>
      <c r="D810" s="836">
        <v>79500</v>
      </c>
    </row>
    <row r="811" spans="1:4" ht="51.75" x14ac:dyDescent="0.25">
      <c r="A811" s="689"/>
      <c r="B811" s="110" t="s">
        <v>461</v>
      </c>
      <c r="C811" s="687"/>
      <c r="D811" s="748"/>
    </row>
    <row r="812" spans="1:4" ht="17.45" customHeight="1" x14ac:dyDescent="0.25">
      <c r="A812" s="689"/>
      <c r="B812" s="63" t="s">
        <v>16</v>
      </c>
      <c r="C812" s="687"/>
      <c r="D812" s="748"/>
    </row>
    <row r="813" spans="1:4" ht="18" customHeight="1" thickBot="1" x14ac:dyDescent="0.3">
      <c r="A813" s="690"/>
      <c r="B813" s="64" t="s">
        <v>18</v>
      </c>
      <c r="C813" s="686"/>
      <c r="D813" s="749"/>
    </row>
    <row r="814" spans="1:4" ht="18" customHeight="1" x14ac:dyDescent="0.25">
      <c r="A814" s="688">
        <v>70020</v>
      </c>
      <c r="B814" s="170" t="s">
        <v>462</v>
      </c>
      <c r="C814" s="681" t="s">
        <v>463</v>
      </c>
      <c r="D814" s="683">
        <v>1</v>
      </c>
    </row>
    <row r="815" spans="1:4" ht="17.45" customHeight="1" x14ac:dyDescent="0.25">
      <c r="A815" s="689"/>
      <c r="B815" s="121" t="s">
        <v>222</v>
      </c>
      <c r="C815" s="687"/>
      <c r="D815" s="679"/>
    </row>
    <row r="816" spans="1:4" ht="49.5" x14ac:dyDescent="0.25">
      <c r="A816" s="689"/>
      <c r="B816" s="138" t="s">
        <v>464</v>
      </c>
      <c r="C816" s="687"/>
      <c r="D816" s="679"/>
    </row>
    <row r="817" spans="1:4" ht="17.45" customHeight="1" x14ac:dyDescent="0.25">
      <c r="A817" s="689"/>
      <c r="B817" s="63" t="s">
        <v>16</v>
      </c>
      <c r="C817" s="687"/>
      <c r="D817" s="679"/>
    </row>
    <row r="818" spans="1:4" ht="52.5" thickBot="1" x14ac:dyDescent="0.3">
      <c r="A818" s="690"/>
      <c r="B818" s="64" t="s">
        <v>22</v>
      </c>
      <c r="C818" s="686"/>
      <c r="D818" s="680"/>
    </row>
    <row r="819" spans="1:4" ht="17.25" customHeight="1" x14ac:dyDescent="0.25">
      <c r="A819" s="691">
        <v>80025</v>
      </c>
      <c r="B819" s="129" t="s">
        <v>715</v>
      </c>
      <c r="C819" s="681" t="s">
        <v>866</v>
      </c>
      <c r="D819" s="683">
        <v>3</v>
      </c>
    </row>
    <row r="820" spans="1:4" ht="17.25" x14ac:dyDescent="0.25">
      <c r="A820" s="692"/>
      <c r="B820" s="93" t="s">
        <v>222</v>
      </c>
      <c r="C820" s="687"/>
      <c r="D820" s="679"/>
    </row>
    <row r="821" spans="1:4" ht="34.5" x14ac:dyDescent="0.25">
      <c r="A821" s="692"/>
      <c r="B821" s="110" t="s">
        <v>716</v>
      </c>
      <c r="C821" s="687"/>
      <c r="D821" s="679"/>
    </row>
    <row r="822" spans="1:4" ht="17.25" x14ac:dyDescent="0.25">
      <c r="A822" s="692"/>
      <c r="B822" s="63" t="s">
        <v>16</v>
      </c>
      <c r="C822" s="687"/>
      <c r="D822" s="679"/>
    </row>
    <row r="823" spans="1:4" ht="52.5" thickBot="1" x14ac:dyDescent="0.3">
      <c r="A823" s="693"/>
      <c r="B823" s="64" t="s">
        <v>110</v>
      </c>
      <c r="C823" s="686"/>
      <c r="D823" s="680"/>
    </row>
    <row r="824" spans="1:4" ht="18" thickBot="1" x14ac:dyDescent="0.3">
      <c r="A824" s="72"/>
      <c r="B824" s="68"/>
      <c r="C824" s="73"/>
      <c r="D824" s="73"/>
    </row>
    <row r="825" spans="1:4" ht="34.5" x14ac:dyDescent="0.25">
      <c r="A825" s="1" t="s">
        <v>0</v>
      </c>
      <c r="B825" s="166" t="s">
        <v>1</v>
      </c>
      <c r="C825" s="698" t="s">
        <v>2</v>
      </c>
      <c r="D825" s="699"/>
    </row>
    <row r="826" spans="1:4" ht="36.6" customHeight="1" thickBot="1" x14ac:dyDescent="0.3">
      <c r="A826" s="27" t="s">
        <v>465</v>
      </c>
      <c r="B826" s="16" t="s">
        <v>466</v>
      </c>
      <c r="C826" s="811" t="s">
        <v>467</v>
      </c>
      <c r="D826" s="812"/>
    </row>
    <row r="827" spans="1:4" ht="18" customHeight="1" thickBot="1" x14ac:dyDescent="0.3">
      <c r="A827" s="671" t="s">
        <v>6</v>
      </c>
      <c r="B827" s="672"/>
      <c r="C827" s="672"/>
      <c r="D827" s="672"/>
    </row>
    <row r="828" spans="1:4" ht="35.25" thickBot="1" x14ac:dyDescent="0.3">
      <c r="A828" s="1" t="s">
        <v>7</v>
      </c>
      <c r="B828" s="4" t="s">
        <v>8</v>
      </c>
      <c r="C828" s="4" t="s">
        <v>9</v>
      </c>
      <c r="D828" s="6" t="s">
        <v>10</v>
      </c>
    </row>
    <row r="829" spans="1:4" ht="17.25" x14ac:dyDescent="0.25">
      <c r="A829" s="688" t="s">
        <v>468</v>
      </c>
      <c r="B829" s="129" t="s">
        <v>469</v>
      </c>
      <c r="C829" s="46" t="s">
        <v>470</v>
      </c>
      <c r="D829" s="468">
        <v>262758</v>
      </c>
    </row>
    <row r="830" spans="1:4" ht="17.45" customHeight="1" x14ac:dyDescent="0.25">
      <c r="A830" s="689"/>
      <c r="B830" s="93" t="s">
        <v>650</v>
      </c>
      <c r="C830" s="34" t="s">
        <v>471</v>
      </c>
      <c r="D830" s="152">
        <v>35.200000000000003</v>
      </c>
    </row>
    <row r="831" spans="1:4" ht="34.5" x14ac:dyDescent="0.25">
      <c r="A831" s="689"/>
      <c r="B831" s="122" t="s">
        <v>472</v>
      </c>
      <c r="C831" s="34" t="s">
        <v>473</v>
      </c>
      <c r="D831" s="152">
        <v>152</v>
      </c>
    </row>
    <row r="832" spans="1:4" ht="17.45" customHeight="1" x14ac:dyDescent="0.25">
      <c r="A832" s="689"/>
      <c r="B832" s="63" t="s">
        <v>16</v>
      </c>
      <c r="C832" s="34" t="s">
        <v>474</v>
      </c>
      <c r="D832" s="152">
        <v>72</v>
      </c>
    </row>
    <row r="833" spans="1:4" ht="18" customHeight="1" thickBot="1" x14ac:dyDescent="0.3">
      <c r="A833" s="690"/>
      <c r="B833" s="64" t="s">
        <v>18</v>
      </c>
      <c r="C833" s="47" t="s">
        <v>475</v>
      </c>
      <c r="D833" s="153">
        <v>887</v>
      </c>
    </row>
    <row r="834" spans="1:4" ht="34.5" x14ac:dyDescent="0.25">
      <c r="A834" s="802" t="s">
        <v>476</v>
      </c>
      <c r="B834" s="170" t="s">
        <v>477</v>
      </c>
      <c r="C834" s="681" t="s">
        <v>478</v>
      </c>
      <c r="D834" s="808">
        <v>1</v>
      </c>
    </row>
    <row r="835" spans="1:4" ht="17.45" customHeight="1" x14ac:dyDescent="0.25">
      <c r="A835" s="803"/>
      <c r="B835" s="121" t="s">
        <v>650</v>
      </c>
      <c r="C835" s="687"/>
      <c r="D835" s="809"/>
    </row>
    <row r="836" spans="1:4" ht="51.75" x14ac:dyDescent="0.25">
      <c r="A836" s="803"/>
      <c r="B836" s="122" t="s">
        <v>479</v>
      </c>
      <c r="C836" s="687"/>
      <c r="D836" s="809"/>
    </row>
    <row r="837" spans="1:4" ht="17.45" customHeight="1" x14ac:dyDescent="0.25">
      <c r="A837" s="803"/>
      <c r="B837" s="80" t="s">
        <v>16</v>
      </c>
      <c r="C837" s="687"/>
      <c r="D837" s="809"/>
    </row>
    <row r="838" spans="1:4" ht="52.5" thickBot="1" x14ac:dyDescent="0.3">
      <c r="A838" s="804"/>
      <c r="B838" s="64" t="s">
        <v>22</v>
      </c>
      <c r="C838" s="686"/>
      <c r="D838" s="810"/>
    </row>
    <row r="839" spans="1:4" ht="15.75" thickBot="1" x14ac:dyDescent="0.3"/>
    <row r="840" spans="1:4" ht="34.5" x14ac:dyDescent="0.25">
      <c r="A840" s="1" t="s">
        <v>0</v>
      </c>
      <c r="B840" s="166" t="s">
        <v>1</v>
      </c>
      <c r="C840" s="698" t="s">
        <v>2</v>
      </c>
      <c r="D840" s="699"/>
    </row>
    <row r="841" spans="1:4" ht="18.600000000000001" customHeight="1" thickBot="1" x14ac:dyDescent="0.3">
      <c r="A841" s="27" t="s">
        <v>480</v>
      </c>
      <c r="B841" s="16" t="s">
        <v>481</v>
      </c>
      <c r="C841" s="811" t="s">
        <v>482</v>
      </c>
      <c r="D841" s="812"/>
    </row>
    <row r="842" spans="1:4" ht="18" customHeight="1" thickBot="1" x14ac:dyDescent="0.3">
      <c r="A842" s="671" t="s">
        <v>6</v>
      </c>
      <c r="B842" s="672"/>
      <c r="C842" s="672"/>
      <c r="D842" s="672"/>
    </row>
    <row r="843" spans="1:4" ht="34.5" x14ac:dyDescent="0.25">
      <c r="A843" s="1" t="s">
        <v>7</v>
      </c>
      <c r="B843" s="4" t="s">
        <v>8</v>
      </c>
      <c r="C843" s="4" t="s">
        <v>9</v>
      </c>
      <c r="D843" s="6" t="s">
        <v>10</v>
      </c>
    </row>
    <row r="844" spans="1:4" ht="34.5" x14ac:dyDescent="0.25">
      <c r="A844" s="822" t="s">
        <v>483</v>
      </c>
      <c r="B844" s="112" t="s">
        <v>484</v>
      </c>
      <c r="C844" s="685" t="s">
        <v>234</v>
      </c>
      <c r="D844" s="678">
        <v>3</v>
      </c>
    </row>
    <row r="845" spans="1:4" ht="17.45" customHeight="1" x14ac:dyDescent="0.25">
      <c r="A845" s="689"/>
      <c r="B845" s="93" t="s">
        <v>650</v>
      </c>
      <c r="C845" s="687"/>
      <c r="D845" s="679"/>
    </row>
    <row r="846" spans="1:4" ht="68.25" customHeight="1" x14ac:dyDescent="0.25">
      <c r="A846" s="689"/>
      <c r="B846" s="122" t="s">
        <v>485</v>
      </c>
      <c r="C846" s="687"/>
      <c r="D846" s="679"/>
    </row>
    <row r="847" spans="1:4" ht="17.45" customHeight="1" x14ac:dyDescent="0.25">
      <c r="A847" s="689"/>
      <c r="B847" s="80" t="s">
        <v>16</v>
      </c>
      <c r="C847" s="687"/>
      <c r="D847" s="679"/>
    </row>
    <row r="848" spans="1:4" ht="18" customHeight="1" thickBot="1" x14ac:dyDescent="0.3">
      <c r="A848" s="690"/>
      <c r="B848" s="64" t="s">
        <v>18</v>
      </c>
      <c r="C848" s="686"/>
      <c r="D848" s="680"/>
    </row>
    <row r="849" spans="1:4" ht="15.75" thickBot="1" x14ac:dyDescent="0.3"/>
    <row r="850" spans="1:4" ht="34.5" x14ac:dyDescent="0.25">
      <c r="A850" s="1" t="s">
        <v>0</v>
      </c>
      <c r="B850" s="166" t="s">
        <v>1</v>
      </c>
      <c r="C850" s="698" t="s">
        <v>2</v>
      </c>
      <c r="D850" s="699"/>
    </row>
    <row r="851" spans="1:4" ht="36.6" customHeight="1" thickBot="1" x14ac:dyDescent="0.3">
      <c r="A851" s="27" t="s">
        <v>486</v>
      </c>
      <c r="B851" s="16" t="s">
        <v>487</v>
      </c>
      <c r="C851" s="811" t="s">
        <v>488</v>
      </c>
      <c r="D851" s="812"/>
    </row>
    <row r="852" spans="1:4" ht="18" customHeight="1" thickBot="1" x14ac:dyDescent="0.3">
      <c r="A852" s="737" t="s">
        <v>6</v>
      </c>
      <c r="B852" s="738"/>
      <c r="C852" s="738"/>
      <c r="D852" s="738"/>
    </row>
    <row r="853" spans="1:4" ht="35.25" thickBot="1" x14ac:dyDescent="0.3">
      <c r="A853" s="1" t="s">
        <v>7</v>
      </c>
      <c r="B853" s="4" t="s">
        <v>8</v>
      </c>
      <c r="C853" s="4" t="s">
        <v>9</v>
      </c>
      <c r="D853" s="6" t="s">
        <v>10</v>
      </c>
    </row>
    <row r="854" spans="1:4" ht="34.5" hidden="1" x14ac:dyDescent="0.25">
      <c r="A854" s="688" t="s">
        <v>489</v>
      </c>
      <c r="B854" s="96" t="s">
        <v>865</v>
      </c>
      <c r="C854" s="164" t="s">
        <v>490</v>
      </c>
      <c r="D854" s="165">
        <v>0</v>
      </c>
    </row>
    <row r="855" spans="1:4" ht="69.75" hidden="1" customHeight="1" x14ac:dyDescent="0.25">
      <c r="A855" s="689"/>
      <c r="B855" s="79" t="s">
        <v>492</v>
      </c>
      <c r="C855" s="150" t="s">
        <v>491</v>
      </c>
      <c r="D855" s="152">
        <v>0</v>
      </c>
    </row>
    <row r="856" spans="1:4" ht="17.25" hidden="1" x14ac:dyDescent="0.25">
      <c r="A856" s="689"/>
      <c r="B856" s="80" t="s">
        <v>16</v>
      </c>
      <c r="C856" s="685" t="s">
        <v>493</v>
      </c>
      <c r="D856" s="678">
        <v>0</v>
      </c>
    </row>
    <row r="857" spans="1:4" ht="17.45" hidden="1" customHeight="1" thickBot="1" x14ac:dyDescent="0.3">
      <c r="A857" s="690"/>
      <c r="B857" s="64" t="s">
        <v>18</v>
      </c>
      <c r="C857" s="686"/>
      <c r="D857" s="680"/>
    </row>
    <row r="858" spans="1:4" ht="34.5" x14ac:dyDescent="0.25">
      <c r="A858" s="802" t="s">
        <v>494</v>
      </c>
      <c r="B858" s="96" t="s">
        <v>495</v>
      </c>
      <c r="C858" s="832" t="s">
        <v>877</v>
      </c>
      <c r="D858" s="703">
        <v>5000</v>
      </c>
    </row>
    <row r="859" spans="1:4" ht="17.45" customHeight="1" x14ac:dyDescent="0.25">
      <c r="A859" s="803"/>
      <c r="B859" s="510" t="s">
        <v>650</v>
      </c>
      <c r="C859" s="787"/>
      <c r="D859" s="704"/>
    </row>
    <row r="860" spans="1:4" ht="51.75" x14ac:dyDescent="0.25">
      <c r="A860" s="803"/>
      <c r="B860" s="246" t="s">
        <v>497</v>
      </c>
      <c r="C860" s="787"/>
      <c r="D860" s="704"/>
    </row>
    <row r="861" spans="1:4" ht="17.45" customHeight="1" x14ac:dyDescent="0.25">
      <c r="A861" s="803"/>
      <c r="B861" s="381" t="s">
        <v>16</v>
      </c>
      <c r="C861" s="787"/>
      <c r="D861" s="704"/>
    </row>
    <row r="862" spans="1:4" ht="52.5" thickBot="1" x14ac:dyDescent="0.3">
      <c r="A862" s="804"/>
      <c r="B862" s="64" t="s">
        <v>22</v>
      </c>
      <c r="C862" s="833"/>
      <c r="D862" s="705"/>
    </row>
    <row r="863" spans="1:4" ht="51.75" x14ac:dyDescent="0.25">
      <c r="A863" s="691">
        <v>50055</v>
      </c>
      <c r="B863" s="96" t="s">
        <v>498</v>
      </c>
      <c r="C863" s="832" t="s">
        <v>878</v>
      </c>
      <c r="D863" s="703">
        <v>5</v>
      </c>
    </row>
    <row r="864" spans="1:4" ht="17.45" customHeight="1" x14ac:dyDescent="0.25">
      <c r="A864" s="692"/>
      <c r="B864" s="111" t="s">
        <v>650</v>
      </c>
      <c r="C864" s="787"/>
      <c r="D864" s="704"/>
    </row>
    <row r="865" spans="1:11" ht="51.75" x14ac:dyDescent="0.25">
      <c r="A865" s="692"/>
      <c r="B865" s="113" t="s">
        <v>500</v>
      </c>
      <c r="C865" s="787"/>
      <c r="D865" s="704"/>
    </row>
    <row r="866" spans="1:11" ht="21" customHeight="1" x14ac:dyDescent="0.25">
      <c r="A866" s="692"/>
      <c r="B866" s="381" t="s">
        <v>16</v>
      </c>
      <c r="C866" s="787"/>
      <c r="D866" s="704"/>
    </row>
    <row r="867" spans="1:11" ht="36.75" customHeight="1" thickBot="1" x14ac:dyDescent="0.3">
      <c r="A867" s="693"/>
      <c r="B867" s="133" t="s">
        <v>18</v>
      </c>
      <c r="C867" s="833"/>
      <c r="D867" s="705"/>
    </row>
    <row r="868" spans="1:11" ht="51.75" x14ac:dyDescent="0.25">
      <c r="A868" s="691">
        <v>50088</v>
      </c>
      <c r="B868" s="96" t="s">
        <v>718</v>
      </c>
      <c r="C868" s="681" t="s">
        <v>857</v>
      </c>
      <c r="D868" s="683">
        <v>12</v>
      </c>
    </row>
    <row r="869" spans="1:11" ht="17.25" x14ac:dyDescent="0.25">
      <c r="A869" s="692"/>
      <c r="B869" s="118" t="s">
        <v>222</v>
      </c>
      <c r="C869" s="687"/>
      <c r="D869" s="679"/>
    </row>
    <row r="870" spans="1:11" ht="69" x14ac:dyDescent="0.25">
      <c r="A870" s="692"/>
      <c r="B870" s="78" t="s">
        <v>717</v>
      </c>
      <c r="C870" s="687"/>
      <c r="D870" s="679"/>
    </row>
    <row r="871" spans="1:11" ht="17.25" x14ac:dyDescent="0.25">
      <c r="A871" s="692"/>
      <c r="B871" s="80" t="s">
        <v>16</v>
      </c>
      <c r="C871" s="687"/>
      <c r="D871" s="679"/>
    </row>
    <row r="872" spans="1:11" ht="18" thickBot="1" x14ac:dyDescent="0.3">
      <c r="A872" s="693"/>
      <c r="B872" s="64" t="s">
        <v>18</v>
      </c>
      <c r="C872" s="686"/>
      <c r="D872" s="680"/>
    </row>
    <row r="873" spans="1:11" ht="54.75" customHeight="1" x14ac:dyDescent="0.25">
      <c r="A873" s="688">
        <v>51014</v>
      </c>
      <c r="B873" s="96" t="s">
        <v>868</v>
      </c>
      <c r="C873" s="164" t="s">
        <v>788</v>
      </c>
      <c r="D873" s="165">
        <v>217</v>
      </c>
    </row>
    <row r="874" spans="1:11" ht="85.5" customHeight="1" x14ac:dyDescent="0.25">
      <c r="A874" s="689"/>
      <c r="B874" s="119" t="s">
        <v>506</v>
      </c>
      <c r="C874" s="685" t="s">
        <v>505</v>
      </c>
      <c r="D874" s="678">
        <v>9</v>
      </c>
    </row>
    <row r="875" spans="1:11" ht="17.25" x14ac:dyDescent="0.25">
      <c r="A875" s="689"/>
      <c r="B875" s="80" t="s">
        <v>16</v>
      </c>
      <c r="C875" s="687"/>
      <c r="D875" s="679"/>
    </row>
    <row r="876" spans="1:11" ht="17.45" customHeight="1" x14ac:dyDescent="0.25">
      <c r="A876" s="689"/>
      <c r="B876" s="75" t="s">
        <v>18</v>
      </c>
      <c r="C876" s="687"/>
      <c r="D876" s="679"/>
    </row>
    <row r="877" spans="1:11" ht="9.75" customHeight="1" thickBot="1" x14ac:dyDescent="0.3">
      <c r="A877" s="690"/>
      <c r="B877" s="64"/>
      <c r="C877" s="686"/>
      <c r="D877" s="680"/>
    </row>
    <row r="878" spans="1:11" ht="103.5" x14ac:dyDescent="0.25">
      <c r="A878" s="802">
        <v>51015</v>
      </c>
      <c r="B878" s="96" t="s">
        <v>740</v>
      </c>
      <c r="C878" s="164" t="s">
        <v>507</v>
      </c>
      <c r="D878" s="165">
        <v>450</v>
      </c>
    </row>
    <row r="879" spans="1:11" ht="139.5" customHeight="1" x14ac:dyDescent="0.25">
      <c r="A879" s="803"/>
      <c r="B879" s="134" t="s">
        <v>741</v>
      </c>
      <c r="C879" s="150" t="s">
        <v>508</v>
      </c>
      <c r="D879" s="152">
        <v>1194</v>
      </c>
      <c r="H879" s="141"/>
      <c r="K879" s="142"/>
    </row>
    <row r="880" spans="1:11" ht="17.45" customHeight="1" x14ac:dyDescent="0.25">
      <c r="A880" s="803"/>
      <c r="B880" s="139" t="s">
        <v>18</v>
      </c>
      <c r="C880" s="685" t="s">
        <v>509</v>
      </c>
      <c r="D880" s="678">
        <v>1220</v>
      </c>
    </row>
    <row r="881" spans="1:4" ht="17.45" customHeight="1" x14ac:dyDescent="0.25">
      <c r="A881" s="803"/>
      <c r="B881" s="75"/>
      <c r="C881" s="687"/>
      <c r="D881" s="679"/>
    </row>
    <row r="882" spans="1:4" ht="18" customHeight="1" thickBot="1" x14ac:dyDescent="0.3">
      <c r="A882" s="804"/>
      <c r="B882" s="140"/>
      <c r="C882" s="686"/>
      <c r="D882" s="680"/>
    </row>
    <row r="883" spans="1:4" ht="69" x14ac:dyDescent="0.25">
      <c r="A883" s="688">
        <v>51016</v>
      </c>
      <c r="B883" s="96" t="s">
        <v>510</v>
      </c>
      <c r="C883" s="681" t="s">
        <v>511</v>
      </c>
      <c r="D883" s="683">
        <v>3</v>
      </c>
    </row>
    <row r="884" spans="1:4" ht="17.45" customHeight="1" x14ac:dyDescent="0.25">
      <c r="A884" s="689"/>
      <c r="B884" s="93" t="s">
        <v>222</v>
      </c>
      <c r="C884" s="682"/>
      <c r="D884" s="679"/>
    </row>
    <row r="885" spans="1:4" ht="120.75" x14ac:dyDescent="0.25">
      <c r="A885" s="689"/>
      <c r="B885" s="122" t="s">
        <v>512</v>
      </c>
      <c r="C885" s="685" t="s">
        <v>789</v>
      </c>
      <c r="D885" s="678">
        <v>15</v>
      </c>
    </row>
    <row r="886" spans="1:4" ht="17.45" customHeight="1" x14ac:dyDescent="0.25">
      <c r="A886" s="689"/>
      <c r="B886" s="80" t="s">
        <v>16</v>
      </c>
      <c r="C886" s="687"/>
      <c r="D886" s="679"/>
    </row>
    <row r="887" spans="1:4" ht="18" customHeight="1" thickBot="1" x14ac:dyDescent="0.3">
      <c r="A887" s="690"/>
      <c r="B887" s="64" t="s">
        <v>18</v>
      </c>
      <c r="C887" s="686"/>
      <c r="D887" s="680"/>
    </row>
    <row r="888" spans="1:4" ht="138" x14ac:dyDescent="0.25">
      <c r="A888" s="802">
        <v>51017</v>
      </c>
      <c r="B888" s="96" t="s">
        <v>513</v>
      </c>
      <c r="C888" s="681" t="s">
        <v>514</v>
      </c>
      <c r="D888" s="683">
        <v>1810</v>
      </c>
    </row>
    <row r="889" spans="1:4" ht="17.45" customHeight="1" x14ac:dyDescent="0.25">
      <c r="A889" s="803"/>
      <c r="B889" s="93" t="s">
        <v>222</v>
      </c>
      <c r="C889" s="687"/>
      <c r="D889" s="679"/>
    </row>
    <row r="890" spans="1:4" ht="51.75" x14ac:dyDescent="0.25">
      <c r="A890" s="803"/>
      <c r="B890" s="110" t="s">
        <v>515</v>
      </c>
      <c r="C890" s="685" t="s">
        <v>790</v>
      </c>
      <c r="D890" s="678">
        <v>23</v>
      </c>
    </row>
    <row r="891" spans="1:4" ht="17.45" customHeight="1" x14ac:dyDescent="0.25">
      <c r="A891" s="803"/>
      <c r="B891" s="63" t="s">
        <v>16</v>
      </c>
      <c r="C891" s="687"/>
      <c r="D891" s="679"/>
    </row>
    <row r="892" spans="1:4" ht="18" customHeight="1" thickBot="1" x14ac:dyDescent="0.3">
      <c r="A892" s="804"/>
      <c r="B892" s="75" t="s">
        <v>18</v>
      </c>
      <c r="C892" s="686"/>
      <c r="D892" s="680"/>
    </row>
    <row r="893" spans="1:4" ht="86.25" x14ac:dyDescent="0.25">
      <c r="A893" s="688">
        <v>51018</v>
      </c>
      <c r="B893" s="96" t="s">
        <v>516</v>
      </c>
      <c r="C893" s="681" t="s">
        <v>517</v>
      </c>
      <c r="D893" s="683">
        <v>350</v>
      </c>
    </row>
    <row r="894" spans="1:4" ht="17.45" customHeight="1" x14ac:dyDescent="0.25">
      <c r="A894" s="689"/>
      <c r="B894" s="118" t="s">
        <v>222</v>
      </c>
      <c r="C894" s="687"/>
      <c r="D894" s="679"/>
    </row>
    <row r="895" spans="1:4" ht="86.25" x14ac:dyDescent="0.25">
      <c r="A895" s="689"/>
      <c r="B895" s="122" t="s">
        <v>518</v>
      </c>
      <c r="C895" s="687"/>
      <c r="D895" s="679"/>
    </row>
    <row r="896" spans="1:4" ht="17.45" customHeight="1" x14ac:dyDescent="0.25">
      <c r="A896" s="689"/>
      <c r="B896" s="63" t="s">
        <v>16</v>
      </c>
      <c r="C896" s="687"/>
      <c r="D896" s="679"/>
    </row>
    <row r="897" spans="1:4" ht="18" customHeight="1" thickBot="1" x14ac:dyDescent="0.3">
      <c r="A897" s="690"/>
      <c r="B897" s="64" t="s">
        <v>18</v>
      </c>
      <c r="C897" s="686"/>
      <c r="D897" s="680"/>
    </row>
    <row r="898" spans="1:4" ht="51.75" x14ac:dyDescent="0.25">
      <c r="A898" s="688">
        <v>70024</v>
      </c>
      <c r="B898" s="96" t="s">
        <v>519</v>
      </c>
      <c r="C898" s="681" t="s">
        <v>789</v>
      </c>
      <c r="D898" s="683">
        <v>7</v>
      </c>
    </row>
    <row r="899" spans="1:4" ht="17.45" customHeight="1" x14ac:dyDescent="0.25">
      <c r="A899" s="689"/>
      <c r="B899" s="118" t="s">
        <v>222</v>
      </c>
      <c r="C899" s="687"/>
      <c r="D899" s="679"/>
    </row>
    <row r="900" spans="1:4" ht="120.75" x14ac:dyDescent="0.25">
      <c r="A900" s="689"/>
      <c r="B900" s="123" t="s">
        <v>522</v>
      </c>
      <c r="C900" s="687"/>
      <c r="D900" s="679"/>
    </row>
    <row r="901" spans="1:4" ht="17.45" customHeight="1" x14ac:dyDescent="0.25">
      <c r="A901" s="689"/>
      <c r="B901" s="63" t="s">
        <v>16</v>
      </c>
      <c r="C901" s="687"/>
      <c r="D901" s="679"/>
    </row>
    <row r="902" spans="1:4" ht="52.5" thickBot="1" x14ac:dyDescent="0.3">
      <c r="A902" s="690"/>
      <c r="B902" s="64" t="s">
        <v>22</v>
      </c>
      <c r="C902" s="686"/>
      <c r="D902" s="680"/>
    </row>
    <row r="903" spans="1:4" ht="18" thickBot="1" x14ac:dyDescent="0.3">
      <c r="B903" s="48"/>
    </row>
    <row r="904" spans="1:4" ht="34.5" x14ac:dyDescent="0.25">
      <c r="A904" s="1" t="s">
        <v>0</v>
      </c>
      <c r="B904" s="166" t="s">
        <v>1</v>
      </c>
      <c r="C904" s="698" t="s">
        <v>2</v>
      </c>
      <c r="D904" s="699"/>
    </row>
    <row r="905" spans="1:4" ht="18.600000000000001" customHeight="1" thickBot="1" x14ac:dyDescent="0.3">
      <c r="A905" s="27">
        <v>5044</v>
      </c>
      <c r="B905" s="16" t="s">
        <v>523</v>
      </c>
      <c r="C905" s="811" t="s">
        <v>524</v>
      </c>
      <c r="D905" s="812"/>
    </row>
    <row r="906" spans="1:4" ht="18" customHeight="1" thickBot="1" x14ac:dyDescent="0.3">
      <c r="A906" s="671" t="s">
        <v>6</v>
      </c>
      <c r="B906" s="672"/>
      <c r="C906" s="672"/>
      <c r="D906" s="672"/>
    </row>
    <row r="907" spans="1:4" ht="35.25" thickBot="1" x14ac:dyDescent="0.3">
      <c r="A907" s="1" t="s">
        <v>7</v>
      </c>
      <c r="B907" s="4" t="s">
        <v>8</v>
      </c>
      <c r="C907" s="4" t="s">
        <v>9</v>
      </c>
      <c r="D907" s="6" t="s">
        <v>10</v>
      </c>
    </row>
    <row r="908" spans="1:4" ht="69" x14ac:dyDescent="0.25">
      <c r="A908" s="688" t="s">
        <v>525</v>
      </c>
      <c r="B908" s="96" t="s">
        <v>526</v>
      </c>
      <c r="C908" s="164" t="s">
        <v>527</v>
      </c>
      <c r="D908" s="165">
        <v>1702</v>
      </c>
    </row>
    <row r="909" spans="1:4" ht="17.45" customHeight="1" x14ac:dyDescent="0.25">
      <c r="A909" s="689"/>
      <c r="B909" s="118" t="s">
        <v>222</v>
      </c>
      <c r="C909" s="685" t="s">
        <v>528</v>
      </c>
      <c r="D909" s="678">
        <v>47490</v>
      </c>
    </row>
    <row r="910" spans="1:4" ht="120.75" x14ac:dyDescent="0.25">
      <c r="A910" s="689"/>
      <c r="B910" s="79" t="s">
        <v>529</v>
      </c>
      <c r="C910" s="687"/>
      <c r="D910" s="679"/>
    </row>
    <row r="911" spans="1:4" ht="17.45" customHeight="1" x14ac:dyDescent="0.25">
      <c r="A911" s="689"/>
      <c r="B911" s="80" t="s">
        <v>16</v>
      </c>
      <c r="C911" s="687"/>
      <c r="D911" s="679"/>
    </row>
    <row r="912" spans="1:4" ht="18" customHeight="1" thickBot="1" x14ac:dyDescent="0.3">
      <c r="A912" s="690"/>
      <c r="B912" s="64" t="s">
        <v>18</v>
      </c>
      <c r="C912" s="686"/>
      <c r="D912" s="680"/>
    </row>
    <row r="913" spans="1:12" ht="53.25" customHeight="1" x14ac:dyDescent="0.25">
      <c r="A913" s="802" t="s">
        <v>530</v>
      </c>
      <c r="B913" s="96" t="s">
        <v>742</v>
      </c>
      <c r="C913" s="164" t="s">
        <v>531</v>
      </c>
      <c r="D913" s="165">
        <v>2089</v>
      </c>
    </row>
    <row r="914" spans="1:12" ht="120" customHeight="1" x14ac:dyDescent="0.25">
      <c r="A914" s="803"/>
      <c r="B914" s="111" t="s">
        <v>743</v>
      </c>
      <c r="C914" s="685" t="s">
        <v>532</v>
      </c>
      <c r="D914" s="678">
        <v>54702</v>
      </c>
      <c r="L914" s="141"/>
    </row>
    <row r="915" spans="1:12" ht="17.45" customHeight="1" x14ac:dyDescent="0.25">
      <c r="A915" s="803"/>
      <c r="B915" s="80" t="s">
        <v>16</v>
      </c>
      <c r="C915" s="687"/>
      <c r="D915" s="679"/>
    </row>
    <row r="916" spans="1:12" ht="17.45" customHeight="1" x14ac:dyDescent="0.25">
      <c r="A916" s="803"/>
      <c r="B916" s="75" t="s">
        <v>18</v>
      </c>
      <c r="C916" s="687"/>
      <c r="D916" s="679"/>
    </row>
    <row r="917" spans="1:12" ht="6.75" customHeight="1" thickBot="1" x14ac:dyDescent="0.3">
      <c r="A917" s="804"/>
      <c r="B917" s="140"/>
      <c r="C917" s="686"/>
      <c r="D917" s="680"/>
    </row>
    <row r="918" spans="1:12" ht="54" customHeight="1" x14ac:dyDescent="0.25">
      <c r="A918" s="688">
        <v>51021</v>
      </c>
      <c r="B918" s="96" t="s">
        <v>533</v>
      </c>
      <c r="C918" s="681" t="s">
        <v>534</v>
      </c>
      <c r="D918" s="703">
        <v>1278</v>
      </c>
    </row>
    <row r="919" spans="1:12" ht="17.45" customHeight="1" x14ac:dyDescent="0.25">
      <c r="A919" s="689"/>
      <c r="B919" s="111" t="s">
        <v>222</v>
      </c>
      <c r="C919" s="682"/>
      <c r="D919" s="723"/>
    </row>
    <row r="920" spans="1:12" ht="69" x14ac:dyDescent="0.25">
      <c r="A920" s="689"/>
      <c r="B920" s="110" t="s">
        <v>535</v>
      </c>
      <c r="C920" s="685" t="s">
        <v>791</v>
      </c>
      <c r="D920" s="841">
        <v>25</v>
      </c>
    </row>
    <row r="921" spans="1:12" ht="17.45" customHeight="1" x14ac:dyDescent="0.25">
      <c r="A921" s="689"/>
      <c r="B921" s="63" t="s">
        <v>16</v>
      </c>
      <c r="C921" s="687"/>
      <c r="D921" s="704"/>
    </row>
    <row r="922" spans="1:12" ht="18" customHeight="1" thickBot="1" x14ac:dyDescent="0.3">
      <c r="A922" s="690"/>
      <c r="B922" s="64" t="s">
        <v>18</v>
      </c>
      <c r="C922" s="686"/>
      <c r="D922" s="705"/>
    </row>
    <row r="923" spans="1:12" ht="51.75" x14ac:dyDescent="0.25">
      <c r="A923" s="802">
        <v>51022</v>
      </c>
      <c r="B923" s="114" t="s">
        <v>869</v>
      </c>
      <c r="C923" s="159" t="s">
        <v>537</v>
      </c>
      <c r="D923" s="160">
        <v>66</v>
      </c>
    </row>
    <row r="924" spans="1:12" ht="0.75" customHeight="1" x14ac:dyDescent="0.25">
      <c r="A924" s="803"/>
      <c r="B924" s="111"/>
      <c r="C924" s="685" t="s">
        <v>538</v>
      </c>
      <c r="D924" s="678">
        <v>1332</v>
      </c>
    </row>
    <row r="925" spans="1:12" ht="120.75" x14ac:dyDescent="0.25">
      <c r="A925" s="803"/>
      <c r="B925" s="110" t="s">
        <v>539</v>
      </c>
      <c r="C925" s="687"/>
      <c r="D925" s="679"/>
    </row>
    <row r="926" spans="1:12" ht="17.45" customHeight="1" x14ac:dyDescent="0.25">
      <c r="A926" s="803"/>
      <c r="B926" s="63" t="s">
        <v>16</v>
      </c>
      <c r="C926" s="687"/>
      <c r="D926" s="679"/>
    </row>
    <row r="927" spans="1:12" ht="18" customHeight="1" thickBot="1" x14ac:dyDescent="0.3">
      <c r="A927" s="804"/>
      <c r="B927" s="64" t="s">
        <v>18</v>
      </c>
      <c r="C927" s="686"/>
      <c r="D927" s="680"/>
    </row>
    <row r="928" spans="1:12" ht="34.5" x14ac:dyDescent="0.25">
      <c r="A928" s="688">
        <v>50057</v>
      </c>
      <c r="B928" s="96" t="s">
        <v>540</v>
      </c>
      <c r="C928" s="681" t="s">
        <v>799</v>
      </c>
      <c r="D928" s="683">
        <v>9</v>
      </c>
    </row>
    <row r="929" spans="1:4" ht="17.45" customHeight="1" x14ac:dyDescent="0.25">
      <c r="A929" s="689"/>
      <c r="B929" s="93" t="s">
        <v>222</v>
      </c>
      <c r="C929" s="687"/>
      <c r="D929" s="679"/>
    </row>
    <row r="930" spans="1:4" ht="69" x14ac:dyDescent="0.25">
      <c r="A930" s="689"/>
      <c r="B930" s="122" t="s">
        <v>541</v>
      </c>
      <c r="C930" s="687"/>
      <c r="D930" s="679"/>
    </row>
    <row r="931" spans="1:4" ht="17.45" customHeight="1" x14ac:dyDescent="0.25">
      <c r="A931" s="689"/>
      <c r="B931" s="63" t="s">
        <v>16</v>
      </c>
      <c r="C931" s="687"/>
      <c r="D931" s="679"/>
    </row>
    <row r="932" spans="1:4" ht="18" customHeight="1" thickBot="1" x14ac:dyDescent="0.3">
      <c r="A932" s="690"/>
      <c r="B932" s="64" t="s">
        <v>18</v>
      </c>
      <c r="C932" s="686"/>
      <c r="D932" s="680"/>
    </row>
    <row r="933" spans="1:4" ht="69" x14ac:dyDescent="0.25">
      <c r="A933" s="688">
        <v>51026</v>
      </c>
      <c r="B933" s="170" t="s">
        <v>542</v>
      </c>
      <c r="C933" s="681" t="s">
        <v>792</v>
      </c>
      <c r="D933" s="683">
        <v>285</v>
      </c>
    </row>
    <row r="934" spans="1:4" ht="17.45" customHeight="1" x14ac:dyDescent="0.25">
      <c r="A934" s="689"/>
      <c r="B934" s="121" t="s">
        <v>222</v>
      </c>
      <c r="C934" s="687"/>
      <c r="D934" s="679"/>
    </row>
    <row r="935" spans="1:4" ht="51.75" x14ac:dyDescent="0.25">
      <c r="A935" s="689"/>
      <c r="B935" s="122" t="s">
        <v>543</v>
      </c>
      <c r="C935" s="687"/>
      <c r="D935" s="679"/>
    </row>
    <row r="936" spans="1:4" ht="17.45" customHeight="1" x14ac:dyDescent="0.25">
      <c r="A936" s="689"/>
      <c r="B936" s="63" t="s">
        <v>16</v>
      </c>
      <c r="C936" s="687"/>
      <c r="D936" s="679"/>
    </row>
    <row r="937" spans="1:4" ht="18" customHeight="1" thickBot="1" x14ac:dyDescent="0.3">
      <c r="A937" s="690"/>
      <c r="B937" s="64" t="s">
        <v>18</v>
      </c>
      <c r="C937" s="686"/>
      <c r="D937" s="680"/>
    </row>
    <row r="938" spans="1:4" ht="103.5" x14ac:dyDescent="0.25">
      <c r="A938" s="688">
        <v>51027</v>
      </c>
      <c r="B938" s="114" t="s">
        <v>544</v>
      </c>
      <c r="C938" s="681" t="s">
        <v>545</v>
      </c>
      <c r="D938" s="683">
        <v>408</v>
      </c>
    </row>
    <row r="939" spans="1:4" ht="17.45" customHeight="1" x14ac:dyDescent="0.25">
      <c r="A939" s="689"/>
      <c r="B939" s="93" t="s">
        <v>222</v>
      </c>
      <c r="C939" s="687"/>
      <c r="D939" s="679"/>
    </row>
    <row r="940" spans="1:4" ht="103.5" x14ac:dyDescent="0.25">
      <c r="A940" s="689"/>
      <c r="B940" s="119" t="s">
        <v>546</v>
      </c>
      <c r="C940" s="687"/>
      <c r="D940" s="679"/>
    </row>
    <row r="941" spans="1:4" ht="17.45" customHeight="1" x14ac:dyDescent="0.25">
      <c r="A941" s="689"/>
      <c r="B941" s="80" t="s">
        <v>16</v>
      </c>
      <c r="C941" s="687"/>
      <c r="D941" s="679"/>
    </row>
    <row r="942" spans="1:4" ht="18" customHeight="1" thickBot="1" x14ac:dyDescent="0.3">
      <c r="A942" s="690"/>
      <c r="B942" s="64" t="s">
        <v>18</v>
      </c>
      <c r="C942" s="686"/>
      <c r="D942" s="680"/>
    </row>
    <row r="943" spans="1:4" ht="51.75" x14ac:dyDescent="0.25">
      <c r="A943" s="816">
        <v>51028</v>
      </c>
      <c r="B943" s="96" t="s">
        <v>547</v>
      </c>
      <c r="C943" s="164" t="s">
        <v>548</v>
      </c>
      <c r="D943" s="165">
        <v>590</v>
      </c>
    </row>
    <row r="944" spans="1:4" ht="121.5" customHeight="1" x14ac:dyDescent="0.25">
      <c r="A944" s="817"/>
      <c r="B944" s="118" t="s">
        <v>797</v>
      </c>
      <c r="C944" s="667" t="s">
        <v>793</v>
      </c>
      <c r="D944" s="152">
        <v>568</v>
      </c>
    </row>
    <row r="945" spans="1:4" ht="103.5" x14ac:dyDescent="0.25">
      <c r="A945" s="817"/>
      <c r="B945" s="79" t="s">
        <v>18</v>
      </c>
      <c r="C945" s="662" t="s">
        <v>794</v>
      </c>
      <c r="D945" s="152">
        <v>300</v>
      </c>
    </row>
    <row r="946" spans="1:4" ht="109.5" customHeight="1" x14ac:dyDescent="0.25">
      <c r="A946" s="817"/>
      <c r="B946" s="80"/>
      <c r="C946" s="662" t="s">
        <v>795</v>
      </c>
      <c r="D946" s="152">
        <v>270</v>
      </c>
    </row>
    <row r="947" spans="1:4" ht="115.5" customHeight="1" thickBot="1" x14ac:dyDescent="0.3">
      <c r="A947" s="818"/>
      <c r="B947" s="64"/>
      <c r="C947" s="663" t="s">
        <v>796</v>
      </c>
      <c r="D947" s="153">
        <v>380</v>
      </c>
    </row>
    <row r="948" spans="1:4" ht="15.75" thickBot="1" x14ac:dyDescent="0.3"/>
    <row r="949" spans="1:4" ht="34.5" x14ac:dyDescent="0.25">
      <c r="A949" s="1" t="s">
        <v>0</v>
      </c>
      <c r="B949" s="166" t="s">
        <v>1</v>
      </c>
      <c r="C949" s="698" t="s">
        <v>2</v>
      </c>
      <c r="D949" s="699"/>
    </row>
    <row r="950" spans="1:4" ht="53.25" customHeight="1" thickBot="1" x14ac:dyDescent="0.3">
      <c r="A950" s="15">
        <v>5045</v>
      </c>
      <c r="B950" s="28" t="s">
        <v>549</v>
      </c>
      <c r="C950" s="811" t="s">
        <v>550</v>
      </c>
      <c r="D950" s="812"/>
    </row>
    <row r="951" spans="1:4" ht="18" customHeight="1" thickBot="1" x14ac:dyDescent="0.3">
      <c r="A951" s="671" t="s">
        <v>6</v>
      </c>
      <c r="B951" s="672"/>
      <c r="C951" s="672"/>
      <c r="D951" s="672"/>
    </row>
    <row r="952" spans="1:4" ht="34.5" x14ac:dyDescent="0.25">
      <c r="A952" s="688">
        <v>50056</v>
      </c>
      <c r="B952" s="96" t="s">
        <v>549</v>
      </c>
      <c r="C952" s="164" t="s">
        <v>551</v>
      </c>
      <c r="D952" s="165">
        <v>3</v>
      </c>
    </row>
    <row r="953" spans="1:4" ht="17.45" customHeight="1" x14ac:dyDescent="0.25">
      <c r="A953" s="689"/>
      <c r="B953" s="93" t="s">
        <v>222</v>
      </c>
      <c r="C953" s="150" t="s">
        <v>552</v>
      </c>
      <c r="D953" s="152"/>
    </row>
    <row r="954" spans="1:4" ht="69" x14ac:dyDescent="0.25">
      <c r="A954" s="689"/>
      <c r="B954" s="110" t="s">
        <v>667</v>
      </c>
      <c r="C954" s="150" t="s">
        <v>553</v>
      </c>
      <c r="D954" s="152">
        <v>9</v>
      </c>
    </row>
    <row r="955" spans="1:4" ht="51.75" x14ac:dyDescent="0.25">
      <c r="A955" s="689"/>
      <c r="B955" s="63" t="s">
        <v>864</v>
      </c>
      <c r="C955" s="150" t="s">
        <v>554</v>
      </c>
      <c r="D955" s="152">
        <v>1335</v>
      </c>
    </row>
    <row r="956" spans="1:4" ht="51.75" x14ac:dyDescent="0.25">
      <c r="A956" s="689"/>
      <c r="B956" s="75"/>
      <c r="C956" s="150" t="s">
        <v>555</v>
      </c>
      <c r="D956" s="152"/>
    </row>
    <row r="957" spans="1:4" ht="60.75" customHeight="1" thickBot="1" x14ac:dyDescent="0.3">
      <c r="A957" s="690"/>
      <c r="B957" s="64"/>
      <c r="C957" s="151" t="s">
        <v>556</v>
      </c>
      <c r="D957" s="153">
        <v>2218</v>
      </c>
    </row>
    <row r="958" spans="1:4" ht="51.75" x14ac:dyDescent="0.25">
      <c r="A958" s="688">
        <v>70022</v>
      </c>
      <c r="B958" s="114" t="s">
        <v>557</v>
      </c>
      <c r="C958" s="681" t="s">
        <v>800</v>
      </c>
      <c r="D958" s="683">
        <v>634</v>
      </c>
    </row>
    <row r="959" spans="1:4" ht="17.45" customHeight="1" x14ac:dyDescent="0.25">
      <c r="A959" s="689"/>
      <c r="B959" s="93" t="s">
        <v>222</v>
      </c>
      <c r="C959" s="687"/>
      <c r="D959" s="679"/>
    </row>
    <row r="960" spans="1:4" ht="51.75" x14ac:dyDescent="0.25">
      <c r="A960" s="689"/>
      <c r="B960" s="113" t="s">
        <v>558</v>
      </c>
      <c r="C960" s="687"/>
      <c r="D960" s="679"/>
    </row>
    <row r="961" spans="1:4" ht="17.45" customHeight="1" x14ac:dyDescent="0.25">
      <c r="A961" s="689"/>
      <c r="B961" s="63" t="s">
        <v>16</v>
      </c>
      <c r="C961" s="687"/>
      <c r="D961" s="679"/>
    </row>
    <row r="962" spans="1:4" ht="57.75" customHeight="1" thickBot="1" x14ac:dyDescent="0.3">
      <c r="A962" s="689"/>
      <c r="B962" s="75" t="s">
        <v>22</v>
      </c>
      <c r="C962" s="687"/>
      <c r="D962" s="679"/>
    </row>
    <row r="963" spans="1:4" ht="33.75" hidden="1" customHeight="1" thickBot="1" x14ac:dyDescent="0.3">
      <c r="A963" s="690"/>
      <c r="B963" s="64"/>
      <c r="C963" s="686"/>
      <c r="D963" s="680"/>
    </row>
    <row r="964" spans="1:4" ht="69" x14ac:dyDescent="0.25">
      <c r="A964" s="688">
        <v>51023</v>
      </c>
      <c r="B964" s="96" t="s">
        <v>559</v>
      </c>
      <c r="C964" s="681" t="s">
        <v>801</v>
      </c>
      <c r="D964" s="683">
        <v>383</v>
      </c>
    </row>
    <row r="965" spans="1:4" ht="17.45" customHeight="1" x14ac:dyDescent="0.25">
      <c r="A965" s="689"/>
      <c r="B965" s="118" t="s">
        <v>222</v>
      </c>
      <c r="C965" s="687"/>
      <c r="D965" s="679"/>
    </row>
    <row r="966" spans="1:4" ht="69" x14ac:dyDescent="0.25">
      <c r="A966" s="689"/>
      <c r="B966" s="79" t="s">
        <v>560</v>
      </c>
      <c r="C966" s="687"/>
      <c r="D966" s="679"/>
    </row>
    <row r="967" spans="1:4" ht="17.45" customHeight="1" x14ac:dyDescent="0.25">
      <c r="A967" s="689"/>
      <c r="B967" s="80" t="s">
        <v>16</v>
      </c>
      <c r="C967" s="687"/>
      <c r="D967" s="679"/>
    </row>
    <row r="968" spans="1:4" ht="14.45" customHeight="1" thickBot="1" x14ac:dyDescent="0.3">
      <c r="A968" s="689"/>
      <c r="B968" s="250" t="s">
        <v>18</v>
      </c>
      <c r="C968" s="686"/>
      <c r="D968" s="680"/>
    </row>
    <row r="969" spans="1:4" ht="54" customHeight="1" x14ac:dyDescent="0.25">
      <c r="A969" s="688">
        <v>51024</v>
      </c>
      <c r="B969" s="96" t="s">
        <v>561</v>
      </c>
      <c r="C969" s="681" t="s">
        <v>802</v>
      </c>
      <c r="D969" s="683">
        <v>277</v>
      </c>
    </row>
    <row r="970" spans="1:4" ht="17.45" customHeight="1" x14ac:dyDescent="0.25">
      <c r="A970" s="689"/>
      <c r="B970" s="118" t="s">
        <v>222</v>
      </c>
      <c r="C970" s="687"/>
      <c r="D970" s="679"/>
    </row>
    <row r="971" spans="1:4" ht="86.25" x14ac:dyDescent="0.25">
      <c r="A971" s="689"/>
      <c r="B971" s="124" t="s">
        <v>562</v>
      </c>
      <c r="C971" s="687"/>
      <c r="D971" s="679"/>
    </row>
    <row r="972" spans="1:4" ht="17.45" customHeight="1" x14ac:dyDescent="0.25">
      <c r="A972" s="689"/>
      <c r="B972" s="63" t="s">
        <v>16</v>
      </c>
      <c r="C972" s="687"/>
      <c r="D972" s="679"/>
    </row>
    <row r="973" spans="1:4" ht="14.45" customHeight="1" thickBot="1" x14ac:dyDescent="0.3">
      <c r="A973" s="689"/>
      <c r="B973" s="250" t="s">
        <v>18</v>
      </c>
      <c r="C973" s="686"/>
      <c r="D973" s="680"/>
    </row>
    <row r="974" spans="1:4" ht="120.75" x14ac:dyDescent="0.25">
      <c r="A974" s="688">
        <v>51025</v>
      </c>
      <c r="B974" s="96" t="s">
        <v>563</v>
      </c>
      <c r="C974" s="681" t="s">
        <v>803</v>
      </c>
      <c r="D974" s="683">
        <v>67</v>
      </c>
    </row>
    <row r="975" spans="1:4" ht="17.45" customHeight="1" x14ac:dyDescent="0.25">
      <c r="A975" s="689"/>
      <c r="B975" s="93" t="s">
        <v>222</v>
      </c>
      <c r="C975" s="687"/>
      <c r="D975" s="679"/>
    </row>
    <row r="976" spans="1:4" ht="103.5" x14ac:dyDescent="0.25">
      <c r="A976" s="689"/>
      <c r="B976" s="119" t="s">
        <v>564</v>
      </c>
      <c r="C976" s="687"/>
      <c r="D976" s="679"/>
    </row>
    <row r="977" spans="1:4" ht="17.45" customHeight="1" x14ac:dyDescent="0.25">
      <c r="A977" s="689"/>
      <c r="B977" s="80" t="s">
        <v>16</v>
      </c>
      <c r="C977" s="687"/>
      <c r="D977" s="679"/>
    </row>
    <row r="978" spans="1:4" ht="14.45" customHeight="1" thickBot="1" x14ac:dyDescent="0.3">
      <c r="A978" s="690"/>
      <c r="B978" s="250" t="s">
        <v>18</v>
      </c>
      <c r="C978" s="686"/>
      <c r="D978" s="680"/>
    </row>
    <row r="979" spans="1:4" ht="51.75" x14ac:dyDescent="0.25">
      <c r="A979" s="688">
        <v>70023</v>
      </c>
      <c r="B979" s="96" t="s">
        <v>565</v>
      </c>
      <c r="C979" s="681" t="s">
        <v>806</v>
      </c>
      <c r="D979" s="683">
        <v>1</v>
      </c>
    </row>
    <row r="980" spans="1:4" ht="17.45" customHeight="1" x14ac:dyDescent="0.25">
      <c r="A980" s="689"/>
      <c r="B980" s="93" t="s">
        <v>222</v>
      </c>
      <c r="C980" s="687"/>
      <c r="D980" s="679"/>
    </row>
    <row r="981" spans="1:4" ht="87" customHeight="1" x14ac:dyDescent="0.25">
      <c r="A981" s="689"/>
      <c r="B981" s="122" t="s">
        <v>566</v>
      </c>
      <c r="C981" s="687"/>
      <c r="D981" s="679"/>
    </row>
    <row r="982" spans="1:4" ht="17.45" customHeight="1" x14ac:dyDescent="0.25">
      <c r="A982" s="689"/>
      <c r="B982" s="63" t="s">
        <v>16</v>
      </c>
      <c r="C982" s="687"/>
      <c r="D982" s="679"/>
    </row>
    <row r="983" spans="1:4" ht="48" customHeight="1" thickBot="1" x14ac:dyDescent="0.3">
      <c r="A983" s="690"/>
      <c r="B983" s="250" t="s">
        <v>22</v>
      </c>
      <c r="C983" s="686"/>
      <c r="D983" s="680"/>
    </row>
    <row r="984" spans="1:4" ht="51.75" x14ac:dyDescent="0.25">
      <c r="A984" s="691">
        <v>51031</v>
      </c>
      <c r="B984" s="96" t="s">
        <v>879</v>
      </c>
      <c r="C984" s="681" t="s">
        <v>805</v>
      </c>
      <c r="D984" s="683">
        <v>1</v>
      </c>
    </row>
    <row r="985" spans="1:4" ht="17.25" x14ac:dyDescent="0.25">
      <c r="A985" s="692"/>
      <c r="B985" s="118" t="s">
        <v>222</v>
      </c>
      <c r="C985" s="687"/>
      <c r="D985" s="679"/>
    </row>
    <row r="986" spans="1:4" ht="54.75" customHeight="1" x14ac:dyDescent="0.25">
      <c r="A986" s="692"/>
      <c r="B986" s="122" t="s">
        <v>720</v>
      </c>
      <c r="C986" s="687"/>
      <c r="D986" s="679"/>
    </row>
    <row r="987" spans="1:4" ht="17.25" x14ac:dyDescent="0.25">
      <c r="A987" s="692"/>
      <c r="B987" s="63" t="s">
        <v>16</v>
      </c>
      <c r="C987" s="687"/>
      <c r="D987" s="679"/>
    </row>
    <row r="988" spans="1:4" ht="19.5" customHeight="1" thickBot="1" x14ac:dyDescent="0.3">
      <c r="A988" s="693"/>
      <c r="B988" s="173" t="s">
        <v>18</v>
      </c>
      <c r="C988" s="686"/>
      <c r="D988" s="680"/>
    </row>
    <row r="989" spans="1:4" ht="15.75" thickBot="1" x14ac:dyDescent="0.3"/>
    <row r="990" spans="1:4" ht="34.5" hidden="1" x14ac:dyDescent="0.25">
      <c r="A990" s="1" t="s">
        <v>0</v>
      </c>
      <c r="B990" s="166" t="s">
        <v>1</v>
      </c>
      <c r="C990" s="698" t="s">
        <v>2</v>
      </c>
      <c r="D990" s="699"/>
    </row>
    <row r="991" spans="1:4" ht="35.25" hidden="1" thickBot="1" x14ac:dyDescent="0.3">
      <c r="A991" s="169">
        <v>5046</v>
      </c>
      <c r="B991" s="16" t="s">
        <v>567</v>
      </c>
      <c r="C991" s="811" t="s">
        <v>568</v>
      </c>
      <c r="D991" s="812"/>
    </row>
    <row r="992" spans="1:4" ht="18" hidden="1" customHeight="1" thickBot="1" x14ac:dyDescent="0.3">
      <c r="A992" s="671" t="s">
        <v>6</v>
      </c>
      <c r="B992" s="672"/>
      <c r="C992" s="672"/>
      <c r="D992" s="672"/>
    </row>
    <row r="993" spans="1:11" ht="34.5" hidden="1" x14ac:dyDescent="0.25">
      <c r="A993" s="1" t="s">
        <v>7</v>
      </c>
      <c r="B993" s="4" t="s">
        <v>8</v>
      </c>
      <c r="C993" s="4" t="s">
        <v>9</v>
      </c>
      <c r="D993" s="6" t="s">
        <v>10</v>
      </c>
    </row>
    <row r="994" spans="1:11" ht="36" hidden="1" customHeight="1" x14ac:dyDescent="0.25">
      <c r="A994" s="822">
        <v>50058</v>
      </c>
      <c r="B994" s="112" t="s">
        <v>569</v>
      </c>
      <c r="C994" s="685" t="s">
        <v>570</v>
      </c>
      <c r="D994" s="678"/>
    </row>
    <row r="995" spans="1:11" ht="17.45" hidden="1" customHeight="1" x14ac:dyDescent="0.25">
      <c r="A995" s="689"/>
      <c r="B995" s="93" t="s">
        <v>222</v>
      </c>
      <c r="C995" s="687"/>
      <c r="D995" s="679"/>
    </row>
    <row r="996" spans="1:11" ht="34.5" hidden="1" x14ac:dyDescent="0.25">
      <c r="A996" s="689"/>
      <c r="B996" s="134" t="s">
        <v>750</v>
      </c>
      <c r="C996" s="687"/>
      <c r="D996" s="679"/>
    </row>
    <row r="997" spans="1:11" ht="17.45" hidden="1" customHeight="1" x14ac:dyDescent="0.25">
      <c r="A997" s="689"/>
      <c r="B997" s="63" t="s">
        <v>16</v>
      </c>
      <c r="C997" s="687"/>
      <c r="D997" s="679"/>
    </row>
    <row r="998" spans="1:11" ht="18" hidden="1" customHeight="1" thickBot="1" x14ac:dyDescent="0.3">
      <c r="A998" s="690"/>
      <c r="B998" s="64" t="s">
        <v>18</v>
      </c>
      <c r="C998" s="686"/>
      <c r="D998" s="680"/>
      <c r="K998" s="179"/>
    </row>
    <row r="999" spans="1:11" ht="51.75" hidden="1" x14ac:dyDescent="0.25">
      <c r="A999" s="688">
        <v>50075</v>
      </c>
      <c r="B999" s="96" t="s">
        <v>572</v>
      </c>
      <c r="C999" s="681" t="s">
        <v>570</v>
      </c>
      <c r="D999" s="683"/>
    </row>
    <row r="1000" spans="1:11" ht="17.45" hidden="1" customHeight="1" x14ac:dyDescent="0.25">
      <c r="A1000" s="689"/>
      <c r="B1000" s="93" t="s">
        <v>650</v>
      </c>
      <c r="C1000" s="687"/>
      <c r="D1000" s="679"/>
    </row>
    <row r="1001" spans="1:11" ht="69" hidden="1" x14ac:dyDescent="0.25">
      <c r="A1001" s="689"/>
      <c r="B1001" s="134" t="s">
        <v>749</v>
      </c>
      <c r="C1001" s="687"/>
      <c r="D1001" s="679"/>
    </row>
    <row r="1002" spans="1:11" ht="17.45" hidden="1" customHeight="1" x14ac:dyDescent="0.25">
      <c r="A1002" s="689"/>
      <c r="B1002" s="63" t="s">
        <v>16</v>
      </c>
      <c r="C1002" s="687"/>
      <c r="D1002" s="679"/>
    </row>
    <row r="1003" spans="1:11" ht="18" hidden="1" customHeight="1" thickBot="1" x14ac:dyDescent="0.3">
      <c r="A1003" s="690"/>
      <c r="B1003" s="64" t="s">
        <v>18</v>
      </c>
      <c r="C1003" s="686"/>
      <c r="D1003" s="680"/>
    </row>
    <row r="1004" spans="1:11" ht="15.75" hidden="1" thickBot="1" x14ac:dyDescent="0.3"/>
    <row r="1005" spans="1:11" ht="34.5" x14ac:dyDescent="0.25">
      <c r="A1005" s="1" t="s">
        <v>0</v>
      </c>
      <c r="B1005" s="166" t="s">
        <v>1</v>
      </c>
      <c r="C1005" s="698" t="s">
        <v>2</v>
      </c>
      <c r="D1005" s="699"/>
    </row>
    <row r="1006" spans="1:11" ht="36.6" customHeight="1" thickBot="1" x14ac:dyDescent="0.3">
      <c r="A1006" s="15">
        <v>5047</v>
      </c>
      <c r="B1006" s="16" t="s">
        <v>574</v>
      </c>
      <c r="C1006" s="696" t="s">
        <v>575</v>
      </c>
      <c r="D1006" s="697"/>
    </row>
    <row r="1007" spans="1:11" ht="18" customHeight="1" thickBot="1" x14ac:dyDescent="0.3">
      <c r="A1007" s="671" t="s">
        <v>6</v>
      </c>
      <c r="B1007" s="672"/>
      <c r="C1007" s="672"/>
      <c r="D1007" s="672"/>
    </row>
    <row r="1008" spans="1:11" ht="34.5" x14ac:dyDescent="0.25">
      <c r="A1008" s="1" t="s">
        <v>7</v>
      </c>
      <c r="B1008" s="4" t="s">
        <v>8</v>
      </c>
      <c r="C1008" s="4" t="s">
        <v>9</v>
      </c>
      <c r="D1008" s="6" t="s">
        <v>10</v>
      </c>
    </row>
    <row r="1009" spans="1:4" ht="51" customHeight="1" x14ac:dyDescent="0.25">
      <c r="A1009" s="822">
        <v>50059</v>
      </c>
      <c r="B1009" s="112" t="s">
        <v>576</v>
      </c>
      <c r="C1009" s="685" t="s">
        <v>639</v>
      </c>
      <c r="D1009" s="678">
        <v>1000</v>
      </c>
    </row>
    <row r="1010" spans="1:4" ht="17.45" customHeight="1" x14ac:dyDescent="0.25">
      <c r="A1010" s="689"/>
      <c r="B1010" s="93" t="s">
        <v>650</v>
      </c>
      <c r="C1010" s="682"/>
      <c r="D1010" s="684"/>
    </row>
    <row r="1011" spans="1:4" ht="86.25" x14ac:dyDescent="0.25">
      <c r="A1011" s="689"/>
      <c r="B1011" s="134" t="s">
        <v>747</v>
      </c>
      <c r="C1011" s="685" t="s">
        <v>751</v>
      </c>
      <c r="D1011" s="678">
        <v>12</v>
      </c>
    </row>
    <row r="1012" spans="1:4" ht="17.45" customHeight="1" x14ac:dyDescent="0.25">
      <c r="A1012" s="689"/>
      <c r="B1012" s="63" t="s">
        <v>16</v>
      </c>
      <c r="C1012" s="687"/>
      <c r="D1012" s="679"/>
    </row>
    <row r="1013" spans="1:4" ht="18" customHeight="1" thickBot="1" x14ac:dyDescent="0.3">
      <c r="A1013" s="690"/>
      <c r="B1013" s="64" t="s">
        <v>18</v>
      </c>
      <c r="C1013" s="686"/>
      <c r="D1013" s="680"/>
    </row>
    <row r="1014" spans="1:4" ht="15.75" thickBot="1" x14ac:dyDescent="0.3"/>
    <row r="1015" spans="1:4" ht="34.5" x14ac:dyDescent="0.25">
      <c r="A1015" s="1" t="s">
        <v>0</v>
      </c>
      <c r="B1015" s="166" t="s">
        <v>1</v>
      </c>
      <c r="C1015" s="698" t="s">
        <v>2</v>
      </c>
      <c r="D1015" s="699"/>
    </row>
    <row r="1016" spans="1:4" ht="72.599999999999994" customHeight="1" thickBot="1" x14ac:dyDescent="0.3">
      <c r="A1016" s="15">
        <v>5048</v>
      </c>
      <c r="B1016" s="16" t="s">
        <v>580</v>
      </c>
      <c r="C1016" s="696" t="s">
        <v>581</v>
      </c>
      <c r="D1016" s="697"/>
    </row>
    <row r="1017" spans="1:4" ht="18" customHeight="1" thickBot="1" x14ac:dyDescent="0.3">
      <c r="A1017" s="671" t="s">
        <v>6</v>
      </c>
      <c r="B1017" s="672"/>
      <c r="C1017" s="672"/>
      <c r="D1017" s="672"/>
    </row>
    <row r="1018" spans="1:4" ht="34.5" x14ac:dyDescent="0.25">
      <c r="A1018" s="20" t="s">
        <v>7</v>
      </c>
      <c r="B1018" s="9" t="s">
        <v>8</v>
      </c>
      <c r="C1018" s="9" t="s">
        <v>9</v>
      </c>
      <c r="D1018" s="10" t="s">
        <v>10</v>
      </c>
    </row>
    <row r="1019" spans="1:4" ht="69" x14ac:dyDescent="0.25">
      <c r="A1019" s="822">
        <v>50060</v>
      </c>
      <c r="B1019" s="112" t="s">
        <v>580</v>
      </c>
      <c r="C1019" s="685" t="s">
        <v>582</v>
      </c>
      <c r="D1019" s="678">
        <v>50</v>
      </c>
    </row>
    <row r="1020" spans="1:4" ht="17.45" customHeight="1" x14ac:dyDescent="0.25">
      <c r="A1020" s="689"/>
      <c r="B1020" s="118" t="s">
        <v>650</v>
      </c>
      <c r="C1020" s="682"/>
      <c r="D1020" s="684"/>
    </row>
    <row r="1021" spans="1:4" ht="86.25" x14ac:dyDescent="0.25">
      <c r="A1021" s="689"/>
      <c r="B1021" s="78" t="s">
        <v>748</v>
      </c>
      <c r="C1021" s="685" t="s">
        <v>584</v>
      </c>
      <c r="D1021" s="678">
        <v>150</v>
      </c>
    </row>
    <row r="1022" spans="1:4" ht="17.25" customHeight="1" x14ac:dyDescent="0.25">
      <c r="A1022" s="689"/>
      <c r="B1022" s="80" t="s">
        <v>16</v>
      </c>
      <c r="C1022" s="687"/>
      <c r="D1022" s="679"/>
    </row>
    <row r="1023" spans="1:4" ht="18" customHeight="1" thickBot="1" x14ac:dyDescent="0.3">
      <c r="A1023" s="690"/>
      <c r="B1023" s="64" t="s">
        <v>18</v>
      </c>
      <c r="C1023" s="686"/>
      <c r="D1023" s="680"/>
    </row>
    <row r="1024" spans="1:4" ht="15.75" thickBot="1" x14ac:dyDescent="0.3"/>
    <row r="1025" spans="1:4" ht="34.5" x14ac:dyDescent="0.25">
      <c r="A1025" s="1" t="s">
        <v>0</v>
      </c>
      <c r="B1025" s="166" t="s">
        <v>1</v>
      </c>
      <c r="C1025" s="698" t="s">
        <v>2</v>
      </c>
      <c r="D1025" s="699"/>
    </row>
    <row r="1026" spans="1:4" ht="55.5" customHeight="1" thickBot="1" x14ac:dyDescent="0.3">
      <c r="A1026" s="15">
        <v>5049</v>
      </c>
      <c r="B1026" s="16" t="s">
        <v>585</v>
      </c>
      <c r="C1026" s="696" t="s">
        <v>586</v>
      </c>
      <c r="D1026" s="697"/>
    </row>
    <row r="1027" spans="1:4" ht="18" customHeight="1" thickBot="1" x14ac:dyDescent="0.3">
      <c r="A1027" s="671" t="s">
        <v>6</v>
      </c>
      <c r="B1027" s="672"/>
      <c r="C1027" s="672"/>
      <c r="D1027" s="672"/>
    </row>
    <row r="1028" spans="1:4" ht="34.5" x14ac:dyDescent="0.25">
      <c r="A1028" s="1" t="s">
        <v>7</v>
      </c>
      <c r="B1028" s="4" t="s">
        <v>8</v>
      </c>
      <c r="C1028" s="4" t="s">
        <v>9</v>
      </c>
      <c r="D1028" s="6" t="s">
        <v>10</v>
      </c>
    </row>
    <row r="1029" spans="1:4" ht="34.5" x14ac:dyDescent="0.25">
      <c r="A1029" s="822">
        <v>50091</v>
      </c>
      <c r="B1029" s="112" t="s">
        <v>587</v>
      </c>
      <c r="C1029" s="685" t="s">
        <v>588</v>
      </c>
      <c r="D1029" s="678">
        <v>8</v>
      </c>
    </row>
    <row r="1030" spans="1:4" ht="17.45" customHeight="1" x14ac:dyDescent="0.25">
      <c r="A1030" s="689"/>
      <c r="B1030" s="93" t="s">
        <v>222</v>
      </c>
      <c r="C1030" s="687"/>
      <c r="D1030" s="679"/>
    </row>
    <row r="1031" spans="1:4" ht="51.75" x14ac:dyDescent="0.25">
      <c r="A1031" s="689"/>
      <c r="B1031" s="134" t="s">
        <v>589</v>
      </c>
      <c r="C1031" s="687"/>
      <c r="D1031" s="679"/>
    </row>
    <row r="1032" spans="1:4" ht="17.45" customHeight="1" x14ac:dyDescent="0.25">
      <c r="A1032" s="689"/>
      <c r="B1032" s="63" t="s">
        <v>16</v>
      </c>
      <c r="C1032" s="687"/>
      <c r="D1032" s="679"/>
    </row>
    <row r="1033" spans="1:4" ht="18" thickBot="1" x14ac:dyDescent="0.3">
      <c r="A1033" s="690"/>
      <c r="B1033" s="64" t="s">
        <v>18</v>
      </c>
      <c r="C1033" s="686"/>
      <c r="D1033" s="680"/>
    </row>
    <row r="1034" spans="1:4" ht="15.75" thickBot="1" x14ac:dyDescent="0.3"/>
    <row r="1035" spans="1:4" ht="34.5" x14ac:dyDescent="0.25">
      <c r="A1035" s="1" t="s">
        <v>0</v>
      </c>
      <c r="B1035" s="166" t="s">
        <v>1</v>
      </c>
      <c r="C1035" s="182" t="s">
        <v>2</v>
      </c>
      <c r="D1035" s="183"/>
    </row>
    <row r="1036" spans="1:4" ht="52.5" thickBot="1" x14ac:dyDescent="0.3">
      <c r="A1036" s="15">
        <v>5050</v>
      </c>
      <c r="B1036" s="16" t="s">
        <v>590</v>
      </c>
      <c r="C1036" s="825" t="s">
        <v>591</v>
      </c>
      <c r="D1036" s="826"/>
    </row>
    <row r="1037" spans="1:4" ht="18" customHeight="1" thickBot="1" x14ac:dyDescent="0.3">
      <c r="A1037" s="671" t="s">
        <v>6</v>
      </c>
      <c r="B1037" s="672"/>
      <c r="C1037" s="672"/>
      <c r="D1037" s="672"/>
    </row>
    <row r="1038" spans="1:4" ht="34.5" x14ac:dyDescent="0.25">
      <c r="A1038" s="1" t="s">
        <v>7</v>
      </c>
      <c r="B1038" s="4" t="s">
        <v>8</v>
      </c>
      <c r="C1038" s="4" t="s">
        <v>9</v>
      </c>
      <c r="D1038" s="6" t="s">
        <v>10</v>
      </c>
    </row>
    <row r="1039" spans="1:4" ht="51.75" x14ac:dyDescent="0.25">
      <c r="A1039" s="822">
        <v>50061</v>
      </c>
      <c r="B1039" s="116" t="s">
        <v>592</v>
      </c>
      <c r="C1039" s="685" t="s">
        <v>753</v>
      </c>
      <c r="D1039" s="678">
        <v>50</v>
      </c>
    </row>
    <row r="1040" spans="1:4" ht="17.45" customHeight="1" x14ac:dyDescent="0.25">
      <c r="A1040" s="689"/>
      <c r="B1040" s="118" t="s">
        <v>222</v>
      </c>
      <c r="C1040" s="682"/>
      <c r="D1040" s="684"/>
    </row>
    <row r="1041" spans="1:4" ht="103.5" x14ac:dyDescent="0.25">
      <c r="A1041" s="689"/>
      <c r="B1041" s="123" t="s">
        <v>752</v>
      </c>
      <c r="C1041" s="685" t="s">
        <v>594</v>
      </c>
      <c r="D1041" s="678">
        <v>2</v>
      </c>
    </row>
    <row r="1042" spans="1:4" ht="17.45" customHeight="1" x14ac:dyDescent="0.25">
      <c r="A1042" s="689"/>
      <c r="B1042" s="63" t="s">
        <v>16</v>
      </c>
      <c r="C1042" s="687"/>
      <c r="D1042" s="679"/>
    </row>
    <row r="1043" spans="1:4" ht="18" customHeight="1" thickBot="1" x14ac:dyDescent="0.3">
      <c r="A1043" s="690"/>
      <c r="B1043" s="64" t="s">
        <v>18</v>
      </c>
      <c r="C1043" s="686"/>
      <c r="D1043" s="680"/>
    </row>
    <row r="1044" spans="1:4" ht="15.75" thickBot="1" x14ac:dyDescent="0.3"/>
    <row r="1045" spans="1:4" ht="34.5" hidden="1" x14ac:dyDescent="0.25">
      <c r="A1045" s="1" t="s">
        <v>0</v>
      </c>
      <c r="B1045" s="166" t="s">
        <v>1</v>
      </c>
      <c r="C1045" s="698" t="s">
        <v>2</v>
      </c>
      <c r="D1045" s="699"/>
    </row>
    <row r="1046" spans="1:4" ht="87" hidden="1" thickBot="1" x14ac:dyDescent="0.3">
      <c r="A1046" s="15">
        <v>5051</v>
      </c>
      <c r="B1046" s="16" t="s">
        <v>595</v>
      </c>
      <c r="C1046" s="811" t="s">
        <v>596</v>
      </c>
      <c r="D1046" s="812"/>
    </row>
    <row r="1047" spans="1:4" ht="18" hidden="1" customHeight="1" thickBot="1" x14ac:dyDescent="0.3">
      <c r="A1047" s="671" t="s">
        <v>6</v>
      </c>
      <c r="B1047" s="672"/>
      <c r="C1047" s="672"/>
      <c r="D1047" s="672"/>
    </row>
    <row r="1048" spans="1:4" ht="35.25" hidden="1" thickBot="1" x14ac:dyDescent="0.3">
      <c r="A1048" s="1" t="s">
        <v>7</v>
      </c>
      <c r="B1048" s="4" t="s">
        <v>8</v>
      </c>
      <c r="C1048" s="4" t="s">
        <v>9</v>
      </c>
      <c r="D1048" s="6" t="s">
        <v>10</v>
      </c>
    </row>
    <row r="1049" spans="1:4" ht="36" hidden="1" customHeight="1" x14ac:dyDescent="0.25">
      <c r="A1049" s="688">
        <v>70026</v>
      </c>
      <c r="B1049" s="96" t="s">
        <v>722</v>
      </c>
      <c r="C1049" s="681" t="s">
        <v>597</v>
      </c>
      <c r="D1049" s="683"/>
    </row>
    <row r="1050" spans="1:4" ht="17.45" hidden="1" customHeight="1" x14ac:dyDescent="0.25">
      <c r="A1050" s="689"/>
      <c r="B1050" s="118" t="s">
        <v>222</v>
      </c>
      <c r="C1050" s="687"/>
      <c r="D1050" s="679"/>
    </row>
    <row r="1051" spans="1:4" ht="69" hidden="1" x14ac:dyDescent="0.25">
      <c r="A1051" s="689"/>
      <c r="B1051" s="134" t="s">
        <v>598</v>
      </c>
      <c r="C1051" s="687"/>
      <c r="D1051" s="679"/>
    </row>
    <row r="1052" spans="1:4" ht="17.45" hidden="1" customHeight="1" x14ac:dyDescent="0.25">
      <c r="A1052" s="689"/>
      <c r="B1052" s="63" t="s">
        <v>16</v>
      </c>
      <c r="C1052" s="687"/>
      <c r="D1052" s="679"/>
    </row>
    <row r="1053" spans="1:4" ht="52.5" hidden="1" thickBot="1" x14ac:dyDescent="0.3">
      <c r="A1053" s="690"/>
      <c r="B1053" s="173" t="s">
        <v>22</v>
      </c>
      <c r="C1053" s="686"/>
      <c r="D1053" s="680"/>
    </row>
    <row r="1054" spans="1:4" ht="51.75" hidden="1" x14ac:dyDescent="0.25">
      <c r="A1054" s="688">
        <v>50078</v>
      </c>
      <c r="B1054" s="96" t="s">
        <v>721</v>
      </c>
      <c r="C1054" s="681" t="s">
        <v>599</v>
      </c>
      <c r="D1054" s="683"/>
    </row>
    <row r="1055" spans="1:4" ht="17.45" hidden="1" customHeight="1" x14ac:dyDescent="0.25">
      <c r="A1055" s="689"/>
      <c r="B1055" s="118" t="s">
        <v>222</v>
      </c>
      <c r="C1055" s="687"/>
      <c r="D1055" s="679"/>
    </row>
    <row r="1056" spans="1:4" ht="138" hidden="1" x14ac:dyDescent="0.25">
      <c r="A1056" s="689"/>
      <c r="B1056" s="134" t="s">
        <v>600</v>
      </c>
      <c r="C1056" s="687"/>
      <c r="D1056" s="679"/>
    </row>
    <row r="1057" spans="1:7" ht="17.45" hidden="1" customHeight="1" x14ac:dyDescent="0.25">
      <c r="A1057" s="689"/>
      <c r="B1057" s="63" t="s">
        <v>16</v>
      </c>
      <c r="C1057" s="687"/>
      <c r="D1057" s="679"/>
    </row>
    <row r="1058" spans="1:7" ht="18" hidden="1" customHeight="1" thickBot="1" x14ac:dyDescent="0.3">
      <c r="A1058" s="689"/>
      <c r="B1058" s="75" t="s">
        <v>18</v>
      </c>
      <c r="C1058" s="687"/>
      <c r="D1058" s="679"/>
    </row>
    <row r="1059" spans="1:7" ht="34.5" hidden="1" x14ac:dyDescent="0.25">
      <c r="A1059" s="827" t="s">
        <v>601</v>
      </c>
      <c r="B1059" s="96" t="s">
        <v>723</v>
      </c>
      <c r="C1059" s="681" t="s">
        <v>770</v>
      </c>
      <c r="D1059" s="683"/>
    </row>
    <row r="1060" spans="1:7" ht="17.45" hidden="1" customHeight="1" x14ac:dyDescent="0.25">
      <c r="A1060" s="828"/>
      <c r="B1060" s="93" t="s">
        <v>222</v>
      </c>
      <c r="C1060" s="687"/>
      <c r="D1060" s="679"/>
    </row>
    <row r="1061" spans="1:7" ht="51.75" hidden="1" x14ac:dyDescent="0.25">
      <c r="A1061" s="828"/>
      <c r="B1061" s="134" t="s">
        <v>602</v>
      </c>
      <c r="C1061" s="687"/>
      <c r="D1061" s="679"/>
      <c r="G1061" s="108"/>
    </row>
    <row r="1062" spans="1:7" ht="17.45" hidden="1" customHeight="1" x14ac:dyDescent="0.25">
      <c r="A1062" s="828"/>
      <c r="B1062" s="80" t="s">
        <v>16</v>
      </c>
      <c r="C1062" s="687"/>
      <c r="D1062" s="679"/>
    </row>
    <row r="1063" spans="1:7" ht="18" hidden="1" customHeight="1" thickBot="1" x14ac:dyDescent="0.3">
      <c r="A1063" s="829"/>
      <c r="B1063" s="64" t="s">
        <v>18</v>
      </c>
      <c r="C1063" s="686"/>
      <c r="D1063" s="684"/>
    </row>
    <row r="1064" spans="1:7" ht="51.75" hidden="1" x14ac:dyDescent="0.25">
      <c r="A1064" s="830" t="s">
        <v>603</v>
      </c>
      <c r="B1064" s="114" t="s">
        <v>604</v>
      </c>
      <c r="C1064" s="687" t="s">
        <v>605</v>
      </c>
      <c r="D1064" s="679"/>
    </row>
    <row r="1065" spans="1:7" ht="17.45" hidden="1" customHeight="1" x14ac:dyDescent="0.25">
      <c r="A1065" s="830"/>
      <c r="B1065" s="93" t="s">
        <v>222</v>
      </c>
      <c r="C1065" s="687"/>
      <c r="D1065" s="679"/>
    </row>
    <row r="1066" spans="1:7" ht="51.75" hidden="1" customHeight="1" x14ac:dyDescent="0.25">
      <c r="A1066" s="830"/>
      <c r="B1066" s="135" t="s">
        <v>606</v>
      </c>
      <c r="C1066" s="687"/>
      <c r="D1066" s="679"/>
    </row>
    <row r="1067" spans="1:7" ht="17.45" hidden="1" customHeight="1" x14ac:dyDescent="0.25">
      <c r="A1067" s="830"/>
      <c r="B1067" s="80" t="s">
        <v>16</v>
      </c>
      <c r="C1067" s="687"/>
      <c r="D1067" s="679"/>
    </row>
    <row r="1068" spans="1:7" ht="18" hidden="1" customHeight="1" thickBot="1" x14ac:dyDescent="0.3">
      <c r="A1068" s="831"/>
      <c r="B1068" s="64" t="s">
        <v>18</v>
      </c>
      <c r="C1068" s="686"/>
      <c r="D1068" s="680"/>
    </row>
    <row r="1069" spans="1:7" ht="15.75" hidden="1" thickBot="1" x14ac:dyDescent="0.3"/>
    <row r="1070" spans="1:7" ht="35.25" thickBot="1" x14ac:dyDescent="0.3">
      <c r="A1070" s="24" t="s">
        <v>0</v>
      </c>
      <c r="B1070" s="174" t="s">
        <v>1</v>
      </c>
      <c r="C1070" s="781" t="s">
        <v>2</v>
      </c>
      <c r="D1070" s="782"/>
    </row>
    <row r="1071" spans="1:7" ht="52.5" thickBot="1" x14ac:dyDescent="0.3">
      <c r="A1071" s="15">
        <v>5052</v>
      </c>
      <c r="B1071" s="16" t="s">
        <v>607</v>
      </c>
      <c r="C1071" s="823" t="s">
        <v>608</v>
      </c>
      <c r="D1071" s="824"/>
    </row>
    <row r="1072" spans="1:7" ht="18" customHeight="1" thickBot="1" x14ac:dyDescent="0.3">
      <c r="A1072" s="671" t="s">
        <v>6</v>
      </c>
      <c r="B1072" s="672"/>
      <c r="C1072" s="672"/>
      <c r="D1072" s="672"/>
    </row>
    <row r="1073" spans="1:4" ht="35.25" thickBot="1" x14ac:dyDescent="0.3">
      <c r="A1073" s="24" t="s">
        <v>7</v>
      </c>
      <c r="B1073" s="31" t="s">
        <v>8</v>
      </c>
      <c r="C1073" s="31" t="s">
        <v>9</v>
      </c>
      <c r="D1073" s="33" t="s">
        <v>10</v>
      </c>
    </row>
    <row r="1074" spans="1:4" ht="51.75" x14ac:dyDescent="0.25">
      <c r="A1074" s="688">
        <v>50064</v>
      </c>
      <c r="B1074" s="96" t="s">
        <v>609</v>
      </c>
      <c r="C1074" s="681" t="s">
        <v>610</v>
      </c>
      <c r="D1074" s="683">
        <v>30</v>
      </c>
    </row>
    <row r="1075" spans="1:4" ht="17.45" customHeight="1" x14ac:dyDescent="0.25">
      <c r="A1075" s="689"/>
      <c r="B1075" s="93" t="s">
        <v>222</v>
      </c>
      <c r="C1075" s="687"/>
      <c r="D1075" s="679"/>
    </row>
    <row r="1076" spans="1:4" ht="70.5" customHeight="1" x14ac:dyDescent="0.25">
      <c r="A1076" s="689"/>
      <c r="B1076" s="135" t="s">
        <v>611</v>
      </c>
      <c r="C1076" s="687"/>
      <c r="D1076" s="679"/>
    </row>
    <row r="1077" spans="1:4" ht="17.45" customHeight="1" x14ac:dyDescent="0.25">
      <c r="A1077" s="689"/>
      <c r="B1077" s="80" t="s">
        <v>16</v>
      </c>
      <c r="C1077" s="687"/>
      <c r="D1077" s="679"/>
    </row>
    <row r="1078" spans="1:4" ht="18" customHeight="1" thickBot="1" x14ac:dyDescent="0.3">
      <c r="A1078" s="690"/>
      <c r="B1078" s="64" t="s">
        <v>18</v>
      </c>
      <c r="C1078" s="686"/>
      <c r="D1078" s="680"/>
    </row>
    <row r="1079" spans="1:4" ht="18" customHeight="1" x14ac:dyDescent="0.25">
      <c r="A1079" s="874">
        <v>50065</v>
      </c>
      <c r="B1079" s="96" t="s">
        <v>612</v>
      </c>
      <c r="C1079" s="681" t="s">
        <v>610</v>
      </c>
      <c r="D1079" s="683">
        <v>1100</v>
      </c>
    </row>
    <row r="1080" spans="1:4" ht="17.45" customHeight="1" x14ac:dyDescent="0.25">
      <c r="A1080" s="875"/>
      <c r="B1080" s="93" t="s">
        <v>222</v>
      </c>
      <c r="C1080" s="682"/>
      <c r="D1080" s="684"/>
    </row>
    <row r="1081" spans="1:4" ht="51.75" x14ac:dyDescent="0.25">
      <c r="A1081" s="875"/>
      <c r="B1081" s="134" t="s">
        <v>613</v>
      </c>
      <c r="C1081" s="687" t="s">
        <v>754</v>
      </c>
      <c r="D1081" s="679">
        <v>55</v>
      </c>
    </row>
    <row r="1082" spans="1:4" ht="17.45" customHeight="1" x14ac:dyDescent="0.25">
      <c r="A1082" s="875"/>
      <c r="B1082" s="63" t="s">
        <v>16</v>
      </c>
      <c r="C1082" s="687"/>
      <c r="D1082" s="679"/>
    </row>
    <row r="1083" spans="1:4" ht="18" customHeight="1" thickBot="1" x14ac:dyDescent="0.3">
      <c r="A1083" s="876"/>
      <c r="B1083" s="64" t="s">
        <v>18</v>
      </c>
      <c r="C1083" s="686"/>
      <c r="D1083" s="680"/>
    </row>
    <row r="1084" spans="1:4" ht="33.75" customHeight="1" x14ac:dyDescent="0.25">
      <c r="A1084" s="874">
        <v>50066</v>
      </c>
      <c r="B1084" s="96" t="s">
        <v>614</v>
      </c>
      <c r="C1084" s="681" t="s">
        <v>615</v>
      </c>
      <c r="D1084" s="683">
        <v>6</v>
      </c>
    </row>
    <row r="1085" spans="1:4" ht="17.45" customHeight="1" x14ac:dyDescent="0.25">
      <c r="A1085" s="875"/>
      <c r="B1085" s="93" t="s">
        <v>222</v>
      </c>
      <c r="C1085" s="687"/>
      <c r="D1085" s="679"/>
    </row>
    <row r="1086" spans="1:4" ht="34.5" x14ac:dyDescent="0.25">
      <c r="A1086" s="875"/>
      <c r="B1086" s="135" t="s">
        <v>616</v>
      </c>
      <c r="C1086" s="687"/>
      <c r="D1086" s="679"/>
    </row>
    <row r="1087" spans="1:4" ht="17.45" customHeight="1" x14ac:dyDescent="0.25">
      <c r="A1087" s="875"/>
      <c r="B1087" s="80" t="s">
        <v>16</v>
      </c>
      <c r="C1087" s="687"/>
      <c r="D1087" s="679"/>
    </row>
    <row r="1088" spans="1:4" ht="18" customHeight="1" thickBot="1" x14ac:dyDescent="0.3">
      <c r="A1088" s="876"/>
      <c r="B1088" s="64" t="s">
        <v>18</v>
      </c>
      <c r="C1088" s="686"/>
      <c r="D1088" s="680"/>
    </row>
    <row r="1089" spans="1:4" ht="51.75" x14ac:dyDescent="0.25">
      <c r="A1089" s="688">
        <v>50067</v>
      </c>
      <c r="B1089" s="96" t="s">
        <v>617</v>
      </c>
      <c r="C1089" s="681" t="s">
        <v>610</v>
      </c>
      <c r="D1089" s="877">
        <v>20</v>
      </c>
    </row>
    <row r="1090" spans="1:4" ht="17.45" customHeight="1" x14ac:dyDescent="0.25">
      <c r="A1090" s="689"/>
      <c r="B1090" s="93" t="s">
        <v>222</v>
      </c>
      <c r="C1090" s="687"/>
      <c r="D1090" s="878"/>
    </row>
    <row r="1091" spans="1:4" ht="51.75" x14ac:dyDescent="0.25">
      <c r="A1091" s="689"/>
      <c r="B1091" s="134" t="s">
        <v>618</v>
      </c>
      <c r="C1091" s="687"/>
      <c r="D1091" s="878"/>
    </row>
    <row r="1092" spans="1:4" ht="17.45" customHeight="1" x14ac:dyDescent="0.25">
      <c r="A1092" s="689"/>
      <c r="B1092" s="63" t="s">
        <v>16</v>
      </c>
      <c r="C1092" s="687"/>
      <c r="D1092" s="878"/>
    </row>
    <row r="1093" spans="1:4" ht="18" customHeight="1" thickBot="1" x14ac:dyDescent="0.3">
      <c r="A1093" s="690"/>
      <c r="B1093" s="64" t="s">
        <v>18</v>
      </c>
      <c r="C1093" s="686"/>
      <c r="D1093" s="879"/>
    </row>
    <row r="1094" spans="1:4" ht="15.75" thickBot="1" x14ac:dyDescent="0.3"/>
    <row r="1095" spans="1:4" ht="35.25" thickBot="1" x14ac:dyDescent="0.3">
      <c r="A1095" s="24" t="s">
        <v>0</v>
      </c>
      <c r="B1095" s="174" t="s">
        <v>1</v>
      </c>
      <c r="C1095" s="781" t="s">
        <v>2</v>
      </c>
      <c r="D1095" s="782"/>
    </row>
    <row r="1096" spans="1:4" ht="72.599999999999994" customHeight="1" thickBot="1" x14ac:dyDescent="0.3">
      <c r="A1096" s="15">
        <v>5053</v>
      </c>
      <c r="B1096" s="16" t="s">
        <v>619</v>
      </c>
      <c r="C1096" s="823" t="s">
        <v>620</v>
      </c>
      <c r="D1096" s="824"/>
    </row>
    <row r="1097" spans="1:4" ht="18" customHeight="1" thickBot="1" x14ac:dyDescent="0.3">
      <c r="A1097" s="671" t="s">
        <v>6</v>
      </c>
      <c r="B1097" s="672"/>
      <c r="C1097" s="672"/>
      <c r="D1097" s="672"/>
    </row>
    <row r="1098" spans="1:4" ht="35.25" thickBot="1" x14ac:dyDescent="0.3">
      <c r="A1098" s="1" t="s">
        <v>7</v>
      </c>
      <c r="B1098" s="4" t="s">
        <v>8</v>
      </c>
      <c r="C1098" s="4" t="s">
        <v>9</v>
      </c>
      <c r="D1098" s="6" t="s">
        <v>10</v>
      </c>
    </row>
    <row r="1099" spans="1:4" ht="69" x14ac:dyDescent="0.25">
      <c r="A1099" s="688" t="s">
        <v>621</v>
      </c>
      <c r="B1099" s="170" t="s">
        <v>622</v>
      </c>
      <c r="C1099" s="681" t="s">
        <v>610</v>
      </c>
      <c r="D1099" s="683">
        <v>25</v>
      </c>
    </row>
    <row r="1100" spans="1:4" ht="17.45" customHeight="1" x14ac:dyDescent="0.25">
      <c r="A1100" s="689"/>
      <c r="B1100" s="111" t="s">
        <v>650</v>
      </c>
      <c r="C1100" s="687"/>
      <c r="D1100" s="679"/>
    </row>
    <row r="1101" spans="1:4" ht="120.75" x14ac:dyDescent="0.25">
      <c r="A1101" s="689"/>
      <c r="B1101" s="123" t="s">
        <v>623</v>
      </c>
      <c r="C1101" s="687"/>
      <c r="D1101" s="679"/>
    </row>
    <row r="1102" spans="1:4" ht="17.45" customHeight="1" x14ac:dyDescent="0.25">
      <c r="A1102" s="689"/>
      <c r="B1102" s="63" t="s">
        <v>16</v>
      </c>
      <c r="C1102" s="687"/>
      <c r="D1102" s="679"/>
    </row>
    <row r="1103" spans="1:4" ht="18" customHeight="1" thickBot="1" x14ac:dyDescent="0.3">
      <c r="A1103" s="690"/>
      <c r="B1103" s="64" t="s">
        <v>18</v>
      </c>
      <c r="C1103" s="686"/>
      <c r="D1103" s="680"/>
    </row>
    <row r="1104" spans="1:4" ht="241.5" x14ac:dyDescent="0.25">
      <c r="A1104" s="688" t="s">
        <v>624</v>
      </c>
      <c r="B1104" s="170" t="s">
        <v>625</v>
      </c>
      <c r="C1104" s="681" t="s">
        <v>615</v>
      </c>
      <c r="D1104" s="683">
        <v>25</v>
      </c>
    </row>
    <row r="1105" spans="1:4" ht="17.45" customHeight="1" x14ac:dyDescent="0.25">
      <c r="A1105" s="689"/>
      <c r="B1105" s="111" t="s">
        <v>222</v>
      </c>
      <c r="C1105" s="687"/>
      <c r="D1105" s="679"/>
    </row>
    <row r="1106" spans="1:4" ht="51.75" x14ac:dyDescent="0.25">
      <c r="A1106" s="689"/>
      <c r="B1106" s="123" t="s">
        <v>626</v>
      </c>
      <c r="C1106" s="687"/>
      <c r="D1106" s="679"/>
    </row>
    <row r="1107" spans="1:4" ht="17.45" customHeight="1" x14ac:dyDescent="0.25">
      <c r="A1107" s="689"/>
      <c r="B1107" s="63" t="s">
        <v>16</v>
      </c>
      <c r="C1107" s="687"/>
      <c r="D1107" s="679"/>
    </row>
    <row r="1108" spans="1:4" ht="18" customHeight="1" thickBot="1" x14ac:dyDescent="0.3">
      <c r="A1108" s="690"/>
      <c r="B1108" s="64" t="s">
        <v>18</v>
      </c>
      <c r="C1108" s="686"/>
      <c r="D1108" s="680"/>
    </row>
    <row r="1109" spans="1:4" ht="240" customHeight="1" x14ac:dyDescent="0.25">
      <c r="A1109" s="688">
        <v>70027</v>
      </c>
      <c r="B1109" s="96" t="s">
        <v>627</v>
      </c>
      <c r="C1109" s="681" t="s">
        <v>615</v>
      </c>
      <c r="D1109" s="683">
        <v>25</v>
      </c>
    </row>
    <row r="1110" spans="1:4" ht="17.45" customHeight="1" x14ac:dyDescent="0.25">
      <c r="A1110" s="689"/>
      <c r="B1110" s="111" t="s">
        <v>222</v>
      </c>
      <c r="C1110" s="687"/>
      <c r="D1110" s="679"/>
    </row>
    <row r="1111" spans="1:4" ht="34.5" x14ac:dyDescent="0.25">
      <c r="A1111" s="689"/>
      <c r="B1111" s="113" t="s">
        <v>628</v>
      </c>
      <c r="C1111" s="687"/>
      <c r="D1111" s="679"/>
    </row>
    <row r="1112" spans="1:4" ht="17.45" customHeight="1" x14ac:dyDescent="0.25">
      <c r="A1112" s="689"/>
      <c r="B1112" s="63" t="s">
        <v>16</v>
      </c>
      <c r="C1112" s="687"/>
      <c r="D1112" s="679"/>
    </row>
    <row r="1113" spans="1:4" ht="19.5" customHeight="1" thickBot="1" x14ac:dyDescent="0.3">
      <c r="A1113" s="690"/>
      <c r="B1113" s="75" t="s">
        <v>22</v>
      </c>
      <c r="C1113" s="686"/>
      <c r="D1113" s="680"/>
    </row>
    <row r="1114" spans="1:4" ht="86.25" x14ac:dyDescent="0.25">
      <c r="A1114" s="688" t="s">
        <v>629</v>
      </c>
      <c r="B1114" s="96" t="s">
        <v>630</v>
      </c>
      <c r="C1114" s="681" t="s">
        <v>631</v>
      </c>
      <c r="D1114" s="683">
        <v>20</v>
      </c>
    </row>
    <row r="1115" spans="1:4" ht="17.45" customHeight="1" x14ac:dyDescent="0.25">
      <c r="A1115" s="689"/>
      <c r="B1115" s="93" t="s">
        <v>222</v>
      </c>
      <c r="C1115" s="687"/>
      <c r="D1115" s="679"/>
    </row>
    <row r="1116" spans="1:4" ht="51.75" x14ac:dyDescent="0.25">
      <c r="A1116" s="689"/>
      <c r="B1116" s="134" t="s">
        <v>632</v>
      </c>
      <c r="C1116" s="687"/>
      <c r="D1116" s="679"/>
    </row>
    <row r="1117" spans="1:4" ht="17.45" customHeight="1" x14ac:dyDescent="0.25">
      <c r="A1117" s="689"/>
      <c r="B1117" s="63" t="s">
        <v>16</v>
      </c>
      <c r="C1117" s="687"/>
      <c r="D1117" s="679"/>
    </row>
    <row r="1118" spans="1:4" ht="18" customHeight="1" thickBot="1" x14ac:dyDescent="0.3">
      <c r="A1118" s="690"/>
      <c r="B1118" s="75" t="s">
        <v>18</v>
      </c>
      <c r="C1118" s="686"/>
      <c r="D1118" s="680"/>
    </row>
    <row r="1119" spans="1:4" ht="34.5" x14ac:dyDescent="0.25">
      <c r="A1119" s="688" t="s">
        <v>629</v>
      </c>
      <c r="B1119" s="129" t="s">
        <v>724</v>
      </c>
      <c r="C1119" s="681" t="s">
        <v>631</v>
      </c>
      <c r="D1119" s="683">
        <v>100</v>
      </c>
    </row>
    <row r="1120" spans="1:4" ht="17.25" x14ac:dyDescent="0.25">
      <c r="A1120" s="689"/>
      <c r="B1120" s="93" t="s">
        <v>222</v>
      </c>
      <c r="C1120" s="687"/>
      <c r="D1120" s="679"/>
    </row>
    <row r="1121" spans="1:4" ht="86.25" x14ac:dyDescent="0.25">
      <c r="A1121" s="689"/>
      <c r="B1121" s="134" t="s">
        <v>725</v>
      </c>
      <c r="C1121" s="687"/>
      <c r="D1121" s="679"/>
    </row>
    <row r="1122" spans="1:4" ht="17.25" x14ac:dyDescent="0.25">
      <c r="A1122" s="689"/>
      <c r="B1122" s="63" t="s">
        <v>16</v>
      </c>
      <c r="C1122" s="687"/>
      <c r="D1122" s="679"/>
    </row>
    <row r="1123" spans="1:4" ht="18" thickBot="1" x14ac:dyDescent="0.3">
      <c r="A1123" s="690"/>
      <c r="B1123" s="64" t="s">
        <v>18</v>
      </c>
      <c r="C1123" s="686"/>
      <c r="D1123" s="680"/>
    </row>
    <row r="1124" spans="1:4" ht="15.75" thickBot="1" x14ac:dyDescent="0.3"/>
    <row r="1125" spans="1:4" ht="35.25" thickBot="1" x14ac:dyDescent="0.3">
      <c r="A1125" s="65" t="s">
        <v>0</v>
      </c>
      <c r="B1125" s="174" t="s">
        <v>1</v>
      </c>
      <c r="C1125" s="781" t="s">
        <v>2</v>
      </c>
      <c r="D1125" s="782"/>
    </row>
    <row r="1126" spans="1:4" ht="81.75" customHeight="1" thickBot="1" x14ac:dyDescent="0.3">
      <c r="A1126" s="163">
        <v>5054</v>
      </c>
      <c r="B1126" s="58" t="s">
        <v>633</v>
      </c>
      <c r="C1126" s="823" t="s">
        <v>634</v>
      </c>
      <c r="D1126" s="824"/>
    </row>
    <row r="1127" spans="1:4" ht="18" customHeight="1" thickBot="1" x14ac:dyDescent="0.3">
      <c r="A1127" s="671" t="s">
        <v>6</v>
      </c>
      <c r="B1127" s="672"/>
      <c r="C1127" s="672"/>
      <c r="D1127" s="672"/>
    </row>
    <row r="1128" spans="1:4" ht="35.25" thickBot="1" x14ac:dyDescent="0.3">
      <c r="A1128" s="1" t="s">
        <v>7</v>
      </c>
      <c r="B1128" s="4" t="s">
        <v>8</v>
      </c>
      <c r="C1128" s="5" t="s">
        <v>9</v>
      </c>
      <c r="D1128" s="33" t="s">
        <v>10</v>
      </c>
    </row>
    <row r="1129" spans="1:4" ht="86.25" x14ac:dyDescent="0.25">
      <c r="A1129" s="688">
        <v>50071</v>
      </c>
      <c r="B1129" s="144" t="s">
        <v>635</v>
      </c>
      <c r="C1129" s="681" t="s">
        <v>631</v>
      </c>
      <c r="D1129" s="683">
        <v>1000</v>
      </c>
    </row>
    <row r="1130" spans="1:4" ht="17.45" customHeight="1" x14ac:dyDescent="0.25">
      <c r="A1130" s="689"/>
      <c r="B1130" s="118" t="s">
        <v>650</v>
      </c>
      <c r="C1130" s="687"/>
      <c r="D1130" s="679"/>
    </row>
    <row r="1131" spans="1:4" ht="51.75" x14ac:dyDescent="0.25">
      <c r="A1131" s="689"/>
      <c r="B1131" s="78" t="s">
        <v>632</v>
      </c>
      <c r="C1131" s="687"/>
      <c r="D1131" s="679"/>
    </row>
    <row r="1132" spans="1:4" ht="17.45" customHeight="1" x14ac:dyDescent="0.25">
      <c r="A1132" s="689"/>
      <c r="B1132" s="82" t="s">
        <v>16</v>
      </c>
      <c r="C1132" s="687"/>
      <c r="D1132" s="679"/>
    </row>
    <row r="1133" spans="1:4" ht="18" customHeight="1" thickBot="1" x14ac:dyDescent="0.3">
      <c r="A1133" s="690"/>
      <c r="B1133" s="64" t="s">
        <v>18</v>
      </c>
      <c r="C1133" s="686"/>
      <c r="D1133" s="680"/>
    </row>
    <row r="1134" spans="1:4" ht="15.75" thickBot="1" x14ac:dyDescent="0.3"/>
    <row r="1135" spans="1:4" ht="35.25" thickBot="1" x14ac:dyDescent="0.3">
      <c r="A1135" s="65" t="s">
        <v>0</v>
      </c>
      <c r="B1135" s="174" t="s">
        <v>1</v>
      </c>
      <c r="C1135" s="209" t="s">
        <v>2</v>
      </c>
      <c r="D1135" s="210"/>
    </row>
    <row r="1136" spans="1:4" ht="39" customHeight="1" thickBot="1" x14ac:dyDescent="0.3">
      <c r="A1136" s="163">
        <v>5055</v>
      </c>
      <c r="B1136" s="58" t="s">
        <v>636</v>
      </c>
      <c r="C1136" s="823" t="s">
        <v>637</v>
      </c>
      <c r="D1136" s="824"/>
    </row>
    <row r="1137" spans="1:4" ht="18" customHeight="1" thickBot="1" x14ac:dyDescent="0.3">
      <c r="A1137" s="671" t="s">
        <v>6</v>
      </c>
      <c r="B1137" s="672"/>
      <c r="C1137" s="672"/>
      <c r="D1137" s="672"/>
    </row>
    <row r="1138" spans="1:4" ht="35.25" thickBot="1" x14ac:dyDescent="0.3">
      <c r="A1138" s="1" t="s">
        <v>7</v>
      </c>
      <c r="B1138" s="4" t="s">
        <v>8</v>
      </c>
      <c r="C1138" s="4" t="s">
        <v>9</v>
      </c>
      <c r="D1138" s="6" t="s">
        <v>10</v>
      </c>
    </row>
    <row r="1139" spans="1:4" ht="51.75" x14ac:dyDescent="0.25">
      <c r="A1139" s="688">
        <v>50072</v>
      </c>
      <c r="B1139" s="144" t="s">
        <v>638</v>
      </c>
      <c r="C1139" s="681" t="s">
        <v>639</v>
      </c>
      <c r="D1139" s="683">
        <v>50</v>
      </c>
    </row>
    <row r="1140" spans="1:4" ht="17.45" customHeight="1" x14ac:dyDescent="0.25">
      <c r="A1140" s="689"/>
      <c r="B1140" s="93" t="s">
        <v>222</v>
      </c>
      <c r="C1140" s="687"/>
      <c r="D1140" s="679"/>
    </row>
    <row r="1141" spans="1:4" ht="69" x14ac:dyDescent="0.25">
      <c r="A1141" s="689"/>
      <c r="B1141" s="135" t="s">
        <v>640</v>
      </c>
      <c r="C1141" s="687"/>
      <c r="D1141" s="679"/>
    </row>
    <row r="1142" spans="1:4" ht="17.45" customHeight="1" x14ac:dyDescent="0.25">
      <c r="A1142" s="689"/>
      <c r="B1142" s="80" t="s">
        <v>16</v>
      </c>
      <c r="C1142" s="687"/>
      <c r="D1142" s="679"/>
    </row>
    <row r="1143" spans="1:4" ht="18" customHeight="1" thickBot="1" x14ac:dyDescent="0.3">
      <c r="A1143" s="690"/>
      <c r="B1143" s="64" t="s">
        <v>18</v>
      </c>
      <c r="C1143" s="686"/>
      <c r="D1143" s="680"/>
    </row>
    <row r="1144" spans="1:4" ht="15.75" thickBot="1" x14ac:dyDescent="0.3"/>
    <row r="1145" spans="1:4" ht="35.25" thickBot="1" x14ac:dyDescent="0.3">
      <c r="A1145" s="65" t="s">
        <v>0</v>
      </c>
      <c r="B1145" s="174" t="s">
        <v>1</v>
      </c>
      <c r="C1145" s="781" t="s">
        <v>2</v>
      </c>
      <c r="D1145" s="782"/>
    </row>
    <row r="1146" spans="1:4" ht="69.75" thickBot="1" x14ac:dyDescent="0.3">
      <c r="A1146" s="163">
        <v>5056</v>
      </c>
      <c r="B1146" s="58" t="s">
        <v>641</v>
      </c>
      <c r="C1146" s="823" t="s">
        <v>642</v>
      </c>
      <c r="D1146" s="824"/>
    </row>
    <row r="1147" spans="1:4" ht="18" customHeight="1" thickBot="1" x14ac:dyDescent="0.3">
      <c r="A1147" s="671" t="s">
        <v>6</v>
      </c>
      <c r="B1147" s="672"/>
      <c r="C1147" s="672"/>
      <c r="D1147" s="672"/>
    </row>
    <row r="1148" spans="1:4" ht="35.25" thickBot="1" x14ac:dyDescent="0.3">
      <c r="A1148" s="1" t="s">
        <v>7</v>
      </c>
      <c r="B1148" s="4" t="s">
        <v>8</v>
      </c>
      <c r="C1148" s="4" t="s">
        <v>9</v>
      </c>
      <c r="D1148" s="6" t="s">
        <v>10</v>
      </c>
    </row>
    <row r="1149" spans="1:4" ht="68.25" customHeight="1" x14ac:dyDescent="0.25">
      <c r="A1149" s="688">
        <v>50073</v>
      </c>
      <c r="B1149" s="144" t="s">
        <v>746</v>
      </c>
      <c r="C1149" s="681" t="s">
        <v>644</v>
      </c>
      <c r="D1149" s="683">
        <v>7</v>
      </c>
    </row>
    <row r="1150" spans="1:4" ht="17.45" customHeight="1" x14ac:dyDescent="0.25">
      <c r="A1150" s="689"/>
      <c r="B1150" s="93" t="s">
        <v>650</v>
      </c>
      <c r="C1150" s="687"/>
      <c r="D1150" s="679"/>
    </row>
    <row r="1151" spans="1:4" ht="33.75" customHeight="1" x14ac:dyDescent="0.25">
      <c r="A1151" s="689"/>
      <c r="B1151" s="134" t="s">
        <v>645</v>
      </c>
      <c r="C1151" s="687"/>
      <c r="D1151" s="679"/>
    </row>
    <row r="1152" spans="1:4" ht="17.45" customHeight="1" x14ac:dyDescent="0.25">
      <c r="A1152" s="689"/>
      <c r="B1152" s="80" t="s">
        <v>16</v>
      </c>
      <c r="C1152" s="687"/>
      <c r="D1152" s="679"/>
    </row>
    <row r="1153" spans="1:4" ht="18" customHeight="1" thickBot="1" x14ac:dyDescent="0.3">
      <c r="A1153" s="690"/>
      <c r="B1153" s="64" t="s">
        <v>18</v>
      </c>
      <c r="C1153" s="686"/>
      <c r="D1153" s="680"/>
    </row>
    <row r="1154" spans="1:4" ht="15.75" thickBot="1" x14ac:dyDescent="0.3"/>
    <row r="1155" spans="1:4" ht="35.25" thickBot="1" x14ac:dyDescent="0.3">
      <c r="A1155" s="1" t="s">
        <v>0</v>
      </c>
      <c r="B1155" s="166" t="s">
        <v>1</v>
      </c>
      <c r="C1155" s="781" t="s">
        <v>2</v>
      </c>
      <c r="D1155" s="782"/>
    </row>
    <row r="1156" spans="1:4" ht="52.5" thickBot="1" x14ac:dyDescent="0.3">
      <c r="A1156" s="49">
        <v>5057</v>
      </c>
      <c r="B1156" s="50" t="s">
        <v>646</v>
      </c>
      <c r="C1156" s="823" t="s">
        <v>647</v>
      </c>
      <c r="D1156" s="824"/>
    </row>
    <row r="1157" spans="1:4" ht="18" customHeight="1" thickBot="1" x14ac:dyDescent="0.3">
      <c r="A1157" s="671" t="s">
        <v>6</v>
      </c>
      <c r="B1157" s="672"/>
      <c r="C1157" s="672"/>
      <c r="D1157" s="672"/>
    </row>
    <row r="1158" spans="1:4" ht="35.25" thickBot="1" x14ac:dyDescent="0.3">
      <c r="A1158" s="1" t="s">
        <v>7</v>
      </c>
      <c r="B1158" s="4" t="s">
        <v>8</v>
      </c>
      <c r="C1158" s="4" t="s">
        <v>9</v>
      </c>
      <c r="D1158" s="6" t="s">
        <v>10</v>
      </c>
    </row>
    <row r="1159" spans="1:4" ht="36" customHeight="1" x14ac:dyDescent="0.25">
      <c r="A1159" s="688">
        <v>50074</v>
      </c>
      <c r="B1159" s="117" t="s">
        <v>648</v>
      </c>
      <c r="C1159" s="681" t="s">
        <v>649</v>
      </c>
      <c r="D1159" s="683">
        <v>1</v>
      </c>
    </row>
    <row r="1160" spans="1:4" ht="17.45" customHeight="1" x14ac:dyDescent="0.25">
      <c r="A1160" s="689"/>
      <c r="B1160" s="120" t="s">
        <v>650</v>
      </c>
      <c r="C1160" s="687"/>
      <c r="D1160" s="679"/>
    </row>
    <row r="1161" spans="1:4" ht="34.5" x14ac:dyDescent="0.25">
      <c r="A1161" s="689"/>
      <c r="B1161" s="134" t="s">
        <v>651</v>
      </c>
      <c r="C1161" s="687"/>
      <c r="D1161" s="679"/>
    </row>
    <row r="1162" spans="1:4" ht="17.45" customHeight="1" x14ac:dyDescent="0.25">
      <c r="A1162" s="689"/>
      <c r="B1162" s="63" t="s">
        <v>16</v>
      </c>
      <c r="C1162" s="687"/>
      <c r="D1162" s="679"/>
    </row>
    <row r="1163" spans="1:4" ht="18" customHeight="1" thickBot="1" x14ac:dyDescent="0.3">
      <c r="A1163" s="690"/>
      <c r="B1163" s="13" t="s">
        <v>18</v>
      </c>
      <c r="C1163" s="686"/>
      <c r="D1163" s="680"/>
    </row>
    <row r="1164" spans="1:4" ht="15.75" thickBot="1" x14ac:dyDescent="0.3"/>
    <row r="1165" spans="1:4" ht="35.25" thickBot="1" x14ac:dyDescent="0.3">
      <c r="A1165" s="65" t="s">
        <v>0</v>
      </c>
      <c r="B1165" s="174" t="s">
        <v>1</v>
      </c>
      <c r="C1165" s="781" t="s">
        <v>2</v>
      </c>
      <c r="D1165" s="782"/>
    </row>
    <row r="1166" spans="1:4" ht="87" thickBot="1" x14ac:dyDescent="0.3">
      <c r="A1166" s="163">
        <v>5058</v>
      </c>
      <c r="B1166" s="58" t="s">
        <v>652</v>
      </c>
      <c r="C1166" s="823" t="s">
        <v>653</v>
      </c>
      <c r="D1166" s="824"/>
    </row>
    <row r="1167" spans="1:4" ht="18" customHeight="1" thickBot="1" x14ac:dyDescent="0.3">
      <c r="A1167" s="671" t="s">
        <v>6</v>
      </c>
      <c r="B1167" s="672"/>
      <c r="C1167" s="672"/>
      <c r="D1167" s="672"/>
    </row>
    <row r="1168" spans="1:4" ht="35.25" thickBot="1" x14ac:dyDescent="0.3">
      <c r="A1168" s="1" t="s">
        <v>7</v>
      </c>
      <c r="B1168" s="4" t="s">
        <v>8</v>
      </c>
      <c r="C1168" s="4" t="s">
        <v>9</v>
      </c>
      <c r="D1168" s="6" t="s">
        <v>10</v>
      </c>
    </row>
    <row r="1169" spans="1:4" ht="18" customHeight="1" x14ac:dyDescent="0.25">
      <c r="A1169" s="688">
        <v>60001</v>
      </c>
      <c r="B1169" s="144" t="s">
        <v>654</v>
      </c>
      <c r="C1169" s="681" t="s">
        <v>756</v>
      </c>
      <c r="D1169" s="683">
        <v>14610</v>
      </c>
    </row>
    <row r="1170" spans="1:4" ht="17.45" customHeight="1" x14ac:dyDescent="0.25">
      <c r="A1170" s="689"/>
      <c r="B1170" s="93" t="s">
        <v>222</v>
      </c>
      <c r="C1170" s="687"/>
      <c r="D1170" s="679"/>
    </row>
    <row r="1171" spans="1:4" ht="86.25" x14ac:dyDescent="0.25">
      <c r="A1171" s="689"/>
      <c r="B1171" s="113" t="s">
        <v>656</v>
      </c>
      <c r="C1171" s="687"/>
      <c r="D1171" s="679"/>
    </row>
    <row r="1172" spans="1:4" ht="17.45" customHeight="1" x14ac:dyDescent="0.25">
      <c r="A1172" s="689"/>
      <c r="B1172" s="63" t="s">
        <v>16</v>
      </c>
      <c r="C1172" s="687"/>
      <c r="D1172" s="679"/>
    </row>
    <row r="1173" spans="1:4" ht="18" customHeight="1" thickBot="1" x14ac:dyDescent="0.3">
      <c r="A1173" s="690"/>
      <c r="B1173" s="64" t="s">
        <v>657</v>
      </c>
      <c r="C1173" s="686"/>
      <c r="D1173" s="680"/>
    </row>
    <row r="1174" spans="1:4" ht="87" customHeight="1" x14ac:dyDescent="0.25">
      <c r="A1174" s="688">
        <v>51029</v>
      </c>
      <c r="B1174" s="100" t="s">
        <v>658</v>
      </c>
      <c r="C1174" s="681" t="s">
        <v>659</v>
      </c>
      <c r="D1174" s="683">
        <v>9656</v>
      </c>
    </row>
    <row r="1175" spans="1:4" ht="17.45" customHeight="1" x14ac:dyDescent="0.25">
      <c r="A1175" s="689"/>
      <c r="B1175" s="120" t="s">
        <v>222</v>
      </c>
      <c r="C1175" s="687"/>
      <c r="D1175" s="679"/>
    </row>
    <row r="1176" spans="1:4" ht="86.25" x14ac:dyDescent="0.25">
      <c r="A1176" s="689"/>
      <c r="B1176" s="113" t="s">
        <v>660</v>
      </c>
      <c r="C1176" s="687"/>
      <c r="D1176" s="679"/>
    </row>
    <row r="1177" spans="1:4" ht="17.45" customHeight="1" x14ac:dyDescent="0.25">
      <c r="A1177" s="689"/>
      <c r="B1177" s="63" t="s">
        <v>16</v>
      </c>
      <c r="C1177" s="687"/>
      <c r="D1177" s="679"/>
    </row>
    <row r="1178" spans="1:4" ht="18" customHeight="1" thickBot="1" x14ac:dyDescent="0.3">
      <c r="A1178" s="690"/>
      <c r="B1178" s="64" t="s">
        <v>18</v>
      </c>
      <c r="C1178" s="686"/>
      <c r="D1178" s="680"/>
    </row>
  </sheetData>
  <sheetProtection algorithmName="SHA-512" hashValue="ZrPMkG8FWQIQC78BcGUFNUe32Pz6h+yauE+jKivYWHaVU0fI6izjj66ra+lF15PfkYXAWX3AMWwka7onp1MftA==" saltValue="vN0b+bYP2xpUm5RRmZ+Lsg==" spinCount="100000" sheet="1" selectLockedCells="1" selectUnlockedCells="1"/>
  <customSheetViews>
    <customSheetView guid="{9840BD09-DBAC-45A4-B370-AA8A2AF0885D}">
      <selection activeCell="J668" sqref="J668"/>
      <pageMargins left="0.7" right="0.7" top="0.75" bottom="0.75" header="0.3" footer="0.3"/>
    </customSheetView>
    <customSheetView guid="{9D27FB6A-79EA-4F71-ACE0-C70A43A5D25F}" hiddenRows="1" topLeftCell="A411">
      <selection activeCell="G425" sqref="G425"/>
      <pageMargins left="0.7" right="0.7" top="0.75" bottom="0.75" header="0.3" footer="0.3"/>
    </customSheetView>
    <customSheetView guid="{7E82FAE0-F51F-4BCD-A823-7AE7B4D98966}" topLeftCell="A463">
      <selection activeCell="D643" sqref="D643"/>
      <pageMargins left="0.7" right="0.7" top="0.75" bottom="0.75" header="0.3" footer="0.3"/>
    </customSheetView>
    <customSheetView guid="{5FDC083D-B2EB-4305-8E4B-AD4F34EA6896}" topLeftCell="A259">
      <selection activeCell="G1090" sqref="G1090"/>
      <pageMargins left="0.7" right="0.7" top="0.75" bottom="0.75" header="0.3" footer="0.3"/>
    </customSheetView>
  </customSheetViews>
  <mergeCells count="704">
    <mergeCell ref="A1167:D1167"/>
    <mergeCell ref="A1169:A1173"/>
    <mergeCell ref="C1169:C1173"/>
    <mergeCell ref="D1169:D1173"/>
    <mergeCell ref="A1174:A1178"/>
    <mergeCell ref="C1174:C1178"/>
    <mergeCell ref="D1174:D1178"/>
    <mergeCell ref="A1159:A1163"/>
    <mergeCell ref="A1157:D1157"/>
    <mergeCell ref="C1159:C1163"/>
    <mergeCell ref="D1159:D1163"/>
    <mergeCell ref="C1166:D1166"/>
    <mergeCell ref="C1165:D1165"/>
    <mergeCell ref="A1147:D1147"/>
    <mergeCell ref="A1149:A1153"/>
    <mergeCell ref="C1149:C1153"/>
    <mergeCell ref="D1149:D1153"/>
    <mergeCell ref="C1155:D1155"/>
    <mergeCell ref="C1156:D1156"/>
    <mergeCell ref="C1136:D1136"/>
    <mergeCell ref="A1137:D1137"/>
    <mergeCell ref="A1139:A1143"/>
    <mergeCell ref="C1139:C1143"/>
    <mergeCell ref="D1139:D1143"/>
    <mergeCell ref="C1146:D1146"/>
    <mergeCell ref="C1145:D1145"/>
    <mergeCell ref="C1126:D1126"/>
    <mergeCell ref="C1125:D1125"/>
    <mergeCell ref="A1127:D1127"/>
    <mergeCell ref="A1129:A1133"/>
    <mergeCell ref="C1129:C1133"/>
    <mergeCell ref="D1129:D1133"/>
    <mergeCell ref="A1114:A1118"/>
    <mergeCell ref="C1114:C1118"/>
    <mergeCell ref="D1114:D1118"/>
    <mergeCell ref="A1119:A1123"/>
    <mergeCell ref="C1119:C1123"/>
    <mergeCell ref="D1119:D1123"/>
    <mergeCell ref="A1104:A1108"/>
    <mergeCell ref="C1104:C1108"/>
    <mergeCell ref="D1104:D1108"/>
    <mergeCell ref="A1109:A1113"/>
    <mergeCell ref="C1109:C1113"/>
    <mergeCell ref="D1109:D1113"/>
    <mergeCell ref="A1089:A1093"/>
    <mergeCell ref="C1089:C1093"/>
    <mergeCell ref="D1089:D1093"/>
    <mergeCell ref="C1095:D1095"/>
    <mergeCell ref="C1096:D1096"/>
    <mergeCell ref="A1099:A1103"/>
    <mergeCell ref="C1099:C1103"/>
    <mergeCell ref="D1099:D1103"/>
    <mergeCell ref="A1097:D1097"/>
    <mergeCell ref="A1079:A1083"/>
    <mergeCell ref="C1079:C1080"/>
    <mergeCell ref="D1079:D1080"/>
    <mergeCell ref="C1081:C1083"/>
    <mergeCell ref="D1081:D1083"/>
    <mergeCell ref="A1084:A1088"/>
    <mergeCell ref="C1084:C1088"/>
    <mergeCell ref="D1084:D1088"/>
    <mergeCell ref="C1070:D1070"/>
    <mergeCell ref="C1071:D1071"/>
    <mergeCell ref="A1072:D1072"/>
    <mergeCell ref="A1074:A1078"/>
    <mergeCell ref="C1074:C1078"/>
    <mergeCell ref="D1074:D1078"/>
    <mergeCell ref="A1054:A1058"/>
    <mergeCell ref="C1054:C1058"/>
    <mergeCell ref="D1054:D1058"/>
    <mergeCell ref="A1059:A1063"/>
    <mergeCell ref="A1064:A1068"/>
    <mergeCell ref="C1064:C1068"/>
    <mergeCell ref="D1064:D1068"/>
    <mergeCell ref="C1059:C1063"/>
    <mergeCell ref="D1059:D1063"/>
    <mergeCell ref="C1046:D1046"/>
    <mergeCell ref="C1045:D1045"/>
    <mergeCell ref="A1047:D1047"/>
    <mergeCell ref="A1049:A1053"/>
    <mergeCell ref="C1049:C1053"/>
    <mergeCell ref="D1049:D1053"/>
    <mergeCell ref="C1036:D1036"/>
    <mergeCell ref="A1037:D1037"/>
    <mergeCell ref="A1039:A1043"/>
    <mergeCell ref="C1039:C1040"/>
    <mergeCell ref="D1039:D1040"/>
    <mergeCell ref="C1041:C1043"/>
    <mergeCell ref="D1041:D1043"/>
    <mergeCell ref="C1026:D1026"/>
    <mergeCell ref="C1025:D1025"/>
    <mergeCell ref="A1027:D1027"/>
    <mergeCell ref="A1029:A1033"/>
    <mergeCell ref="C1029:C1033"/>
    <mergeCell ref="D1029:D1033"/>
    <mergeCell ref="C1016:D1016"/>
    <mergeCell ref="C1015:D1015"/>
    <mergeCell ref="A1017:D1017"/>
    <mergeCell ref="A1019:A1023"/>
    <mergeCell ref="C1019:C1020"/>
    <mergeCell ref="D1019:D1020"/>
    <mergeCell ref="C1021:C1023"/>
    <mergeCell ref="D1021:D1023"/>
    <mergeCell ref="A1007:D1007"/>
    <mergeCell ref="A1009:A1013"/>
    <mergeCell ref="C1009:C1010"/>
    <mergeCell ref="D1009:D1010"/>
    <mergeCell ref="C1011:C1013"/>
    <mergeCell ref="D1011:D1013"/>
    <mergeCell ref="A999:A1003"/>
    <mergeCell ref="C999:C1003"/>
    <mergeCell ref="D999:D1003"/>
    <mergeCell ref="C984:C988"/>
    <mergeCell ref="C1006:D1006"/>
    <mergeCell ref="C1005:D1005"/>
    <mergeCell ref="A979:A983"/>
    <mergeCell ref="A974:A978"/>
    <mergeCell ref="A984:A988"/>
    <mergeCell ref="D984:D988"/>
    <mergeCell ref="A994:A998"/>
    <mergeCell ref="A992:D992"/>
    <mergeCell ref="C991:D991"/>
    <mergeCell ref="C990:D990"/>
    <mergeCell ref="C994:C998"/>
    <mergeCell ref="D994:D998"/>
    <mergeCell ref="D958:D963"/>
    <mergeCell ref="D964:D968"/>
    <mergeCell ref="D969:D973"/>
    <mergeCell ref="D974:D978"/>
    <mergeCell ref="D979:D983"/>
    <mergeCell ref="C979:C983"/>
    <mergeCell ref="A958:A963"/>
    <mergeCell ref="A964:A968"/>
    <mergeCell ref="A969:A973"/>
    <mergeCell ref="C974:C978"/>
    <mergeCell ref="C969:C973"/>
    <mergeCell ref="C964:C968"/>
    <mergeCell ref="C958:C963"/>
    <mergeCell ref="A933:A937"/>
    <mergeCell ref="A938:A942"/>
    <mergeCell ref="A943:A947"/>
    <mergeCell ref="C950:D950"/>
    <mergeCell ref="C949:D949"/>
    <mergeCell ref="A952:A957"/>
    <mergeCell ref="A951:D951"/>
    <mergeCell ref="C905:D905"/>
    <mergeCell ref="C904:D904"/>
    <mergeCell ref="A913:A917"/>
    <mergeCell ref="A918:A922"/>
    <mergeCell ref="A923:A927"/>
    <mergeCell ref="A928:A932"/>
    <mergeCell ref="A908:A912"/>
    <mergeCell ref="C909:C912"/>
    <mergeCell ref="D909:D912"/>
    <mergeCell ref="C914:C917"/>
    <mergeCell ref="D914:D917"/>
    <mergeCell ref="C918:C919"/>
    <mergeCell ref="D918:D919"/>
    <mergeCell ref="C920:C922"/>
    <mergeCell ref="D920:D922"/>
    <mergeCell ref="C938:C942"/>
    <mergeCell ref="D938:D942"/>
    <mergeCell ref="A868:A872"/>
    <mergeCell ref="A873:A877"/>
    <mergeCell ref="A878:A882"/>
    <mergeCell ref="C880:C882"/>
    <mergeCell ref="D880:D882"/>
    <mergeCell ref="A883:A887"/>
    <mergeCell ref="C851:D851"/>
    <mergeCell ref="C850:D850"/>
    <mergeCell ref="A852:D852"/>
    <mergeCell ref="A854:A857"/>
    <mergeCell ref="A858:A862"/>
    <mergeCell ref="A863:A867"/>
    <mergeCell ref="C856:C857"/>
    <mergeCell ref="D856:D857"/>
    <mergeCell ref="D885:D887"/>
    <mergeCell ref="A906:D906"/>
    <mergeCell ref="A888:A892"/>
    <mergeCell ref="A893:A897"/>
    <mergeCell ref="A898:A902"/>
    <mergeCell ref="C893:C897"/>
    <mergeCell ref="D893:D897"/>
    <mergeCell ref="C888:C889"/>
    <mergeCell ref="D888:D889"/>
    <mergeCell ref="C890:C892"/>
    <mergeCell ref="D890:D892"/>
    <mergeCell ref="C898:C902"/>
    <mergeCell ref="D898:D902"/>
    <mergeCell ref="A834:A838"/>
    <mergeCell ref="C841:D841"/>
    <mergeCell ref="C840:D840"/>
    <mergeCell ref="A844:A848"/>
    <mergeCell ref="C844:C848"/>
    <mergeCell ref="D844:D848"/>
    <mergeCell ref="A842:D842"/>
    <mergeCell ref="A819:A823"/>
    <mergeCell ref="C814:C818"/>
    <mergeCell ref="C819:C823"/>
    <mergeCell ref="D819:D823"/>
    <mergeCell ref="C834:C838"/>
    <mergeCell ref="D834:D838"/>
    <mergeCell ref="A829:A833"/>
    <mergeCell ref="C826:D826"/>
    <mergeCell ref="C825:D825"/>
    <mergeCell ref="A827:D827"/>
    <mergeCell ref="A788:A792"/>
    <mergeCell ref="A793:A797"/>
    <mergeCell ref="A798:A802"/>
    <mergeCell ref="A803:A808"/>
    <mergeCell ref="A809:A813"/>
    <mergeCell ref="A814:A818"/>
    <mergeCell ref="A778:A782"/>
    <mergeCell ref="C778:C782"/>
    <mergeCell ref="D778:D782"/>
    <mergeCell ref="A786:D786"/>
    <mergeCell ref="C785:D785"/>
    <mergeCell ref="C784:D784"/>
    <mergeCell ref="D814:D818"/>
    <mergeCell ref="C810:C813"/>
    <mergeCell ref="D810:D813"/>
    <mergeCell ref="C807:C808"/>
    <mergeCell ref="D807:D808"/>
    <mergeCell ref="C793:C797"/>
    <mergeCell ref="D793:D797"/>
    <mergeCell ref="C798:C802"/>
    <mergeCell ref="D798:D802"/>
    <mergeCell ref="A758:A762"/>
    <mergeCell ref="A763:A767"/>
    <mergeCell ref="C770:D770"/>
    <mergeCell ref="C769:D769"/>
    <mergeCell ref="A771:D771"/>
    <mergeCell ref="A773:A777"/>
    <mergeCell ref="A731:D731"/>
    <mergeCell ref="A733:A737"/>
    <mergeCell ref="A738:A742"/>
    <mergeCell ref="A743:A747"/>
    <mergeCell ref="A748:A752"/>
    <mergeCell ref="A756:D756"/>
    <mergeCell ref="C755:D755"/>
    <mergeCell ref="C754:D754"/>
    <mergeCell ref="C763:C767"/>
    <mergeCell ref="D763:D767"/>
    <mergeCell ref="C760:C762"/>
    <mergeCell ref="D760:D762"/>
    <mergeCell ref="C758:C759"/>
    <mergeCell ref="D758:D759"/>
    <mergeCell ref="C774:C777"/>
    <mergeCell ref="D774:D777"/>
    <mergeCell ref="C733:C737"/>
    <mergeCell ref="D733:D737"/>
    <mergeCell ref="A721:D721"/>
    <mergeCell ref="A723:A727"/>
    <mergeCell ref="C725:C727"/>
    <mergeCell ref="D725:D727"/>
    <mergeCell ref="C730:D730"/>
    <mergeCell ref="C729:D729"/>
    <mergeCell ref="A705:D705"/>
    <mergeCell ref="A707:A711"/>
    <mergeCell ref="C707:C711"/>
    <mergeCell ref="D707:D711"/>
    <mergeCell ref="A712:A717"/>
    <mergeCell ref="C720:D720"/>
    <mergeCell ref="C719:D719"/>
    <mergeCell ref="A687:A691"/>
    <mergeCell ref="C687:C691"/>
    <mergeCell ref="D687:D691"/>
    <mergeCell ref="A692:A696"/>
    <mergeCell ref="A697:A701"/>
    <mergeCell ref="C704:D704"/>
    <mergeCell ref="C703:D703"/>
    <mergeCell ref="A677:A681"/>
    <mergeCell ref="C677:C681"/>
    <mergeCell ref="D677:D681"/>
    <mergeCell ref="A682:A686"/>
    <mergeCell ref="C682:C686"/>
    <mergeCell ref="D682:D686"/>
    <mergeCell ref="A667:A671"/>
    <mergeCell ref="C667:C668"/>
    <mergeCell ref="D667:D668"/>
    <mergeCell ref="C669:C671"/>
    <mergeCell ref="D669:D671"/>
    <mergeCell ref="A672:A676"/>
    <mergeCell ref="A657:A661"/>
    <mergeCell ref="C657:C661"/>
    <mergeCell ref="D657:D661"/>
    <mergeCell ref="C664:D664"/>
    <mergeCell ref="C663:D663"/>
    <mergeCell ref="A665:D665"/>
    <mergeCell ref="C648:D648"/>
    <mergeCell ref="C647:D647"/>
    <mergeCell ref="A649:D649"/>
    <mergeCell ref="A652:A656"/>
    <mergeCell ref="C652:C653"/>
    <mergeCell ref="D652:D653"/>
    <mergeCell ref="C654:C656"/>
    <mergeCell ref="D654:D656"/>
    <mergeCell ref="C633:D633"/>
    <mergeCell ref="C632:D632"/>
    <mergeCell ref="A634:D634"/>
    <mergeCell ref="A636:A640"/>
    <mergeCell ref="C641:C645"/>
    <mergeCell ref="D641:D645"/>
    <mergeCell ref="A641:A645"/>
    <mergeCell ref="A616:A620"/>
    <mergeCell ref="C617:C620"/>
    <mergeCell ref="D617:D620"/>
    <mergeCell ref="C622:D622"/>
    <mergeCell ref="C623:D623"/>
    <mergeCell ref="C626:C630"/>
    <mergeCell ref="D626:D630"/>
    <mergeCell ref="A626:A630"/>
    <mergeCell ref="A624:D624"/>
    <mergeCell ref="C638:C640"/>
    <mergeCell ref="D638:D640"/>
    <mergeCell ref="C607:D607"/>
    <mergeCell ref="C608:D608"/>
    <mergeCell ref="A611:A615"/>
    <mergeCell ref="A609:D609"/>
    <mergeCell ref="C613:C615"/>
    <mergeCell ref="D613:D615"/>
    <mergeCell ref="C598:C600"/>
    <mergeCell ref="D598:D600"/>
    <mergeCell ref="A596:A600"/>
    <mergeCell ref="A601:A605"/>
    <mergeCell ref="C601:C605"/>
    <mergeCell ref="D601:D605"/>
    <mergeCell ref="C586:C590"/>
    <mergeCell ref="D586:D590"/>
    <mergeCell ref="A586:A590"/>
    <mergeCell ref="C593:D593"/>
    <mergeCell ref="C592:D592"/>
    <mergeCell ref="A594:D594"/>
    <mergeCell ref="A571:A575"/>
    <mergeCell ref="C571:C575"/>
    <mergeCell ref="D571:D575"/>
    <mergeCell ref="C578:D578"/>
    <mergeCell ref="C577:D577"/>
    <mergeCell ref="A581:A585"/>
    <mergeCell ref="C581:C585"/>
    <mergeCell ref="D581:D585"/>
    <mergeCell ref="A579:D579"/>
    <mergeCell ref="A556:A560"/>
    <mergeCell ref="A554:D554"/>
    <mergeCell ref="C556:C560"/>
    <mergeCell ref="D556:D560"/>
    <mergeCell ref="C563:D563"/>
    <mergeCell ref="A566:A570"/>
    <mergeCell ref="C566:C570"/>
    <mergeCell ref="D566:D570"/>
    <mergeCell ref="A526:A530"/>
    <mergeCell ref="A531:A535"/>
    <mergeCell ref="A536:A540"/>
    <mergeCell ref="A541:A545"/>
    <mergeCell ref="A546:A550"/>
    <mergeCell ref="C553:D553"/>
    <mergeCell ref="C552:D552"/>
    <mergeCell ref="C537:C540"/>
    <mergeCell ref="D537:D540"/>
    <mergeCell ref="C526:C530"/>
    <mergeCell ref="D526:D530"/>
    <mergeCell ref="C531:C532"/>
    <mergeCell ref="C533:C535"/>
    <mergeCell ref="D533:D535"/>
    <mergeCell ref="A514:D514"/>
    <mergeCell ref="A516:A520"/>
    <mergeCell ref="A521:A525"/>
    <mergeCell ref="C521:C525"/>
    <mergeCell ref="C503:D503"/>
    <mergeCell ref="C502:D502"/>
    <mergeCell ref="A506:A510"/>
    <mergeCell ref="A504:D504"/>
    <mergeCell ref="C506:C510"/>
    <mergeCell ref="D506:D510"/>
    <mergeCell ref="C516:C520"/>
    <mergeCell ref="D516:D520"/>
    <mergeCell ref="C488:D488"/>
    <mergeCell ref="A489:D489"/>
    <mergeCell ref="A491:A495"/>
    <mergeCell ref="A496:A500"/>
    <mergeCell ref="C491:C495"/>
    <mergeCell ref="D491:D495"/>
    <mergeCell ref="C496:C500"/>
    <mergeCell ref="D496:D500"/>
    <mergeCell ref="C513:D513"/>
    <mergeCell ref="C512:D512"/>
    <mergeCell ref="C478:D478"/>
    <mergeCell ref="C477:D477"/>
    <mergeCell ref="A481:A485"/>
    <mergeCell ref="C481:C485"/>
    <mergeCell ref="D481:D485"/>
    <mergeCell ref="A459:D459"/>
    <mergeCell ref="A461:A465"/>
    <mergeCell ref="A466:A470"/>
    <mergeCell ref="C466:C470"/>
    <mergeCell ref="D466:D470"/>
    <mergeCell ref="C461:C465"/>
    <mergeCell ref="D461:D465"/>
    <mergeCell ref="A451:A455"/>
    <mergeCell ref="A449:D449"/>
    <mergeCell ref="C458:D458"/>
    <mergeCell ref="A431:A435"/>
    <mergeCell ref="C438:D438"/>
    <mergeCell ref="C451:C455"/>
    <mergeCell ref="C441:C445"/>
    <mergeCell ref="D451:D455"/>
    <mergeCell ref="A471:A475"/>
    <mergeCell ref="C471:C475"/>
    <mergeCell ref="D471:D475"/>
    <mergeCell ref="A402:A405"/>
    <mergeCell ref="A406:A410"/>
    <mergeCell ref="C448:D448"/>
    <mergeCell ref="A414:D414"/>
    <mergeCell ref="A383:A387"/>
    <mergeCell ref="C390:D390"/>
    <mergeCell ref="C389:D389"/>
    <mergeCell ref="A392:A396"/>
    <mergeCell ref="A391:D391"/>
    <mergeCell ref="A400:D400"/>
    <mergeCell ref="A416:A420"/>
    <mergeCell ref="A421:A425"/>
    <mergeCell ref="A426:A430"/>
    <mergeCell ref="C392:C396"/>
    <mergeCell ref="D392:D396"/>
    <mergeCell ref="C437:D437"/>
    <mergeCell ref="A439:D439"/>
    <mergeCell ref="A441:A445"/>
    <mergeCell ref="C383:C387"/>
    <mergeCell ref="D383:D387"/>
    <mergeCell ref="A367:A371"/>
    <mergeCell ref="A372:A376"/>
    <mergeCell ref="A377:A382"/>
    <mergeCell ref="A347:A351"/>
    <mergeCell ref="A352:A356"/>
    <mergeCell ref="A357:A361"/>
    <mergeCell ref="C364:D364"/>
    <mergeCell ref="C363:D363"/>
    <mergeCell ref="A365:D365"/>
    <mergeCell ref="C347:C348"/>
    <mergeCell ref="D347:D348"/>
    <mergeCell ref="C352:C353"/>
    <mergeCell ref="D352:D353"/>
    <mergeCell ref="C368:C371"/>
    <mergeCell ref="D368:D371"/>
    <mergeCell ref="C374:C376"/>
    <mergeCell ref="D374:D376"/>
    <mergeCell ref="A292:A296"/>
    <mergeCell ref="A259:A263"/>
    <mergeCell ref="A264:A268"/>
    <mergeCell ref="A269:A273"/>
    <mergeCell ref="A274:A278"/>
    <mergeCell ref="A279:A286"/>
    <mergeCell ref="C274:C278"/>
    <mergeCell ref="A346:D346"/>
    <mergeCell ref="A320:D320"/>
    <mergeCell ref="A290:D290"/>
    <mergeCell ref="A322:A326"/>
    <mergeCell ref="A327:A331"/>
    <mergeCell ref="A332:A336"/>
    <mergeCell ref="A337:A341"/>
    <mergeCell ref="C345:D345"/>
    <mergeCell ref="C344:D344"/>
    <mergeCell ref="A297:A301"/>
    <mergeCell ref="A302:A306"/>
    <mergeCell ref="A307:A311"/>
    <mergeCell ref="A312:A316"/>
    <mergeCell ref="C319:D319"/>
    <mergeCell ref="C318:D318"/>
    <mergeCell ref="C322:C326"/>
    <mergeCell ref="D322:D326"/>
    <mergeCell ref="C246:D246"/>
    <mergeCell ref="C245:D245"/>
    <mergeCell ref="A247:D247"/>
    <mergeCell ref="A249:A253"/>
    <mergeCell ref="A254:A258"/>
    <mergeCell ref="C255:C256"/>
    <mergeCell ref="C257:C258"/>
    <mergeCell ref="D255:D256"/>
    <mergeCell ref="D257:D258"/>
    <mergeCell ref="C249:C253"/>
    <mergeCell ref="D249:D253"/>
    <mergeCell ref="C237:C238"/>
    <mergeCell ref="A234:A238"/>
    <mergeCell ref="D235:D236"/>
    <mergeCell ref="D237:D238"/>
    <mergeCell ref="A239:A243"/>
    <mergeCell ref="C239:C240"/>
    <mergeCell ref="C242:C243"/>
    <mergeCell ref="D242:D243"/>
    <mergeCell ref="D239:D240"/>
    <mergeCell ref="A224:A228"/>
    <mergeCell ref="A229:A233"/>
    <mergeCell ref="C229:C233"/>
    <mergeCell ref="D229:D233"/>
    <mergeCell ref="C235:C236"/>
    <mergeCell ref="A204:A208"/>
    <mergeCell ref="C204:C208"/>
    <mergeCell ref="D204:D208"/>
    <mergeCell ref="A214:A218"/>
    <mergeCell ref="C214:C218"/>
    <mergeCell ref="D214:D218"/>
    <mergeCell ref="A194:A198"/>
    <mergeCell ref="C194:C198"/>
    <mergeCell ref="D194:D198"/>
    <mergeCell ref="A199:A203"/>
    <mergeCell ref="C199:C203"/>
    <mergeCell ref="D199:D203"/>
    <mergeCell ref="D179:D183"/>
    <mergeCell ref="C176:D176"/>
    <mergeCell ref="A177:D177"/>
    <mergeCell ref="C186:D186"/>
    <mergeCell ref="C185:D185"/>
    <mergeCell ref="C191:C193"/>
    <mergeCell ref="D191:D193"/>
    <mergeCell ref="C189:C190"/>
    <mergeCell ref="D189:D190"/>
    <mergeCell ref="A189:A193"/>
    <mergeCell ref="A159:A163"/>
    <mergeCell ref="A164:A168"/>
    <mergeCell ref="A169:A173"/>
    <mergeCell ref="A179:A183"/>
    <mergeCell ref="C179:C183"/>
    <mergeCell ref="C166:C168"/>
    <mergeCell ref="D166:D168"/>
    <mergeCell ref="C169:C170"/>
    <mergeCell ref="D169:D170"/>
    <mergeCell ref="C171:C173"/>
    <mergeCell ref="D171:D173"/>
    <mergeCell ref="C159:C160"/>
    <mergeCell ref="D159:D160"/>
    <mergeCell ref="C161:C163"/>
    <mergeCell ref="D161:D163"/>
    <mergeCell ref="C164:C165"/>
    <mergeCell ref="D164:D165"/>
    <mergeCell ref="C151:C153"/>
    <mergeCell ref="D151:D153"/>
    <mergeCell ref="C154:C155"/>
    <mergeCell ref="D154:D155"/>
    <mergeCell ref="C156:C158"/>
    <mergeCell ref="D156:D158"/>
    <mergeCell ref="A144:A148"/>
    <mergeCell ref="D144:D145"/>
    <mergeCell ref="C144:C145"/>
    <mergeCell ref="C146:C148"/>
    <mergeCell ref="D146:D148"/>
    <mergeCell ref="C149:C150"/>
    <mergeCell ref="D149:D150"/>
    <mergeCell ref="A149:A153"/>
    <mergeCell ref="A154:A158"/>
    <mergeCell ref="A137:D137"/>
    <mergeCell ref="C136:D136"/>
    <mergeCell ref="C135:D135"/>
    <mergeCell ref="A139:A143"/>
    <mergeCell ref="C139:C140"/>
    <mergeCell ref="D139:D140"/>
    <mergeCell ref="C141:C143"/>
    <mergeCell ref="D141:D143"/>
    <mergeCell ref="A124:A128"/>
    <mergeCell ref="A129:A133"/>
    <mergeCell ref="C124:C128"/>
    <mergeCell ref="C129:C133"/>
    <mergeCell ref="D124:D128"/>
    <mergeCell ref="D129:D133"/>
    <mergeCell ref="A112:D112"/>
    <mergeCell ref="C114:C118"/>
    <mergeCell ref="D114:D118"/>
    <mergeCell ref="A114:A118"/>
    <mergeCell ref="C121:D121"/>
    <mergeCell ref="A122:D122"/>
    <mergeCell ref="C120:D120"/>
    <mergeCell ref="A104:A108"/>
    <mergeCell ref="C104:C105"/>
    <mergeCell ref="C106:C108"/>
    <mergeCell ref="D104:D105"/>
    <mergeCell ref="D106:D108"/>
    <mergeCell ref="C111:D111"/>
    <mergeCell ref="C110:D110"/>
    <mergeCell ref="C89:C93"/>
    <mergeCell ref="D89:D93"/>
    <mergeCell ref="C96:C98"/>
    <mergeCell ref="D96:D98"/>
    <mergeCell ref="A102:D102"/>
    <mergeCell ref="C101:D101"/>
    <mergeCell ref="C100:D100"/>
    <mergeCell ref="A89:A93"/>
    <mergeCell ref="A94:A98"/>
    <mergeCell ref="A84:A88"/>
    <mergeCell ref="C84:C86"/>
    <mergeCell ref="D84:D86"/>
    <mergeCell ref="C87:C88"/>
    <mergeCell ref="D87:D88"/>
    <mergeCell ref="A72:D72"/>
    <mergeCell ref="C74:C78"/>
    <mergeCell ref="A74:A78"/>
    <mergeCell ref="D74:D78"/>
    <mergeCell ref="A82:D82"/>
    <mergeCell ref="C81:D81"/>
    <mergeCell ref="C80:D80"/>
    <mergeCell ref="A52:D52"/>
    <mergeCell ref="C51:D51"/>
    <mergeCell ref="C50:D50"/>
    <mergeCell ref="A54:A58"/>
    <mergeCell ref="A59:A63"/>
    <mergeCell ref="A64:A68"/>
    <mergeCell ref="C64:C68"/>
    <mergeCell ref="D64:D68"/>
    <mergeCell ref="C59:C63"/>
    <mergeCell ref="D59:D63"/>
    <mergeCell ref="C41:D41"/>
    <mergeCell ref="C40:D40"/>
    <mergeCell ref="A42:D42"/>
    <mergeCell ref="C44:C48"/>
    <mergeCell ref="C332:C336"/>
    <mergeCell ref="D332:D336"/>
    <mergeCell ref="D44:D48"/>
    <mergeCell ref="A44:A48"/>
    <mergeCell ref="C6:D6"/>
    <mergeCell ref="C26:D26"/>
    <mergeCell ref="A30:A32"/>
    <mergeCell ref="A33:A37"/>
    <mergeCell ref="C30:C32"/>
    <mergeCell ref="D30:D32"/>
    <mergeCell ref="C33:C37"/>
    <mergeCell ref="D33:D37"/>
    <mergeCell ref="D17:D18"/>
    <mergeCell ref="C17:C18"/>
    <mergeCell ref="C54:C55"/>
    <mergeCell ref="D54:D55"/>
    <mergeCell ref="C56:C58"/>
    <mergeCell ref="D56:D58"/>
    <mergeCell ref="C71:D71"/>
    <mergeCell ref="C70:D70"/>
    <mergeCell ref="A3:D3"/>
    <mergeCell ref="A8:D8"/>
    <mergeCell ref="C7:D7"/>
    <mergeCell ref="C27:D27"/>
    <mergeCell ref="A28:D28"/>
    <mergeCell ref="A15:A19"/>
    <mergeCell ref="A10:A14"/>
    <mergeCell ref="A20:A24"/>
    <mergeCell ref="C11:C12"/>
    <mergeCell ref="C13:C14"/>
    <mergeCell ref="D11:D12"/>
    <mergeCell ref="D13:D14"/>
    <mergeCell ref="A4:D4"/>
    <mergeCell ref="C264:C266"/>
    <mergeCell ref="D264:D266"/>
    <mergeCell ref="C267:C268"/>
    <mergeCell ref="D267:D268"/>
    <mergeCell ref="C292:C296"/>
    <mergeCell ref="D292:D296"/>
    <mergeCell ref="C297:C298"/>
    <mergeCell ref="D297:D298"/>
    <mergeCell ref="C299:C301"/>
    <mergeCell ref="D299:D301"/>
    <mergeCell ref="D274:D278"/>
    <mergeCell ref="C748:C752"/>
    <mergeCell ref="D748:D752"/>
    <mergeCell ref="C790:C792"/>
    <mergeCell ref="D790:D792"/>
    <mergeCell ref="C788:C789"/>
    <mergeCell ref="D788:D789"/>
    <mergeCell ref="C399:D399"/>
    <mergeCell ref="C398:D398"/>
    <mergeCell ref="C412:D412"/>
    <mergeCell ref="C413:D413"/>
    <mergeCell ref="C457:D457"/>
    <mergeCell ref="C487:D487"/>
    <mergeCell ref="C447:D447"/>
    <mergeCell ref="D738:D742"/>
    <mergeCell ref="D531:D532"/>
    <mergeCell ref="D441:D445"/>
    <mergeCell ref="C406:C410"/>
    <mergeCell ref="D406:D410"/>
    <mergeCell ref="C416:C420"/>
    <mergeCell ref="D416:D420"/>
    <mergeCell ref="C421:C425"/>
    <mergeCell ref="D421:D425"/>
    <mergeCell ref="C426:C430"/>
    <mergeCell ref="D426:D430"/>
    <mergeCell ref="C259:C263"/>
    <mergeCell ref="D259:D263"/>
    <mergeCell ref="C289:D289"/>
    <mergeCell ref="C288:D288"/>
    <mergeCell ref="C933:C937"/>
    <mergeCell ref="D933:D937"/>
    <mergeCell ref="D928:D932"/>
    <mergeCell ref="C928:C932"/>
    <mergeCell ref="C924:C927"/>
    <mergeCell ref="D924:D927"/>
    <mergeCell ref="C544:C545"/>
    <mergeCell ref="D544:D545"/>
    <mergeCell ref="C858:C862"/>
    <mergeCell ref="D858:D862"/>
    <mergeCell ref="C863:C867"/>
    <mergeCell ref="D863:D867"/>
    <mergeCell ref="C868:C872"/>
    <mergeCell ref="D868:D872"/>
    <mergeCell ref="C874:C877"/>
    <mergeCell ref="D874:D877"/>
    <mergeCell ref="C883:C884"/>
    <mergeCell ref="D883:D884"/>
    <mergeCell ref="C885:C887"/>
    <mergeCell ref="C738:C742"/>
  </mergeCells>
  <pageMargins left="0.55000000000000004" right="0.25" top="0.75" bottom="0.5" header="0.3" footer="0.3"/>
  <pageSetup paperSize="9" scale="70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178"/>
  <sheetViews>
    <sheetView topLeftCell="A1047" workbookViewId="0">
      <selection activeCell="B1053" sqref="B1053"/>
    </sheetView>
  </sheetViews>
  <sheetFormatPr defaultRowHeight="15" x14ac:dyDescent="0.25"/>
  <cols>
    <col min="1" max="1" width="17.5703125" customWidth="1"/>
    <col min="2" max="2" width="46.7109375" customWidth="1"/>
    <col min="3" max="3" width="37.42578125" customWidth="1"/>
    <col min="4" max="4" width="28.42578125" customWidth="1"/>
  </cols>
  <sheetData>
    <row r="1" spans="1:4" ht="17.25" x14ac:dyDescent="0.3">
      <c r="D1" s="651" t="s">
        <v>884</v>
      </c>
    </row>
    <row r="3" spans="1:4" ht="17.45" customHeight="1" x14ac:dyDescent="0.25">
      <c r="A3" s="673" t="s">
        <v>680</v>
      </c>
      <c r="B3" s="673"/>
      <c r="C3" s="673"/>
      <c r="D3" s="673"/>
    </row>
    <row r="4" spans="1:4" ht="17.45" customHeight="1" x14ac:dyDescent="0.25">
      <c r="A4" s="673" t="s">
        <v>920</v>
      </c>
      <c r="B4" s="673"/>
      <c r="C4" s="673"/>
      <c r="D4" s="673"/>
    </row>
    <row r="5" spans="1:4" ht="15.75" thickBot="1" x14ac:dyDescent="0.3"/>
    <row r="6" spans="1:4" ht="34.5" x14ac:dyDescent="0.25">
      <c r="A6" s="1" t="s">
        <v>0</v>
      </c>
      <c r="B6" s="149" t="s">
        <v>1</v>
      </c>
      <c r="C6" s="698" t="s">
        <v>2</v>
      </c>
      <c r="D6" s="699"/>
    </row>
    <row r="7" spans="1:4" ht="52.5" thickBot="1" x14ac:dyDescent="0.3">
      <c r="A7" s="2" t="s">
        <v>3</v>
      </c>
      <c r="B7" s="658" t="s">
        <v>4</v>
      </c>
      <c r="C7" s="696" t="s">
        <v>5</v>
      </c>
      <c r="D7" s="697"/>
    </row>
    <row r="8" spans="1:4" ht="18" customHeight="1" thickBot="1" x14ac:dyDescent="0.3">
      <c r="A8" s="737" t="s">
        <v>6</v>
      </c>
      <c r="B8" s="738"/>
      <c r="C8" s="738"/>
      <c r="D8" s="738"/>
    </row>
    <row r="9" spans="1:4" ht="35.25" thickBot="1" x14ac:dyDescent="0.3">
      <c r="A9" s="65" t="s">
        <v>7</v>
      </c>
      <c r="B9" s="31" t="s">
        <v>8</v>
      </c>
      <c r="C9" s="452" t="s">
        <v>9</v>
      </c>
      <c r="D9" s="33" t="s">
        <v>10</v>
      </c>
    </row>
    <row r="10" spans="1:4" ht="55.5" customHeight="1" x14ac:dyDescent="0.25">
      <c r="A10" s="739">
        <v>50001</v>
      </c>
      <c r="B10" s="67" t="s">
        <v>11</v>
      </c>
      <c r="C10" s="681" t="s">
        <v>12</v>
      </c>
      <c r="D10" s="683">
        <v>134</v>
      </c>
    </row>
    <row r="11" spans="1:4" ht="17.45" customHeight="1" x14ac:dyDescent="0.25">
      <c r="A11" s="740"/>
      <c r="B11" s="62" t="s">
        <v>13</v>
      </c>
      <c r="C11" s="687"/>
      <c r="D11" s="679"/>
    </row>
    <row r="12" spans="1:4" ht="33.75" customHeight="1" x14ac:dyDescent="0.25">
      <c r="A12" s="740"/>
      <c r="B12" s="450" t="s">
        <v>15</v>
      </c>
      <c r="C12" s="687"/>
      <c r="D12" s="679"/>
    </row>
    <row r="13" spans="1:4" ht="39" customHeight="1" x14ac:dyDescent="0.25">
      <c r="A13" s="740"/>
      <c r="B13" s="455" t="s">
        <v>854</v>
      </c>
      <c r="C13" s="687"/>
      <c r="D13" s="679"/>
    </row>
    <row r="14" spans="1:4" ht="16.5" customHeight="1" thickBot="1" x14ac:dyDescent="0.3">
      <c r="A14" s="741"/>
      <c r="B14" s="453"/>
      <c r="C14" s="686"/>
      <c r="D14" s="680"/>
    </row>
    <row r="15" spans="1:4" ht="68.25" customHeight="1" x14ac:dyDescent="0.25">
      <c r="A15" s="880">
        <v>70001</v>
      </c>
      <c r="B15" s="77" t="s">
        <v>19</v>
      </c>
      <c r="C15" s="832" t="s">
        <v>21</v>
      </c>
      <c r="D15" s="491"/>
    </row>
    <row r="16" spans="1:4" ht="22.5" customHeight="1" x14ac:dyDescent="0.25">
      <c r="A16" s="881"/>
      <c r="B16" s="62" t="s">
        <v>13</v>
      </c>
      <c r="C16" s="787"/>
      <c r="D16" s="188"/>
    </row>
    <row r="17" spans="1:4" ht="69" x14ac:dyDescent="0.25">
      <c r="A17" s="881"/>
      <c r="B17" s="123" t="s">
        <v>855</v>
      </c>
      <c r="C17" s="787"/>
      <c r="D17" s="883">
        <v>13</v>
      </c>
    </row>
    <row r="18" spans="1:4" ht="17.45" customHeight="1" x14ac:dyDescent="0.25">
      <c r="A18" s="881"/>
      <c r="B18" s="63" t="s">
        <v>16</v>
      </c>
      <c r="C18" s="757"/>
      <c r="D18" s="884"/>
    </row>
    <row r="19" spans="1:4" ht="52.5" thickBot="1" x14ac:dyDescent="0.3">
      <c r="A19" s="882"/>
      <c r="B19" s="64" t="s">
        <v>22</v>
      </c>
      <c r="C19" s="175" t="s">
        <v>837</v>
      </c>
      <c r="D19" s="161">
        <v>133</v>
      </c>
    </row>
    <row r="20" spans="1:4" ht="51.75" hidden="1" x14ac:dyDescent="0.25">
      <c r="A20" s="739">
        <v>70002</v>
      </c>
      <c r="B20" s="77" t="s">
        <v>23</v>
      </c>
      <c r="C20" s="191" t="s">
        <v>24</v>
      </c>
      <c r="D20" s="192">
        <v>0</v>
      </c>
    </row>
    <row r="21" spans="1:4" ht="17.45" hidden="1" customHeight="1" x14ac:dyDescent="0.25">
      <c r="A21" s="740"/>
      <c r="B21" s="62" t="s">
        <v>13</v>
      </c>
      <c r="C21" s="19"/>
      <c r="D21" s="56"/>
    </row>
    <row r="22" spans="1:4" ht="51.75" hidden="1" x14ac:dyDescent="0.25">
      <c r="A22" s="740"/>
      <c r="B22" s="172" t="s">
        <v>25</v>
      </c>
      <c r="C22" s="235" t="s">
        <v>26</v>
      </c>
      <c r="D22" s="195">
        <v>0</v>
      </c>
    </row>
    <row r="23" spans="1:4" ht="17.45" hidden="1" customHeight="1" x14ac:dyDescent="0.25">
      <c r="A23" s="740"/>
      <c r="B23" s="63" t="s">
        <v>16</v>
      </c>
      <c r="C23" s="236"/>
      <c r="D23" s="197"/>
    </row>
    <row r="24" spans="1:4" ht="52.5" hidden="1" thickBot="1" x14ac:dyDescent="0.3">
      <c r="A24" s="741"/>
      <c r="B24" s="64" t="s">
        <v>22</v>
      </c>
      <c r="C24" s="237"/>
      <c r="D24" s="198"/>
    </row>
    <row r="25" spans="1:4" ht="15.75" thickBot="1" x14ac:dyDescent="0.3"/>
    <row r="26" spans="1:4" ht="34.5" hidden="1" x14ac:dyDescent="0.25">
      <c r="A26" s="1" t="s">
        <v>0</v>
      </c>
      <c r="B26" s="166" t="s">
        <v>1</v>
      </c>
      <c r="C26" s="698" t="s">
        <v>2</v>
      </c>
      <c r="D26" s="699"/>
    </row>
    <row r="27" spans="1:4" ht="54.6" hidden="1" customHeight="1" thickBot="1" x14ac:dyDescent="0.3">
      <c r="A27" s="2">
        <v>5002</v>
      </c>
      <c r="B27" s="11" t="s">
        <v>27</v>
      </c>
      <c r="C27" s="696" t="s">
        <v>28</v>
      </c>
      <c r="D27" s="697"/>
    </row>
    <row r="28" spans="1:4" ht="18" hidden="1" customHeight="1" thickBot="1" x14ac:dyDescent="0.3">
      <c r="A28" s="671" t="s">
        <v>6</v>
      </c>
      <c r="B28" s="672"/>
      <c r="C28" s="672"/>
      <c r="D28" s="672"/>
    </row>
    <row r="29" spans="1:4" ht="35.25" hidden="1" thickBot="1" x14ac:dyDescent="0.3">
      <c r="A29" s="1" t="s">
        <v>7</v>
      </c>
      <c r="B29" s="9" t="s">
        <v>8</v>
      </c>
      <c r="C29" s="9" t="s">
        <v>9</v>
      </c>
      <c r="D29" s="10" t="s">
        <v>10</v>
      </c>
    </row>
    <row r="30" spans="1:4" ht="36" hidden="1" customHeight="1" x14ac:dyDescent="0.25">
      <c r="A30" s="733">
        <v>50002</v>
      </c>
      <c r="B30" s="77" t="s">
        <v>809</v>
      </c>
      <c r="C30" s="681" t="s">
        <v>29</v>
      </c>
      <c r="D30" s="683">
        <v>0</v>
      </c>
    </row>
    <row r="31" spans="1:4" ht="17.45" hidden="1" customHeight="1" x14ac:dyDescent="0.25">
      <c r="A31" s="734"/>
      <c r="B31" s="88" t="s">
        <v>16</v>
      </c>
      <c r="C31" s="687"/>
      <c r="D31" s="679"/>
    </row>
    <row r="32" spans="1:4" ht="18" hidden="1" thickBot="1" x14ac:dyDescent="0.3">
      <c r="A32" s="735"/>
      <c r="B32" s="48" t="s">
        <v>18</v>
      </c>
      <c r="C32" s="686"/>
      <c r="D32" s="680"/>
    </row>
    <row r="33" spans="1:4" ht="34.5" hidden="1" x14ac:dyDescent="0.25">
      <c r="A33" s="733" t="s">
        <v>30</v>
      </c>
      <c r="B33" s="77" t="s">
        <v>31</v>
      </c>
      <c r="C33" s="681" t="s">
        <v>32</v>
      </c>
      <c r="D33" s="683">
        <v>0</v>
      </c>
    </row>
    <row r="34" spans="1:4" ht="17.45" hidden="1" customHeight="1" x14ac:dyDescent="0.25">
      <c r="A34" s="734"/>
      <c r="B34" s="62" t="s">
        <v>13</v>
      </c>
      <c r="C34" s="687"/>
      <c r="D34" s="679"/>
    </row>
    <row r="35" spans="1:4" ht="69" hidden="1" x14ac:dyDescent="0.25">
      <c r="A35" s="734"/>
      <c r="B35" s="172" t="s">
        <v>33</v>
      </c>
      <c r="C35" s="687"/>
      <c r="D35" s="679"/>
    </row>
    <row r="36" spans="1:4" ht="17.45" hidden="1" customHeight="1" x14ac:dyDescent="0.25">
      <c r="A36" s="734"/>
      <c r="B36" s="63" t="s">
        <v>16</v>
      </c>
      <c r="C36" s="687"/>
      <c r="D36" s="679"/>
    </row>
    <row r="37" spans="1:4" ht="18" hidden="1" customHeight="1" thickBot="1" x14ac:dyDescent="0.3">
      <c r="A37" s="735"/>
      <c r="B37" s="64" t="s">
        <v>18</v>
      </c>
      <c r="C37" s="686"/>
      <c r="D37" s="680"/>
    </row>
    <row r="38" spans="1:4" hidden="1" x14ac:dyDescent="0.25"/>
    <row r="39" spans="1:4" ht="15.75" hidden="1" thickBot="1" x14ac:dyDescent="0.3"/>
    <row r="40" spans="1:4" ht="35.25" hidden="1" customHeight="1" thickBot="1" x14ac:dyDescent="0.3">
      <c r="A40" s="1" t="s">
        <v>0</v>
      </c>
      <c r="B40" s="166" t="s">
        <v>1</v>
      </c>
      <c r="C40" s="698" t="s">
        <v>2</v>
      </c>
      <c r="D40" s="699"/>
    </row>
    <row r="41" spans="1:4" ht="36.6" hidden="1" customHeight="1" thickBot="1" x14ac:dyDescent="0.3">
      <c r="A41" s="2">
        <v>5003</v>
      </c>
      <c r="B41" s="11" t="s">
        <v>34</v>
      </c>
      <c r="C41" s="696" t="s">
        <v>35</v>
      </c>
      <c r="D41" s="697"/>
    </row>
    <row r="42" spans="1:4" ht="18" hidden="1" customHeight="1" thickBot="1" x14ac:dyDescent="0.3">
      <c r="A42" s="671" t="s">
        <v>6</v>
      </c>
      <c r="B42" s="672"/>
      <c r="C42" s="672"/>
      <c r="D42" s="672"/>
    </row>
    <row r="43" spans="1:4" ht="35.25" hidden="1" thickBot="1" x14ac:dyDescent="0.3">
      <c r="A43" s="1" t="s">
        <v>7</v>
      </c>
      <c r="B43" s="4" t="s">
        <v>8</v>
      </c>
      <c r="C43" s="4" t="s">
        <v>9</v>
      </c>
      <c r="D43" s="6" t="s">
        <v>10</v>
      </c>
    </row>
    <row r="44" spans="1:4" ht="69.75" hidden="1" customHeight="1" thickBot="1" x14ac:dyDescent="0.3">
      <c r="A44" s="733" t="s">
        <v>36</v>
      </c>
      <c r="B44" s="77" t="s">
        <v>37</v>
      </c>
      <c r="C44" s="681" t="s">
        <v>38</v>
      </c>
      <c r="D44" s="683">
        <v>0</v>
      </c>
    </row>
    <row r="45" spans="1:4" ht="17.45" hidden="1" customHeight="1" x14ac:dyDescent="0.25">
      <c r="A45" s="734"/>
      <c r="B45" s="62" t="s">
        <v>13</v>
      </c>
      <c r="C45" s="687"/>
      <c r="D45" s="679"/>
    </row>
    <row r="46" spans="1:4" ht="104.25" hidden="1" customHeight="1" thickBot="1" x14ac:dyDescent="0.3">
      <c r="A46" s="734"/>
      <c r="B46" s="79" t="s">
        <v>39</v>
      </c>
      <c r="C46" s="687"/>
      <c r="D46" s="679"/>
    </row>
    <row r="47" spans="1:4" ht="17.45" hidden="1" customHeight="1" x14ac:dyDescent="0.25">
      <c r="A47" s="734"/>
      <c r="B47" s="80" t="s">
        <v>16</v>
      </c>
      <c r="C47" s="687"/>
      <c r="D47" s="679"/>
    </row>
    <row r="48" spans="1:4" ht="18" hidden="1" customHeight="1" thickBot="1" x14ac:dyDescent="0.3">
      <c r="A48" s="735"/>
      <c r="B48" s="64" t="s">
        <v>18</v>
      </c>
      <c r="C48" s="686"/>
      <c r="D48" s="680"/>
    </row>
    <row r="49" spans="1:4" ht="15.75" hidden="1" thickBot="1" x14ac:dyDescent="0.3"/>
    <row r="50" spans="1:4" ht="34.5" x14ac:dyDescent="0.25">
      <c r="A50" s="1" t="s">
        <v>0</v>
      </c>
      <c r="B50" s="166" t="s">
        <v>1</v>
      </c>
      <c r="C50" s="698" t="s">
        <v>2</v>
      </c>
      <c r="D50" s="699"/>
    </row>
    <row r="51" spans="1:4" ht="52.5" customHeight="1" thickBot="1" x14ac:dyDescent="0.3">
      <c r="A51" s="2" t="s">
        <v>40</v>
      </c>
      <c r="B51" s="11" t="s">
        <v>41</v>
      </c>
      <c r="C51" s="696" t="s">
        <v>42</v>
      </c>
      <c r="D51" s="697"/>
    </row>
    <row r="52" spans="1:4" ht="18" customHeight="1" thickBot="1" x14ac:dyDescent="0.3">
      <c r="A52" s="671" t="s">
        <v>6</v>
      </c>
      <c r="B52" s="672"/>
      <c r="C52" s="672"/>
      <c r="D52" s="672"/>
    </row>
    <row r="53" spans="1:4" ht="35.25" thickBot="1" x14ac:dyDescent="0.3">
      <c r="A53" s="1" t="s">
        <v>7</v>
      </c>
      <c r="B53" s="4" t="s">
        <v>8</v>
      </c>
      <c r="C53" s="4" t="s">
        <v>9</v>
      </c>
      <c r="D53" s="6" t="s">
        <v>10</v>
      </c>
    </row>
    <row r="54" spans="1:4" ht="18" customHeight="1" x14ac:dyDescent="0.25">
      <c r="A54" s="688">
        <v>70003</v>
      </c>
      <c r="B54" s="456" t="s">
        <v>43</v>
      </c>
      <c r="C54" s="681" t="s">
        <v>44</v>
      </c>
      <c r="D54" s="683">
        <v>20</v>
      </c>
    </row>
    <row r="55" spans="1:4" ht="20.25" customHeight="1" x14ac:dyDescent="0.25">
      <c r="A55" s="689"/>
      <c r="B55" s="457" t="s">
        <v>13</v>
      </c>
      <c r="C55" s="687"/>
      <c r="D55" s="679"/>
    </row>
    <row r="56" spans="1:4" ht="68.25" customHeight="1" x14ac:dyDescent="0.25">
      <c r="A56" s="689"/>
      <c r="B56" s="172" t="s">
        <v>775</v>
      </c>
      <c r="C56" s="687"/>
      <c r="D56" s="679"/>
    </row>
    <row r="57" spans="1:4" ht="17.45" customHeight="1" x14ac:dyDescent="0.25">
      <c r="A57" s="689"/>
      <c r="B57" s="126" t="s">
        <v>16</v>
      </c>
      <c r="C57" s="687"/>
      <c r="D57" s="679"/>
    </row>
    <row r="58" spans="1:4" ht="52.5" thickBot="1" x14ac:dyDescent="0.3">
      <c r="A58" s="690"/>
      <c r="B58" s="453" t="s">
        <v>22</v>
      </c>
      <c r="C58" s="686"/>
      <c r="D58" s="680"/>
    </row>
    <row r="59" spans="1:4" ht="34.5" hidden="1" customHeight="1" x14ac:dyDescent="0.25">
      <c r="A59" s="688">
        <v>70004</v>
      </c>
      <c r="B59" s="77" t="s">
        <v>45</v>
      </c>
      <c r="C59" s="681" t="s">
        <v>46</v>
      </c>
      <c r="D59" s="683">
        <v>0</v>
      </c>
    </row>
    <row r="60" spans="1:4" ht="17.45" hidden="1" customHeight="1" x14ac:dyDescent="0.25">
      <c r="A60" s="689"/>
      <c r="B60" s="62" t="s">
        <v>13</v>
      </c>
      <c r="C60" s="687"/>
      <c r="D60" s="679"/>
    </row>
    <row r="61" spans="1:4" ht="34.5" hidden="1" x14ac:dyDescent="0.25">
      <c r="A61" s="689"/>
      <c r="B61" s="172" t="s">
        <v>47</v>
      </c>
      <c r="C61" s="687"/>
      <c r="D61" s="679"/>
    </row>
    <row r="62" spans="1:4" ht="17.45" hidden="1" customHeight="1" x14ac:dyDescent="0.25">
      <c r="A62" s="689"/>
      <c r="B62" s="63" t="s">
        <v>16</v>
      </c>
      <c r="C62" s="687"/>
      <c r="D62" s="679"/>
    </row>
    <row r="63" spans="1:4" ht="52.5" hidden="1" thickBot="1" x14ac:dyDescent="0.3">
      <c r="A63" s="690"/>
      <c r="B63" s="64" t="s">
        <v>22</v>
      </c>
      <c r="C63" s="686"/>
      <c r="D63" s="680"/>
    </row>
    <row r="64" spans="1:4" ht="34.5" hidden="1" x14ac:dyDescent="0.25">
      <c r="A64" s="688">
        <v>70005</v>
      </c>
      <c r="B64" s="67" t="s">
        <v>48</v>
      </c>
      <c r="C64" s="681" t="s">
        <v>49</v>
      </c>
      <c r="D64" s="683">
        <v>0</v>
      </c>
    </row>
    <row r="65" spans="1:4" ht="17.45" hidden="1" customHeight="1" x14ac:dyDescent="0.25">
      <c r="A65" s="689"/>
      <c r="B65" s="83" t="s">
        <v>13</v>
      </c>
      <c r="C65" s="687"/>
      <c r="D65" s="679"/>
    </row>
    <row r="66" spans="1:4" ht="51.75" hidden="1" x14ac:dyDescent="0.25">
      <c r="A66" s="689"/>
      <c r="B66" s="172" t="s">
        <v>50</v>
      </c>
      <c r="C66" s="687"/>
      <c r="D66" s="679"/>
    </row>
    <row r="67" spans="1:4" ht="17.45" hidden="1" customHeight="1" x14ac:dyDescent="0.25">
      <c r="A67" s="689"/>
      <c r="B67" s="63" t="s">
        <v>16</v>
      </c>
      <c r="C67" s="687"/>
      <c r="D67" s="679"/>
    </row>
    <row r="68" spans="1:4" ht="52.5" hidden="1" thickBot="1" x14ac:dyDescent="0.3">
      <c r="A68" s="690"/>
      <c r="B68" s="64" t="s">
        <v>22</v>
      </c>
      <c r="C68" s="686"/>
      <c r="D68" s="680"/>
    </row>
    <row r="69" spans="1:4" ht="15.75" thickBot="1" x14ac:dyDescent="0.3"/>
    <row r="70" spans="1:4" ht="34.5" x14ac:dyDescent="0.25">
      <c r="A70" s="1" t="s">
        <v>0</v>
      </c>
      <c r="B70" s="166" t="s">
        <v>1</v>
      </c>
      <c r="C70" s="698" t="s">
        <v>2</v>
      </c>
      <c r="D70" s="699"/>
    </row>
    <row r="71" spans="1:4" ht="22.5" customHeight="1" thickBot="1" x14ac:dyDescent="0.3">
      <c r="A71" s="2" t="s">
        <v>51</v>
      </c>
      <c r="B71" s="11" t="s">
        <v>52</v>
      </c>
      <c r="C71" s="696" t="s">
        <v>53</v>
      </c>
      <c r="D71" s="697"/>
    </row>
    <row r="72" spans="1:4" ht="18" customHeight="1" thickBot="1" x14ac:dyDescent="0.3">
      <c r="A72" s="671" t="s">
        <v>6</v>
      </c>
      <c r="B72" s="672"/>
      <c r="C72" s="672"/>
      <c r="D72" s="672"/>
    </row>
    <row r="73" spans="1:4" ht="35.25" thickBot="1" x14ac:dyDescent="0.3">
      <c r="A73" s="1" t="s">
        <v>7</v>
      </c>
      <c r="B73" s="4" t="s">
        <v>8</v>
      </c>
      <c r="C73" s="4" t="s">
        <v>9</v>
      </c>
      <c r="D73" s="6" t="s">
        <v>10</v>
      </c>
    </row>
    <row r="74" spans="1:4" ht="34.5" x14ac:dyDescent="0.25">
      <c r="A74" s="688" t="s">
        <v>54</v>
      </c>
      <c r="B74" s="77" t="s">
        <v>55</v>
      </c>
      <c r="C74" s="681" t="s">
        <v>56</v>
      </c>
      <c r="D74" s="683">
        <v>250</v>
      </c>
    </row>
    <row r="75" spans="1:4" ht="17.45" customHeight="1" x14ac:dyDescent="0.25">
      <c r="A75" s="689"/>
      <c r="B75" s="62" t="s">
        <v>13</v>
      </c>
      <c r="C75" s="687"/>
      <c r="D75" s="679"/>
    </row>
    <row r="76" spans="1:4" ht="69" x14ac:dyDescent="0.25">
      <c r="A76" s="689"/>
      <c r="B76" s="172" t="s">
        <v>57</v>
      </c>
      <c r="C76" s="687"/>
      <c r="D76" s="679"/>
    </row>
    <row r="77" spans="1:4" ht="17.45" customHeight="1" x14ac:dyDescent="0.25">
      <c r="A77" s="689"/>
      <c r="B77" s="63" t="s">
        <v>16</v>
      </c>
      <c r="C77" s="687"/>
      <c r="D77" s="679"/>
    </row>
    <row r="78" spans="1:4" ht="18" customHeight="1" thickBot="1" x14ac:dyDescent="0.3">
      <c r="A78" s="690"/>
      <c r="B78" s="64" t="s">
        <v>18</v>
      </c>
      <c r="C78" s="686"/>
      <c r="D78" s="680"/>
    </row>
    <row r="79" spans="1:4" ht="15.75" thickBot="1" x14ac:dyDescent="0.3"/>
    <row r="80" spans="1:4" ht="34.5" hidden="1" x14ac:dyDescent="0.25">
      <c r="A80" s="1" t="s">
        <v>0</v>
      </c>
      <c r="B80" s="166" t="s">
        <v>1</v>
      </c>
      <c r="C80" s="698" t="s">
        <v>2</v>
      </c>
      <c r="D80" s="699"/>
    </row>
    <row r="81" spans="1:4" ht="36.6" hidden="1" customHeight="1" thickBot="1" x14ac:dyDescent="0.3">
      <c r="A81" s="2" t="s">
        <v>58</v>
      </c>
      <c r="B81" s="11" t="s">
        <v>59</v>
      </c>
      <c r="C81" s="696" t="s">
        <v>60</v>
      </c>
      <c r="D81" s="697"/>
    </row>
    <row r="82" spans="1:4" ht="18" hidden="1" customHeight="1" thickBot="1" x14ac:dyDescent="0.3">
      <c r="A82" s="671" t="s">
        <v>6</v>
      </c>
      <c r="B82" s="672"/>
      <c r="C82" s="672"/>
      <c r="D82" s="672"/>
    </row>
    <row r="83" spans="1:4" ht="35.25" hidden="1" thickBot="1" x14ac:dyDescent="0.3">
      <c r="A83" s="1" t="s">
        <v>7</v>
      </c>
      <c r="B83" s="4" t="s">
        <v>8</v>
      </c>
      <c r="C83" s="4" t="s">
        <v>9</v>
      </c>
      <c r="D83" s="6" t="s">
        <v>10</v>
      </c>
    </row>
    <row r="84" spans="1:4" ht="34.5" hidden="1" x14ac:dyDescent="0.25">
      <c r="A84" s="688">
        <v>50007</v>
      </c>
      <c r="B84" s="77" t="s">
        <v>61</v>
      </c>
      <c r="C84" s="681" t="s">
        <v>62</v>
      </c>
      <c r="D84" s="683">
        <v>0</v>
      </c>
    </row>
    <row r="85" spans="1:4" ht="17.45" hidden="1" customHeight="1" x14ac:dyDescent="0.25">
      <c r="A85" s="689"/>
      <c r="B85" s="62" t="s">
        <v>13</v>
      </c>
      <c r="C85" s="687"/>
      <c r="D85" s="679"/>
    </row>
    <row r="86" spans="1:4" ht="51.75" hidden="1" x14ac:dyDescent="0.25">
      <c r="A86" s="689"/>
      <c r="B86" s="172" t="s">
        <v>63</v>
      </c>
      <c r="C86" s="682"/>
      <c r="D86" s="684"/>
    </row>
    <row r="87" spans="1:4" ht="17.45" hidden="1" customHeight="1" x14ac:dyDescent="0.25">
      <c r="A87" s="689"/>
      <c r="B87" s="63" t="s">
        <v>16</v>
      </c>
      <c r="C87" s="685" t="s">
        <v>64</v>
      </c>
      <c r="D87" s="678"/>
    </row>
    <row r="88" spans="1:4" ht="18" hidden="1" customHeight="1" thickBot="1" x14ac:dyDescent="0.3">
      <c r="A88" s="690"/>
      <c r="B88" s="64" t="s">
        <v>18</v>
      </c>
      <c r="C88" s="686"/>
      <c r="D88" s="680"/>
    </row>
    <row r="89" spans="1:4" ht="34.5" hidden="1" x14ac:dyDescent="0.25">
      <c r="A89" s="688">
        <v>50008</v>
      </c>
      <c r="B89" s="85" t="s">
        <v>65</v>
      </c>
      <c r="C89" s="681" t="s">
        <v>66</v>
      </c>
      <c r="D89" s="676">
        <v>0</v>
      </c>
    </row>
    <row r="90" spans="1:4" ht="17.45" hidden="1" customHeight="1" x14ac:dyDescent="0.25">
      <c r="A90" s="689"/>
      <c r="B90" s="83" t="s">
        <v>13</v>
      </c>
      <c r="C90" s="687"/>
      <c r="D90" s="748"/>
    </row>
    <row r="91" spans="1:4" ht="51.75" hidden="1" x14ac:dyDescent="0.25">
      <c r="A91" s="689"/>
      <c r="B91" s="172" t="s">
        <v>67</v>
      </c>
      <c r="C91" s="687"/>
      <c r="D91" s="748"/>
    </row>
    <row r="92" spans="1:4" ht="17.45" hidden="1" customHeight="1" x14ac:dyDescent="0.25">
      <c r="A92" s="689"/>
      <c r="B92" s="70" t="s">
        <v>16</v>
      </c>
      <c r="C92" s="687"/>
      <c r="D92" s="748"/>
    </row>
    <row r="93" spans="1:4" ht="18" hidden="1" customHeight="1" thickBot="1" x14ac:dyDescent="0.3">
      <c r="A93" s="690"/>
      <c r="B93" s="13" t="s">
        <v>18</v>
      </c>
      <c r="C93" s="686"/>
      <c r="D93" s="749"/>
    </row>
    <row r="94" spans="1:4" ht="54" hidden="1" customHeight="1" x14ac:dyDescent="0.25">
      <c r="A94" s="688">
        <v>70006</v>
      </c>
      <c r="B94" s="85" t="s">
        <v>68</v>
      </c>
      <c r="C94" s="164" t="s">
        <v>69</v>
      </c>
      <c r="D94" s="154">
        <v>0</v>
      </c>
    </row>
    <row r="95" spans="1:4" ht="21.75" hidden="1" customHeight="1" x14ac:dyDescent="0.25">
      <c r="A95" s="689"/>
      <c r="B95" s="83" t="s">
        <v>13</v>
      </c>
      <c r="C95" s="150" t="s">
        <v>70</v>
      </c>
      <c r="D95" s="152"/>
    </row>
    <row r="96" spans="1:4" ht="69" hidden="1" customHeight="1" x14ac:dyDescent="0.25">
      <c r="A96" s="689"/>
      <c r="B96" s="71" t="s">
        <v>71</v>
      </c>
      <c r="C96" s="685" t="s">
        <v>72</v>
      </c>
      <c r="D96" s="678"/>
    </row>
    <row r="97" spans="1:4" ht="17.45" hidden="1" customHeight="1" x14ac:dyDescent="0.25">
      <c r="A97" s="689"/>
      <c r="B97" s="70" t="s">
        <v>16</v>
      </c>
      <c r="C97" s="687"/>
      <c r="D97" s="679"/>
    </row>
    <row r="98" spans="1:4" ht="52.5" hidden="1" thickBot="1" x14ac:dyDescent="0.3">
      <c r="A98" s="690"/>
      <c r="B98" s="13" t="s">
        <v>22</v>
      </c>
      <c r="C98" s="686"/>
      <c r="D98" s="680"/>
    </row>
    <row r="99" spans="1:4" ht="15.75" hidden="1" thickBot="1" x14ac:dyDescent="0.3"/>
    <row r="100" spans="1:4" ht="34.5" x14ac:dyDescent="0.25">
      <c r="A100" s="1" t="s">
        <v>0</v>
      </c>
      <c r="B100" s="166" t="s">
        <v>1</v>
      </c>
      <c r="C100" s="698" t="s">
        <v>673</v>
      </c>
      <c r="D100" s="699"/>
    </row>
    <row r="101" spans="1:4" ht="36.6" customHeight="1" thickBot="1" x14ac:dyDescent="0.3">
      <c r="A101" s="12" t="s">
        <v>73</v>
      </c>
      <c r="B101" s="11" t="s">
        <v>74</v>
      </c>
      <c r="C101" s="696" t="s">
        <v>75</v>
      </c>
      <c r="D101" s="697"/>
    </row>
    <row r="102" spans="1:4" ht="18" customHeight="1" thickBot="1" x14ac:dyDescent="0.3">
      <c r="A102" s="671" t="s">
        <v>6</v>
      </c>
      <c r="B102" s="672"/>
      <c r="C102" s="672"/>
      <c r="D102" s="672"/>
    </row>
    <row r="103" spans="1:4" ht="35.25" thickBot="1" x14ac:dyDescent="0.3">
      <c r="A103" s="1" t="s">
        <v>7</v>
      </c>
      <c r="B103" s="4" t="s">
        <v>8</v>
      </c>
      <c r="C103" s="4" t="s">
        <v>9</v>
      </c>
      <c r="D103" s="6" t="s">
        <v>10</v>
      </c>
    </row>
    <row r="104" spans="1:4" ht="34.5" x14ac:dyDescent="0.25">
      <c r="A104" s="688">
        <v>50009</v>
      </c>
      <c r="B104" s="77" t="s">
        <v>76</v>
      </c>
      <c r="C104" s="681" t="s">
        <v>77</v>
      </c>
      <c r="D104" s="683">
        <v>10</v>
      </c>
    </row>
    <row r="105" spans="1:4" ht="17.45" customHeight="1" x14ac:dyDescent="0.25">
      <c r="A105" s="689"/>
      <c r="B105" s="62" t="s">
        <v>13</v>
      </c>
      <c r="C105" s="687"/>
      <c r="D105" s="679"/>
    </row>
    <row r="106" spans="1:4" ht="51.75" x14ac:dyDescent="0.25">
      <c r="A106" s="689"/>
      <c r="B106" s="79" t="s">
        <v>78</v>
      </c>
      <c r="C106" s="687"/>
      <c r="D106" s="679"/>
    </row>
    <row r="107" spans="1:4" ht="17.45" customHeight="1" x14ac:dyDescent="0.25">
      <c r="A107" s="689"/>
      <c r="B107" s="80" t="s">
        <v>16</v>
      </c>
      <c r="C107" s="687"/>
      <c r="D107" s="679"/>
    </row>
    <row r="108" spans="1:4" ht="18" customHeight="1" thickBot="1" x14ac:dyDescent="0.3">
      <c r="A108" s="690"/>
      <c r="B108" s="64" t="s">
        <v>18</v>
      </c>
      <c r="C108" s="686"/>
      <c r="D108" s="680"/>
    </row>
    <row r="109" spans="1:4" ht="15.75" hidden="1" thickBot="1" x14ac:dyDescent="0.3"/>
    <row r="110" spans="1:4" ht="34.5" hidden="1" x14ac:dyDescent="0.25">
      <c r="A110" s="1" t="s">
        <v>0</v>
      </c>
      <c r="B110" s="166" t="s">
        <v>1</v>
      </c>
      <c r="C110" s="698" t="s">
        <v>2</v>
      </c>
      <c r="D110" s="699"/>
    </row>
    <row r="111" spans="1:4" ht="36.6" hidden="1" customHeight="1" thickBot="1" x14ac:dyDescent="0.3">
      <c r="A111" s="2">
        <v>5008</v>
      </c>
      <c r="B111" s="11" t="s">
        <v>79</v>
      </c>
      <c r="C111" s="696" t="s">
        <v>80</v>
      </c>
      <c r="D111" s="697"/>
    </row>
    <row r="112" spans="1:4" ht="18" hidden="1" customHeight="1" thickBot="1" x14ac:dyDescent="0.3">
      <c r="A112" s="671" t="s">
        <v>6</v>
      </c>
      <c r="B112" s="672"/>
      <c r="C112" s="672"/>
      <c r="D112" s="672"/>
    </row>
    <row r="113" spans="1:4" ht="35.25" hidden="1" thickBot="1" x14ac:dyDescent="0.3">
      <c r="A113" s="1" t="s">
        <v>7</v>
      </c>
      <c r="B113" s="4" t="s">
        <v>8</v>
      </c>
      <c r="C113" s="4" t="s">
        <v>9</v>
      </c>
      <c r="D113" s="6" t="s">
        <v>10</v>
      </c>
    </row>
    <row r="114" spans="1:4" ht="51.75" hidden="1" x14ac:dyDescent="0.25">
      <c r="A114" s="688">
        <v>50010</v>
      </c>
      <c r="B114" s="77" t="s">
        <v>732</v>
      </c>
      <c r="C114" s="681" t="s">
        <v>81</v>
      </c>
      <c r="D114" s="683">
        <v>0</v>
      </c>
    </row>
    <row r="115" spans="1:4" ht="17.45" hidden="1" customHeight="1" x14ac:dyDescent="0.25">
      <c r="A115" s="689"/>
      <c r="B115" s="62" t="s">
        <v>13</v>
      </c>
      <c r="C115" s="687"/>
      <c r="D115" s="679"/>
    </row>
    <row r="116" spans="1:4" ht="103.5" hidden="1" x14ac:dyDescent="0.25">
      <c r="A116" s="689"/>
      <c r="B116" s="79" t="s">
        <v>82</v>
      </c>
      <c r="C116" s="687"/>
      <c r="D116" s="679"/>
    </row>
    <row r="117" spans="1:4" ht="17.45" hidden="1" customHeight="1" x14ac:dyDescent="0.25">
      <c r="A117" s="689"/>
      <c r="B117" s="80" t="s">
        <v>16</v>
      </c>
      <c r="C117" s="687"/>
      <c r="D117" s="679"/>
    </row>
    <row r="118" spans="1:4" ht="18" hidden="1" customHeight="1" thickBot="1" x14ac:dyDescent="0.3">
      <c r="A118" s="690"/>
      <c r="B118" s="64" t="s">
        <v>18</v>
      </c>
      <c r="C118" s="686"/>
      <c r="D118" s="680"/>
    </row>
    <row r="119" spans="1:4" hidden="1" x14ac:dyDescent="0.25"/>
    <row r="120" spans="1:4" ht="34.5" hidden="1" x14ac:dyDescent="0.25">
      <c r="A120" s="1" t="s">
        <v>0</v>
      </c>
      <c r="B120" s="166" t="s">
        <v>1</v>
      </c>
      <c r="C120" s="698" t="s">
        <v>2</v>
      </c>
      <c r="D120" s="699"/>
    </row>
    <row r="121" spans="1:4" ht="38.25" hidden="1" customHeight="1" thickBot="1" x14ac:dyDescent="0.3">
      <c r="A121" s="2">
        <v>5009</v>
      </c>
      <c r="B121" s="11" t="s">
        <v>83</v>
      </c>
      <c r="C121" s="696" t="s">
        <v>84</v>
      </c>
      <c r="D121" s="697"/>
    </row>
    <row r="122" spans="1:4" ht="18" hidden="1" customHeight="1" thickBot="1" x14ac:dyDescent="0.3">
      <c r="A122" s="671" t="s">
        <v>6</v>
      </c>
      <c r="B122" s="672"/>
      <c r="C122" s="672"/>
      <c r="D122" s="672"/>
    </row>
    <row r="123" spans="1:4" ht="35.25" hidden="1" thickBot="1" x14ac:dyDescent="0.3">
      <c r="A123" s="1" t="s">
        <v>7</v>
      </c>
      <c r="B123" s="4" t="s">
        <v>8</v>
      </c>
      <c r="C123" s="4" t="s">
        <v>9</v>
      </c>
      <c r="D123" s="6" t="s">
        <v>10</v>
      </c>
    </row>
    <row r="124" spans="1:4" ht="36" hidden="1" customHeight="1" x14ac:dyDescent="0.25">
      <c r="A124" s="688">
        <v>50011</v>
      </c>
      <c r="B124" s="85" t="s">
        <v>85</v>
      </c>
      <c r="C124" s="681" t="s">
        <v>86</v>
      </c>
      <c r="D124" s="683">
        <v>0</v>
      </c>
    </row>
    <row r="125" spans="1:4" ht="17.45" hidden="1" customHeight="1" x14ac:dyDescent="0.25">
      <c r="A125" s="689"/>
      <c r="B125" s="62" t="s">
        <v>13</v>
      </c>
      <c r="C125" s="687"/>
      <c r="D125" s="679"/>
    </row>
    <row r="126" spans="1:4" ht="69" hidden="1" x14ac:dyDescent="0.25">
      <c r="A126" s="689"/>
      <c r="B126" s="172" t="s">
        <v>87</v>
      </c>
      <c r="C126" s="687"/>
      <c r="D126" s="679"/>
    </row>
    <row r="127" spans="1:4" ht="17.45" hidden="1" customHeight="1" x14ac:dyDescent="0.25">
      <c r="A127" s="689"/>
      <c r="B127" s="63" t="s">
        <v>16</v>
      </c>
      <c r="C127" s="687"/>
      <c r="D127" s="679"/>
    </row>
    <row r="128" spans="1:4" ht="18" hidden="1" customHeight="1" thickBot="1" x14ac:dyDescent="0.3">
      <c r="A128" s="690"/>
      <c r="B128" s="64" t="s">
        <v>18</v>
      </c>
      <c r="C128" s="686"/>
      <c r="D128" s="680"/>
    </row>
    <row r="129" spans="1:4" ht="51.75" hidden="1" x14ac:dyDescent="0.25">
      <c r="A129" s="688">
        <v>50012</v>
      </c>
      <c r="B129" s="77" t="s">
        <v>731</v>
      </c>
      <c r="C129" s="681" t="s">
        <v>88</v>
      </c>
      <c r="D129" s="683">
        <v>0</v>
      </c>
    </row>
    <row r="130" spans="1:4" ht="17.45" hidden="1" customHeight="1" x14ac:dyDescent="0.25">
      <c r="A130" s="689"/>
      <c r="B130" s="62" t="s">
        <v>13</v>
      </c>
      <c r="C130" s="687"/>
      <c r="D130" s="679"/>
    </row>
    <row r="131" spans="1:4" ht="86.25" hidden="1" x14ac:dyDescent="0.25">
      <c r="A131" s="689"/>
      <c r="B131" s="172" t="s">
        <v>89</v>
      </c>
      <c r="C131" s="687"/>
      <c r="D131" s="679"/>
    </row>
    <row r="132" spans="1:4" ht="17.45" hidden="1" customHeight="1" x14ac:dyDescent="0.25">
      <c r="A132" s="689"/>
      <c r="B132" s="63" t="s">
        <v>16</v>
      </c>
      <c r="C132" s="687"/>
      <c r="D132" s="679"/>
    </row>
    <row r="133" spans="1:4" ht="18" hidden="1" customHeight="1" thickBot="1" x14ac:dyDescent="0.3">
      <c r="A133" s="690"/>
      <c r="B133" s="64" t="s">
        <v>18</v>
      </c>
      <c r="C133" s="686"/>
      <c r="D133" s="680"/>
    </row>
    <row r="134" spans="1:4" hidden="1" x14ac:dyDescent="0.25"/>
    <row r="135" spans="1:4" ht="34.5" hidden="1" x14ac:dyDescent="0.25">
      <c r="A135" s="1" t="s">
        <v>0</v>
      </c>
      <c r="B135" s="166" t="s">
        <v>1</v>
      </c>
      <c r="C135" s="698" t="s">
        <v>2</v>
      </c>
      <c r="D135" s="699"/>
    </row>
    <row r="136" spans="1:4" ht="54.6" hidden="1" customHeight="1" thickBot="1" x14ac:dyDescent="0.3">
      <c r="A136" s="2">
        <v>5010</v>
      </c>
      <c r="B136" s="11" t="s">
        <v>90</v>
      </c>
      <c r="C136" s="696" t="s">
        <v>91</v>
      </c>
      <c r="D136" s="697"/>
    </row>
    <row r="137" spans="1:4" ht="18" hidden="1" customHeight="1" thickBot="1" x14ac:dyDescent="0.3">
      <c r="A137" s="671" t="s">
        <v>6</v>
      </c>
      <c r="B137" s="672"/>
      <c r="C137" s="672"/>
      <c r="D137" s="672"/>
    </row>
    <row r="138" spans="1:4" ht="35.25" hidden="1" thickBot="1" x14ac:dyDescent="0.3">
      <c r="A138" s="1" t="s">
        <v>7</v>
      </c>
      <c r="B138" s="4" t="s">
        <v>8</v>
      </c>
      <c r="C138" s="4" t="s">
        <v>9</v>
      </c>
      <c r="D138" s="6" t="s">
        <v>10</v>
      </c>
    </row>
    <row r="139" spans="1:4" ht="65.25" hidden="1" customHeight="1" x14ac:dyDescent="0.25">
      <c r="A139" s="751">
        <v>90001</v>
      </c>
      <c r="B139" s="85" t="s">
        <v>92</v>
      </c>
      <c r="C139" s="681" t="s">
        <v>93</v>
      </c>
      <c r="D139" s="683">
        <v>0</v>
      </c>
    </row>
    <row r="140" spans="1:4" ht="17.45" hidden="1" customHeight="1" x14ac:dyDescent="0.25">
      <c r="A140" s="752"/>
      <c r="B140" s="62" t="s">
        <v>13</v>
      </c>
      <c r="C140" s="682"/>
      <c r="D140" s="684"/>
    </row>
    <row r="141" spans="1:4" ht="103.5" hidden="1" x14ac:dyDescent="0.25">
      <c r="A141" s="752"/>
      <c r="B141" s="172" t="s">
        <v>94</v>
      </c>
      <c r="C141" s="685" t="s">
        <v>95</v>
      </c>
      <c r="D141" s="678">
        <v>0</v>
      </c>
    </row>
    <row r="142" spans="1:4" ht="17.45" hidden="1" customHeight="1" x14ac:dyDescent="0.25">
      <c r="A142" s="752"/>
      <c r="B142" s="63" t="s">
        <v>16</v>
      </c>
      <c r="C142" s="687"/>
      <c r="D142" s="679"/>
    </row>
    <row r="143" spans="1:4" ht="35.25" hidden="1" thickBot="1" x14ac:dyDescent="0.3">
      <c r="A143" s="753"/>
      <c r="B143" s="125" t="s">
        <v>96</v>
      </c>
      <c r="C143" s="686"/>
      <c r="D143" s="680"/>
    </row>
    <row r="144" spans="1:4" ht="51" hidden="1" customHeight="1" x14ac:dyDescent="0.25">
      <c r="A144" s="751">
        <v>70007</v>
      </c>
      <c r="B144" s="77" t="s">
        <v>97</v>
      </c>
      <c r="C144" s="681" t="s">
        <v>93</v>
      </c>
      <c r="D144" s="683">
        <v>0</v>
      </c>
    </row>
    <row r="145" spans="1:4" ht="17.45" hidden="1" customHeight="1" x14ac:dyDescent="0.25">
      <c r="A145" s="752"/>
      <c r="B145" s="62" t="s">
        <v>13</v>
      </c>
      <c r="C145" s="682"/>
      <c r="D145" s="684"/>
    </row>
    <row r="146" spans="1:4" ht="103.5" hidden="1" x14ac:dyDescent="0.25">
      <c r="A146" s="752"/>
      <c r="B146" s="172" t="s">
        <v>98</v>
      </c>
      <c r="C146" s="685" t="s">
        <v>95</v>
      </c>
      <c r="D146" s="678">
        <v>0</v>
      </c>
    </row>
    <row r="147" spans="1:4" ht="17.45" hidden="1" customHeight="1" x14ac:dyDescent="0.25">
      <c r="A147" s="752"/>
      <c r="B147" s="63" t="s">
        <v>16</v>
      </c>
      <c r="C147" s="687"/>
      <c r="D147" s="679"/>
    </row>
    <row r="148" spans="1:4" ht="52.5" hidden="1" thickBot="1" x14ac:dyDescent="0.3">
      <c r="A148" s="753"/>
      <c r="B148" s="64" t="s">
        <v>22</v>
      </c>
      <c r="C148" s="686"/>
      <c r="D148" s="680"/>
    </row>
    <row r="149" spans="1:4" ht="106.5" hidden="1" customHeight="1" x14ac:dyDescent="0.25">
      <c r="A149" s="751">
        <v>70008</v>
      </c>
      <c r="B149" s="67" t="s">
        <v>99</v>
      </c>
      <c r="C149" s="681" t="s">
        <v>93</v>
      </c>
      <c r="D149" s="683">
        <v>0</v>
      </c>
    </row>
    <row r="150" spans="1:4" ht="17.45" hidden="1" customHeight="1" x14ac:dyDescent="0.25">
      <c r="A150" s="752"/>
      <c r="B150" s="62" t="s">
        <v>13</v>
      </c>
      <c r="C150" s="682"/>
      <c r="D150" s="684"/>
    </row>
    <row r="151" spans="1:4" ht="103.5" hidden="1" x14ac:dyDescent="0.25">
      <c r="A151" s="752"/>
      <c r="B151" s="172" t="s">
        <v>98</v>
      </c>
      <c r="C151" s="685" t="s">
        <v>95</v>
      </c>
      <c r="D151" s="678">
        <v>0</v>
      </c>
    </row>
    <row r="152" spans="1:4" ht="17.45" hidden="1" customHeight="1" x14ac:dyDescent="0.25">
      <c r="A152" s="752"/>
      <c r="B152" s="63" t="s">
        <v>16</v>
      </c>
      <c r="C152" s="687"/>
      <c r="D152" s="679"/>
    </row>
    <row r="153" spans="1:4" ht="52.5" hidden="1" thickBot="1" x14ac:dyDescent="0.3">
      <c r="A153" s="753"/>
      <c r="B153" s="64" t="s">
        <v>22</v>
      </c>
      <c r="C153" s="686"/>
      <c r="D153" s="680"/>
    </row>
    <row r="154" spans="1:4" ht="37.5" hidden="1" customHeight="1" x14ac:dyDescent="0.25">
      <c r="A154" s="759">
        <v>51000</v>
      </c>
      <c r="B154" s="77" t="s">
        <v>100</v>
      </c>
      <c r="C154" s="681" t="s">
        <v>93</v>
      </c>
      <c r="D154" s="683">
        <v>0</v>
      </c>
    </row>
    <row r="155" spans="1:4" ht="17.45" hidden="1" customHeight="1" x14ac:dyDescent="0.25">
      <c r="A155" s="760"/>
      <c r="B155" s="62" t="s">
        <v>13</v>
      </c>
      <c r="C155" s="682"/>
      <c r="D155" s="684"/>
    </row>
    <row r="156" spans="1:4" ht="87" hidden="1" customHeight="1" x14ac:dyDescent="0.25">
      <c r="A156" s="760"/>
      <c r="B156" s="172" t="s">
        <v>101</v>
      </c>
      <c r="C156" s="685" t="s">
        <v>95</v>
      </c>
      <c r="D156" s="678">
        <v>0</v>
      </c>
    </row>
    <row r="157" spans="1:4" ht="17.45" hidden="1" customHeight="1" x14ac:dyDescent="0.25">
      <c r="A157" s="760"/>
      <c r="B157" s="63" t="s">
        <v>16</v>
      </c>
      <c r="C157" s="687"/>
      <c r="D157" s="679"/>
    </row>
    <row r="158" spans="1:4" ht="52.5" hidden="1" thickBot="1" x14ac:dyDescent="0.3">
      <c r="A158" s="761"/>
      <c r="B158" s="64" t="s">
        <v>22</v>
      </c>
      <c r="C158" s="686"/>
      <c r="D158" s="680"/>
    </row>
    <row r="159" spans="1:4" ht="138" hidden="1" x14ac:dyDescent="0.25">
      <c r="A159" s="759">
        <v>51001</v>
      </c>
      <c r="B159" s="77" t="s">
        <v>102</v>
      </c>
      <c r="C159" s="681" t="s">
        <v>95</v>
      </c>
      <c r="D159" s="683">
        <v>0</v>
      </c>
    </row>
    <row r="160" spans="1:4" ht="17.45" hidden="1" customHeight="1" x14ac:dyDescent="0.25">
      <c r="A160" s="760"/>
      <c r="B160" s="62" t="s">
        <v>13</v>
      </c>
      <c r="C160" s="682"/>
      <c r="D160" s="684"/>
    </row>
    <row r="161" spans="1:4" ht="86.25" hidden="1" x14ac:dyDescent="0.25">
      <c r="A161" s="760"/>
      <c r="B161" s="172" t="s">
        <v>661</v>
      </c>
      <c r="C161" s="685" t="s">
        <v>103</v>
      </c>
      <c r="D161" s="678">
        <v>0</v>
      </c>
    </row>
    <row r="162" spans="1:4" ht="17.45" hidden="1" customHeight="1" x14ac:dyDescent="0.25">
      <c r="A162" s="760"/>
      <c r="B162" s="63" t="s">
        <v>16</v>
      </c>
      <c r="C162" s="687"/>
      <c r="D162" s="679"/>
    </row>
    <row r="163" spans="1:4" ht="18" hidden="1" customHeight="1" thickBot="1" x14ac:dyDescent="0.3">
      <c r="A163" s="761"/>
      <c r="B163" s="86" t="s">
        <v>18</v>
      </c>
      <c r="C163" s="686"/>
      <c r="D163" s="680"/>
    </row>
    <row r="164" spans="1:4" ht="155.25" hidden="1" x14ac:dyDescent="0.25">
      <c r="A164" s="759">
        <v>51002</v>
      </c>
      <c r="B164" s="170" t="s">
        <v>104</v>
      </c>
      <c r="C164" s="681" t="s">
        <v>95</v>
      </c>
      <c r="D164" s="683">
        <v>0</v>
      </c>
    </row>
    <row r="165" spans="1:4" ht="17.45" hidden="1" customHeight="1" x14ac:dyDescent="0.25">
      <c r="A165" s="760"/>
      <c r="B165" s="62" t="s">
        <v>13</v>
      </c>
      <c r="C165" s="682"/>
      <c r="D165" s="684"/>
    </row>
    <row r="166" spans="1:4" ht="86.25" hidden="1" x14ac:dyDescent="0.25">
      <c r="A166" s="760"/>
      <c r="B166" s="172" t="s">
        <v>661</v>
      </c>
      <c r="C166" s="685" t="s">
        <v>103</v>
      </c>
      <c r="D166" s="678">
        <v>0</v>
      </c>
    </row>
    <row r="167" spans="1:4" ht="17.45" hidden="1" customHeight="1" x14ac:dyDescent="0.25">
      <c r="A167" s="760"/>
      <c r="B167" s="63" t="s">
        <v>16</v>
      </c>
      <c r="C167" s="687"/>
      <c r="D167" s="679"/>
    </row>
    <row r="168" spans="1:4" ht="18" hidden="1" customHeight="1" thickBot="1" x14ac:dyDescent="0.3">
      <c r="A168" s="761"/>
      <c r="B168" s="64" t="s">
        <v>18</v>
      </c>
      <c r="C168" s="686"/>
      <c r="D168" s="680"/>
    </row>
    <row r="169" spans="1:4" ht="17.25" hidden="1" customHeight="1" x14ac:dyDescent="0.25">
      <c r="A169" s="885">
        <v>700</v>
      </c>
      <c r="B169" s="462" t="s">
        <v>681</v>
      </c>
      <c r="C169" s="681" t="s">
        <v>95</v>
      </c>
      <c r="D169" s="683">
        <v>0</v>
      </c>
    </row>
    <row r="170" spans="1:4" ht="17.25" hidden="1" x14ac:dyDescent="0.25">
      <c r="A170" s="886"/>
      <c r="B170" s="62" t="s">
        <v>13</v>
      </c>
      <c r="C170" s="682"/>
      <c r="D170" s="684"/>
    </row>
    <row r="171" spans="1:4" ht="86.25" hidden="1" x14ac:dyDescent="0.25">
      <c r="A171" s="886"/>
      <c r="B171" s="172" t="s">
        <v>682</v>
      </c>
      <c r="C171" s="685" t="s">
        <v>103</v>
      </c>
      <c r="D171" s="678">
        <v>0</v>
      </c>
    </row>
    <row r="172" spans="1:4" ht="17.25" hidden="1" x14ac:dyDescent="0.25">
      <c r="A172" s="886"/>
      <c r="B172" s="88" t="s">
        <v>16</v>
      </c>
      <c r="C172" s="687"/>
      <c r="D172" s="679"/>
    </row>
    <row r="173" spans="1:4" ht="52.5" hidden="1" thickBot="1" x14ac:dyDescent="0.3">
      <c r="A173" s="887"/>
      <c r="B173" s="64" t="s">
        <v>22</v>
      </c>
      <c r="C173" s="686"/>
      <c r="D173" s="680"/>
    </row>
    <row r="174" spans="1:4" ht="15.75" thickBot="1" x14ac:dyDescent="0.3"/>
    <row r="175" spans="1:4" ht="34.5" x14ac:dyDescent="0.25">
      <c r="A175" s="1" t="s">
        <v>0</v>
      </c>
      <c r="B175" s="166" t="s">
        <v>1</v>
      </c>
      <c r="C175" s="182" t="s">
        <v>2</v>
      </c>
      <c r="D175" s="183"/>
    </row>
    <row r="176" spans="1:4" ht="36.6" customHeight="1" thickBot="1" x14ac:dyDescent="0.3">
      <c r="A176" s="2">
        <v>5011</v>
      </c>
      <c r="B176" s="11" t="s">
        <v>105</v>
      </c>
      <c r="C176" s="696" t="s">
        <v>106</v>
      </c>
      <c r="D176" s="697"/>
    </row>
    <row r="177" spans="1:4" ht="18" customHeight="1" thickBot="1" x14ac:dyDescent="0.3">
      <c r="A177" s="671" t="s">
        <v>6</v>
      </c>
      <c r="B177" s="672"/>
      <c r="C177" s="672"/>
      <c r="D177" s="672"/>
    </row>
    <row r="178" spans="1:4" ht="35.25" thickBot="1" x14ac:dyDescent="0.3">
      <c r="A178" s="1" t="s">
        <v>7</v>
      </c>
      <c r="B178" s="4" t="s">
        <v>8</v>
      </c>
      <c r="C178" s="4" t="s">
        <v>9</v>
      </c>
      <c r="D178" s="6" t="s">
        <v>10</v>
      </c>
    </row>
    <row r="179" spans="1:4" ht="36" customHeight="1" x14ac:dyDescent="0.25">
      <c r="A179" s="688">
        <v>80001</v>
      </c>
      <c r="B179" s="77" t="s">
        <v>107</v>
      </c>
      <c r="C179" s="681" t="s">
        <v>108</v>
      </c>
      <c r="D179" s="683">
        <v>1083.3</v>
      </c>
    </row>
    <row r="180" spans="1:4" ht="17.45" customHeight="1" x14ac:dyDescent="0.25">
      <c r="A180" s="689"/>
      <c r="B180" s="62" t="s">
        <v>13</v>
      </c>
      <c r="C180" s="687"/>
      <c r="D180" s="679"/>
    </row>
    <row r="181" spans="1:4" ht="51.75" x14ac:dyDescent="0.25">
      <c r="A181" s="689"/>
      <c r="B181" s="172" t="s">
        <v>109</v>
      </c>
      <c r="C181" s="687"/>
      <c r="D181" s="679"/>
    </row>
    <row r="182" spans="1:4" ht="17.45" customHeight="1" x14ac:dyDescent="0.25">
      <c r="A182" s="689"/>
      <c r="B182" s="63" t="s">
        <v>16</v>
      </c>
      <c r="C182" s="687"/>
      <c r="D182" s="679"/>
    </row>
    <row r="183" spans="1:4" ht="52.5" thickBot="1" x14ac:dyDescent="0.3">
      <c r="A183" s="690"/>
      <c r="B183" s="64" t="s">
        <v>110</v>
      </c>
      <c r="C183" s="686"/>
      <c r="D183" s="680"/>
    </row>
    <row r="184" spans="1:4" ht="15.75" thickBot="1" x14ac:dyDescent="0.3"/>
    <row r="185" spans="1:4" ht="34.5" x14ac:dyDescent="0.25">
      <c r="A185" s="1" t="s">
        <v>0</v>
      </c>
      <c r="B185" s="166" t="s">
        <v>1</v>
      </c>
      <c r="C185" s="698" t="s">
        <v>2</v>
      </c>
      <c r="D185" s="699"/>
    </row>
    <row r="186" spans="1:4" ht="36.6" customHeight="1" thickBot="1" x14ac:dyDescent="0.3">
      <c r="A186" s="2">
        <v>5012</v>
      </c>
      <c r="B186" s="11" t="s">
        <v>111</v>
      </c>
      <c r="C186" s="696" t="s">
        <v>112</v>
      </c>
      <c r="D186" s="697"/>
    </row>
    <row r="187" spans="1:4" ht="18" customHeight="1" thickBot="1" x14ac:dyDescent="0.3">
      <c r="A187" s="671" t="s">
        <v>6</v>
      </c>
      <c r="B187" s="672"/>
      <c r="C187" s="672"/>
      <c r="D187" s="672"/>
    </row>
    <row r="188" spans="1:4" ht="35.25" thickBot="1" x14ac:dyDescent="0.3">
      <c r="A188" s="1" t="s">
        <v>7</v>
      </c>
      <c r="B188" s="4" t="s">
        <v>8</v>
      </c>
      <c r="C188" s="4" t="s">
        <v>9</v>
      </c>
      <c r="D188" s="6" t="s">
        <v>10</v>
      </c>
    </row>
    <row r="189" spans="1:4" ht="17.25" x14ac:dyDescent="0.25">
      <c r="A189" s="688">
        <v>50013</v>
      </c>
      <c r="B189" s="77" t="s">
        <v>113</v>
      </c>
      <c r="C189" s="681" t="s">
        <v>114</v>
      </c>
      <c r="D189" s="683">
        <v>21340</v>
      </c>
    </row>
    <row r="190" spans="1:4" ht="17.45" customHeight="1" x14ac:dyDescent="0.25">
      <c r="A190" s="689"/>
      <c r="B190" s="62" t="s">
        <v>13</v>
      </c>
      <c r="C190" s="687"/>
      <c r="D190" s="679"/>
    </row>
    <row r="191" spans="1:4" ht="34.5" x14ac:dyDescent="0.25">
      <c r="A191" s="689"/>
      <c r="B191" s="172" t="s">
        <v>115</v>
      </c>
      <c r="C191" s="687"/>
      <c r="D191" s="679"/>
    </row>
    <row r="192" spans="1:4" ht="17.45" customHeight="1" x14ac:dyDescent="0.25">
      <c r="A192" s="689"/>
      <c r="B192" s="63" t="s">
        <v>16</v>
      </c>
      <c r="C192" s="687"/>
      <c r="D192" s="679"/>
    </row>
    <row r="193" spans="1:4" ht="18" customHeight="1" thickBot="1" x14ac:dyDescent="0.3">
      <c r="A193" s="690"/>
      <c r="B193" s="64" t="s">
        <v>18</v>
      </c>
      <c r="C193" s="686"/>
      <c r="D193" s="680"/>
    </row>
    <row r="194" spans="1:4" ht="34.5" hidden="1" x14ac:dyDescent="0.25">
      <c r="A194" s="688">
        <v>50014</v>
      </c>
      <c r="B194" s="77" t="s">
        <v>116</v>
      </c>
      <c r="C194" s="681" t="s">
        <v>117</v>
      </c>
      <c r="D194" s="683">
        <v>0</v>
      </c>
    </row>
    <row r="195" spans="1:4" ht="17.45" hidden="1" customHeight="1" x14ac:dyDescent="0.25">
      <c r="A195" s="689"/>
      <c r="B195" s="62" t="s">
        <v>13</v>
      </c>
      <c r="C195" s="687"/>
      <c r="D195" s="679"/>
    </row>
    <row r="196" spans="1:4" ht="48.75" hidden="1" customHeight="1" x14ac:dyDescent="0.25">
      <c r="A196" s="689"/>
      <c r="B196" s="172" t="s">
        <v>118</v>
      </c>
      <c r="C196" s="687"/>
      <c r="D196" s="679"/>
    </row>
    <row r="197" spans="1:4" ht="17.45" hidden="1" customHeight="1" x14ac:dyDescent="0.25">
      <c r="A197" s="689"/>
      <c r="B197" s="63" t="s">
        <v>16</v>
      </c>
      <c r="C197" s="687"/>
      <c r="D197" s="679"/>
    </row>
    <row r="198" spans="1:4" ht="18" hidden="1" customHeight="1" thickBot="1" x14ac:dyDescent="0.3">
      <c r="A198" s="689"/>
      <c r="B198" s="75" t="s">
        <v>18</v>
      </c>
      <c r="C198" s="687"/>
      <c r="D198" s="679"/>
    </row>
    <row r="199" spans="1:4" ht="90" hidden="1" customHeight="1" x14ac:dyDescent="0.25">
      <c r="A199" s="888">
        <v>500</v>
      </c>
      <c r="B199" s="470" t="s">
        <v>684</v>
      </c>
      <c r="C199" s="706" t="s">
        <v>134</v>
      </c>
      <c r="D199" s="683"/>
    </row>
    <row r="200" spans="1:4" ht="18" hidden="1" customHeight="1" x14ac:dyDescent="0.25">
      <c r="A200" s="889"/>
      <c r="B200" s="466" t="s">
        <v>13</v>
      </c>
      <c r="C200" s="765"/>
      <c r="D200" s="679"/>
    </row>
    <row r="201" spans="1:4" ht="80.25" hidden="1" customHeight="1" x14ac:dyDescent="0.25">
      <c r="A201" s="889"/>
      <c r="B201" s="450" t="s">
        <v>685</v>
      </c>
      <c r="C201" s="765"/>
      <c r="D201" s="679"/>
    </row>
    <row r="202" spans="1:4" ht="18" hidden="1" customHeight="1" x14ac:dyDescent="0.25">
      <c r="A202" s="889"/>
      <c r="B202" s="471" t="s">
        <v>16</v>
      </c>
      <c r="C202" s="765"/>
      <c r="D202" s="679"/>
    </row>
    <row r="203" spans="1:4" ht="18" hidden="1" customHeight="1" thickBot="1" x14ac:dyDescent="0.3">
      <c r="A203" s="890"/>
      <c r="B203" s="453" t="s">
        <v>18</v>
      </c>
      <c r="C203" s="766"/>
      <c r="D203" s="680"/>
    </row>
    <row r="204" spans="1:4" ht="57.75" hidden="1" customHeight="1" x14ac:dyDescent="0.25">
      <c r="A204" s="888">
        <v>500</v>
      </c>
      <c r="B204" s="478" t="s">
        <v>686</v>
      </c>
      <c r="C204" s="681" t="s">
        <v>134</v>
      </c>
      <c r="D204" s="683"/>
    </row>
    <row r="205" spans="1:4" ht="19.5" hidden="1" customHeight="1" x14ac:dyDescent="0.25">
      <c r="A205" s="889"/>
      <c r="B205" s="87" t="s">
        <v>13</v>
      </c>
      <c r="C205" s="687"/>
      <c r="D205" s="679"/>
    </row>
    <row r="206" spans="1:4" ht="41.25" hidden="1" customHeight="1" x14ac:dyDescent="0.25">
      <c r="A206" s="889"/>
      <c r="B206" s="84" t="s">
        <v>687</v>
      </c>
      <c r="C206" s="687"/>
      <c r="D206" s="679"/>
    </row>
    <row r="207" spans="1:4" ht="18" hidden="1" customHeight="1" x14ac:dyDescent="0.25">
      <c r="A207" s="889"/>
      <c r="B207" s="88" t="s">
        <v>16</v>
      </c>
      <c r="C207" s="687"/>
      <c r="D207" s="679"/>
    </row>
    <row r="208" spans="1:4" ht="18" hidden="1" customHeight="1" thickBot="1" x14ac:dyDescent="0.3">
      <c r="A208" s="890"/>
      <c r="B208" s="64" t="s">
        <v>18</v>
      </c>
      <c r="C208" s="686"/>
      <c r="D208" s="680"/>
    </row>
    <row r="209" spans="1:4" ht="17.25" hidden="1" x14ac:dyDescent="0.25">
      <c r="A209" s="193">
        <v>80002</v>
      </c>
      <c r="B209" s="171" t="s">
        <v>119</v>
      </c>
      <c r="C209" s="180" t="s">
        <v>120</v>
      </c>
      <c r="D209" s="201">
        <v>0</v>
      </c>
    </row>
    <row r="210" spans="1:4" ht="17.45" hidden="1" customHeight="1" x14ac:dyDescent="0.25">
      <c r="A210" s="187"/>
      <c r="B210" s="62" t="s">
        <v>13</v>
      </c>
      <c r="C210" s="180"/>
      <c r="D210" s="201"/>
    </row>
    <row r="211" spans="1:4" ht="51.75" hidden="1" x14ac:dyDescent="0.25">
      <c r="A211" s="187"/>
      <c r="B211" s="172" t="s">
        <v>121</v>
      </c>
      <c r="C211" s="180"/>
      <c r="D211" s="201"/>
    </row>
    <row r="212" spans="1:4" ht="17.45" hidden="1" customHeight="1" x14ac:dyDescent="0.25">
      <c r="A212" s="187"/>
      <c r="B212" s="63" t="s">
        <v>16</v>
      </c>
      <c r="C212" s="180"/>
      <c r="D212" s="201"/>
    </row>
    <row r="213" spans="1:4" ht="52.5" hidden="1" thickBot="1" x14ac:dyDescent="0.3">
      <c r="A213" s="194"/>
      <c r="B213" s="64" t="s">
        <v>110</v>
      </c>
      <c r="C213" s="181"/>
      <c r="D213" s="202"/>
    </row>
    <row r="214" spans="1:4" ht="36" hidden="1" customHeight="1" x14ac:dyDescent="0.25">
      <c r="A214" s="688">
        <v>80003</v>
      </c>
      <c r="B214" s="170" t="s">
        <v>122</v>
      </c>
      <c r="C214" s="681" t="s">
        <v>123</v>
      </c>
      <c r="D214" s="683">
        <v>0</v>
      </c>
    </row>
    <row r="215" spans="1:4" ht="19.5" hidden="1" customHeight="1" x14ac:dyDescent="0.25">
      <c r="A215" s="689"/>
      <c r="B215" s="62" t="s">
        <v>13</v>
      </c>
      <c r="C215" s="687"/>
      <c r="D215" s="679"/>
    </row>
    <row r="216" spans="1:4" ht="33" hidden="1" customHeight="1" x14ac:dyDescent="0.25">
      <c r="A216" s="689"/>
      <c r="B216" s="78" t="s">
        <v>124</v>
      </c>
      <c r="C216" s="687"/>
      <c r="D216" s="679"/>
    </row>
    <row r="217" spans="1:4" ht="17.45" hidden="1" customHeight="1" x14ac:dyDescent="0.25">
      <c r="A217" s="689"/>
      <c r="B217" s="80" t="s">
        <v>16</v>
      </c>
      <c r="C217" s="687"/>
      <c r="D217" s="679"/>
    </row>
    <row r="218" spans="1:4" ht="52.5" hidden="1" thickBot="1" x14ac:dyDescent="0.3">
      <c r="A218" s="690"/>
      <c r="B218" s="64" t="s">
        <v>110</v>
      </c>
      <c r="C218" s="686"/>
      <c r="D218" s="680"/>
    </row>
    <row r="219" spans="1:4" ht="69" hidden="1" x14ac:dyDescent="0.25">
      <c r="A219" s="203"/>
      <c r="B219" s="171" t="s">
        <v>125</v>
      </c>
      <c r="C219" s="180"/>
      <c r="D219" s="188">
        <v>0</v>
      </c>
    </row>
    <row r="220" spans="1:4" ht="17.25" hidden="1" x14ac:dyDescent="0.25">
      <c r="A220" s="204"/>
      <c r="B220" s="62" t="s">
        <v>13</v>
      </c>
      <c r="C220" s="180"/>
      <c r="D220" s="188"/>
    </row>
    <row r="221" spans="1:4" ht="17.25" hidden="1" x14ac:dyDescent="0.25">
      <c r="A221" s="204"/>
      <c r="B221" s="172"/>
      <c r="C221" s="180"/>
      <c r="D221" s="188"/>
    </row>
    <row r="222" spans="1:4" ht="17.25" hidden="1" x14ac:dyDescent="0.25">
      <c r="A222" s="204"/>
      <c r="B222" s="63" t="s">
        <v>16</v>
      </c>
      <c r="C222" s="180"/>
      <c r="D222" s="188"/>
    </row>
    <row r="223" spans="1:4" ht="18" hidden="1" thickBot="1" x14ac:dyDescent="0.3">
      <c r="A223" s="205"/>
      <c r="B223" s="64"/>
      <c r="C223" s="180"/>
      <c r="D223" s="188"/>
    </row>
    <row r="224" spans="1:4" ht="18" hidden="1" customHeight="1" x14ac:dyDescent="0.25">
      <c r="A224" s="688">
        <v>80004</v>
      </c>
      <c r="B224" s="69" t="s">
        <v>126</v>
      </c>
      <c r="C224" s="17" t="s">
        <v>127</v>
      </c>
      <c r="D224" s="55">
        <v>0</v>
      </c>
    </row>
    <row r="225" spans="1:4" ht="17.45" hidden="1" customHeight="1" x14ac:dyDescent="0.25">
      <c r="A225" s="689"/>
      <c r="B225" s="81" t="s">
        <v>13</v>
      </c>
      <c r="C225" s="18"/>
      <c r="D225" s="40"/>
    </row>
    <row r="226" spans="1:4" ht="34.5" hidden="1" x14ac:dyDescent="0.25">
      <c r="A226" s="689"/>
      <c r="B226" s="127" t="s">
        <v>128</v>
      </c>
      <c r="C226" s="18"/>
      <c r="D226" s="40"/>
    </row>
    <row r="227" spans="1:4" ht="17.45" hidden="1" customHeight="1" x14ac:dyDescent="0.25">
      <c r="A227" s="689"/>
      <c r="B227" s="126" t="s">
        <v>16</v>
      </c>
      <c r="C227" s="18"/>
      <c r="D227" s="40"/>
    </row>
    <row r="228" spans="1:4" ht="52.5" hidden="1" thickBot="1" x14ac:dyDescent="0.3">
      <c r="A228" s="690"/>
      <c r="B228" s="13" t="s">
        <v>110</v>
      </c>
      <c r="C228" s="43"/>
      <c r="D228" s="44"/>
    </row>
    <row r="229" spans="1:4" ht="34.5" hidden="1" x14ac:dyDescent="0.25">
      <c r="A229" s="688">
        <v>80005</v>
      </c>
      <c r="B229" s="170" t="s">
        <v>129</v>
      </c>
      <c r="C229" s="681" t="s">
        <v>811</v>
      </c>
      <c r="D229" s="683"/>
    </row>
    <row r="230" spans="1:4" ht="17.25" hidden="1" x14ac:dyDescent="0.25">
      <c r="A230" s="689"/>
      <c r="B230" s="62" t="s">
        <v>13</v>
      </c>
      <c r="C230" s="687"/>
      <c r="D230" s="679"/>
    </row>
    <row r="231" spans="1:4" ht="51.75" hidden="1" x14ac:dyDescent="0.25">
      <c r="A231" s="689"/>
      <c r="B231" s="172" t="s">
        <v>130</v>
      </c>
      <c r="C231" s="687"/>
      <c r="D231" s="679"/>
    </row>
    <row r="232" spans="1:4" ht="17.45" hidden="1" customHeight="1" x14ac:dyDescent="0.25">
      <c r="A232" s="689"/>
      <c r="B232" s="63" t="s">
        <v>16</v>
      </c>
      <c r="C232" s="687"/>
      <c r="D232" s="679"/>
    </row>
    <row r="233" spans="1:4" ht="52.5" hidden="1" thickBot="1" x14ac:dyDescent="0.3">
      <c r="A233" s="690"/>
      <c r="B233" s="64" t="s">
        <v>110</v>
      </c>
      <c r="C233" s="686"/>
      <c r="D233" s="680"/>
    </row>
    <row r="234" spans="1:4" ht="85.5" hidden="1" customHeight="1" x14ac:dyDescent="0.25">
      <c r="A234" s="688">
        <v>51003</v>
      </c>
      <c r="B234" s="170" t="s">
        <v>131</v>
      </c>
      <c r="C234" s="256" t="s">
        <v>814</v>
      </c>
      <c r="D234" s="192">
        <v>0</v>
      </c>
    </row>
    <row r="235" spans="1:4" ht="17.45" hidden="1" customHeight="1" x14ac:dyDescent="0.25">
      <c r="A235" s="689"/>
      <c r="B235" s="62" t="s">
        <v>13</v>
      </c>
      <c r="C235" s="767" t="s">
        <v>815</v>
      </c>
      <c r="D235" s="678">
        <v>0</v>
      </c>
    </row>
    <row r="236" spans="1:4" ht="51.75" hidden="1" x14ac:dyDescent="0.25">
      <c r="A236" s="689"/>
      <c r="B236" s="124" t="s">
        <v>132</v>
      </c>
      <c r="C236" s="768"/>
      <c r="D236" s="684"/>
    </row>
    <row r="237" spans="1:4" ht="37.5" hidden="1" customHeight="1" x14ac:dyDescent="0.25">
      <c r="A237" s="689"/>
      <c r="B237" s="63" t="s">
        <v>859</v>
      </c>
      <c r="C237" s="769" t="s">
        <v>816</v>
      </c>
      <c r="D237" s="678">
        <v>0</v>
      </c>
    </row>
    <row r="238" spans="1:4" ht="20.25" hidden="1" customHeight="1" thickBot="1" x14ac:dyDescent="0.3">
      <c r="A238" s="689"/>
      <c r="B238" s="75"/>
      <c r="C238" s="770"/>
      <c r="D238" s="680"/>
    </row>
    <row r="239" spans="1:4" ht="103.5" hidden="1" x14ac:dyDescent="0.25">
      <c r="A239" s="771">
        <v>51004</v>
      </c>
      <c r="B239" s="170" t="s">
        <v>133</v>
      </c>
      <c r="C239" s="742" t="s">
        <v>134</v>
      </c>
      <c r="D239" s="744"/>
    </row>
    <row r="240" spans="1:4" ht="17.45" hidden="1" customHeight="1" x14ac:dyDescent="0.25">
      <c r="A240" s="772"/>
      <c r="B240" s="62" t="s">
        <v>13</v>
      </c>
      <c r="C240" s="743"/>
      <c r="D240" s="745"/>
    </row>
    <row r="241" spans="1:4" ht="51.75" hidden="1" x14ac:dyDescent="0.25">
      <c r="A241" s="772"/>
      <c r="B241" s="124" t="s">
        <v>135</v>
      </c>
      <c r="C241" s="481" t="s">
        <v>812</v>
      </c>
      <c r="D241" s="152"/>
    </row>
    <row r="242" spans="1:4" ht="17.45" hidden="1" customHeight="1" x14ac:dyDescent="0.25">
      <c r="A242" s="772"/>
      <c r="B242" s="63" t="s">
        <v>16</v>
      </c>
      <c r="C242" s="774" t="s">
        <v>813</v>
      </c>
      <c r="D242" s="745"/>
    </row>
    <row r="243" spans="1:4" ht="18" hidden="1" customHeight="1" thickBot="1" x14ac:dyDescent="0.3">
      <c r="A243" s="773"/>
      <c r="B243" s="64" t="s">
        <v>18</v>
      </c>
      <c r="C243" s="775"/>
      <c r="D243" s="747"/>
    </row>
    <row r="244" spans="1:4" ht="15.75" thickBot="1" x14ac:dyDescent="0.3"/>
    <row r="245" spans="1:4" ht="34.5" x14ac:dyDescent="0.25">
      <c r="A245" s="1" t="s">
        <v>0</v>
      </c>
      <c r="B245" s="166" t="s">
        <v>1</v>
      </c>
      <c r="C245" s="698" t="s">
        <v>2</v>
      </c>
      <c r="D245" s="699"/>
    </row>
    <row r="246" spans="1:4" ht="35.25" thickBot="1" x14ac:dyDescent="0.3">
      <c r="A246" s="15">
        <v>5013</v>
      </c>
      <c r="B246" s="16" t="s">
        <v>136</v>
      </c>
      <c r="C246" s="696" t="s">
        <v>137</v>
      </c>
      <c r="D246" s="697"/>
    </row>
    <row r="247" spans="1:4" ht="18" customHeight="1" thickBot="1" x14ac:dyDescent="0.3">
      <c r="A247" s="671" t="s">
        <v>6</v>
      </c>
      <c r="B247" s="672"/>
      <c r="C247" s="672"/>
      <c r="D247" s="672"/>
    </row>
    <row r="248" spans="1:4" ht="35.25" thickBot="1" x14ac:dyDescent="0.3">
      <c r="A248" s="1" t="s">
        <v>7</v>
      </c>
      <c r="B248" s="4" t="s">
        <v>8</v>
      </c>
      <c r="C248" s="4" t="s">
        <v>9</v>
      </c>
      <c r="D248" s="6" t="s">
        <v>10</v>
      </c>
    </row>
    <row r="249" spans="1:4" ht="34.5" hidden="1" x14ac:dyDescent="0.25">
      <c r="A249" s="894">
        <v>50015</v>
      </c>
      <c r="B249" s="170" t="s">
        <v>138</v>
      </c>
      <c r="C249" s="191" t="s">
        <v>842</v>
      </c>
      <c r="D249" s="192">
        <v>0</v>
      </c>
    </row>
    <row r="250" spans="1:4" ht="19.5" hidden="1" customHeight="1" x14ac:dyDescent="0.25">
      <c r="A250" s="820"/>
      <c r="B250" s="62" t="s">
        <v>13</v>
      </c>
      <c r="C250" s="180"/>
      <c r="D250" s="188"/>
    </row>
    <row r="251" spans="1:4" ht="69.75" hidden="1" customHeight="1" x14ac:dyDescent="0.25">
      <c r="A251" s="820"/>
      <c r="B251" s="84" t="s">
        <v>843</v>
      </c>
      <c r="C251" s="180"/>
      <c r="D251" s="188"/>
    </row>
    <row r="252" spans="1:4" ht="17.45" hidden="1" customHeight="1" x14ac:dyDescent="0.25">
      <c r="A252" s="820"/>
      <c r="B252" s="63" t="s">
        <v>16</v>
      </c>
      <c r="C252" s="180"/>
      <c r="D252" s="188"/>
    </row>
    <row r="253" spans="1:4" ht="18" hidden="1" customHeight="1" thickBot="1" x14ac:dyDescent="0.3">
      <c r="A253" s="821"/>
      <c r="B253" s="64" t="s">
        <v>18</v>
      </c>
      <c r="C253" s="181"/>
      <c r="D253" s="190"/>
    </row>
    <row r="254" spans="1:4" ht="52.5" hidden="1" customHeight="1" x14ac:dyDescent="0.25">
      <c r="A254" s="688">
        <v>50016</v>
      </c>
      <c r="B254" s="170" t="s">
        <v>860</v>
      </c>
      <c r="C254" s="164" t="s">
        <v>139</v>
      </c>
      <c r="D254" s="165">
        <v>0</v>
      </c>
    </row>
    <row r="255" spans="1:4" ht="17.45" hidden="1" customHeight="1" x14ac:dyDescent="0.25">
      <c r="A255" s="689"/>
      <c r="B255" s="172" t="s">
        <v>141</v>
      </c>
      <c r="C255" s="685" t="s">
        <v>140</v>
      </c>
      <c r="D255" s="678"/>
    </row>
    <row r="256" spans="1:4" ht="37.5" hidden="1" customHeight="1" x14ac:dyDescent="0.25">
      <c r="A256" s="689"/>
      <c r="B256" s="104" t="s">
        <v>734</v>
      </c>
      <c r="C256" s="682"/>
      <c r="D256" s="684"/>
    </row>
    <row r="257" spans="1:4" ht="17.45" hidden="1" customHeight="1" x14ac:dyDescent="0.25">
      <c r="A257" s="689"/>
      <c r="B257" s="80"/>
      <c r="C257" s="685" t="s">
        <v>142</v>
      </c>
      <c r="D257" s="678"/>
    </row>
    <row r="258" spans="1:4" ht="18" hidden="1" customHeight="1" thickBot="1" x14ac:dyDescent="0.3">
      <c r="A258" s="689"/>
      <c r="B258" s="75"/>
      <c r="C258" s="687"/>
      <c r="D258" s="679"/>
    </row>
    <row r="259" spans="1:4" ht="51.75" x14ac:dyDescent="0.25">
      <c r="A259" s="688">
        <v>50017</v>
      </c>
      <c r="B259" s="170" t="s">
        <v>143</v>
      </c>
      <c r="C259" s="681" t="s">
        <v>824</v>
      </c>
      <c r="D259" s="744"/>
    </row>
    <row r="260" spans="1:4" ht="17.45" customHeight="1" x14ac:dyDescent="0.25">
      <c r="A260" s="689"/>
      <c r="B260" s="62" t="s">
        <v>13</v>
      </c>
      <c r="C260" s="687"/>
      <c r="D260" s="678"/>
    </row>
    <row r="261" spans="1:4" ht="51.75" x14ac:dyDescent="0.25">
      <c r="A261" s="689"/>
      <c r="B261" s="172" t="s">
        <v>733</v>
      </c>
      <c r="C261" s="687"/>
      <c r="D261" s="891">
        <v>20</v>
      </c>
    </row>
    <row r="262" spans="1:4" ht="17.45" customHeight="1" x14ac:dyDescent="0.25">
      <c r="A262" s="689"/>
      <c r="B262" s="63" t="s">
        <v>16</v>
      </c>
      <c r="C262" s="687"/>
      <c r="D262" s="892"/>
    </row>
    <row r="263" spans="1:4" ht="18" customHeight="1" thickBot="1" x14ac:dyDescent="0.3">
      <c r="A263" s="690"/>
      <c r="B263" s="64" t="s">
        <v>18</v>
      </c>
      <c r="C263" s="686"/>
      <c r="D263" s="893"/>
    </row>
    <row r="264" spans="1:4" ht="34.5" hidden="1" x14ac:dyDescent="0.25">
      <c r="A264" s="689">
        <v>80006</v>
      </c>
      <c r="B264" s="171" t="s">
        <v>152</v>
      </c>
      <c r="C264" s="19" t="s">
        <v>153</v>
      </c>
      <c r="D264" s="56">
        <v>0</v>
      </c>
    </row>
    <row r="265" spans="1:4" ht="17.45" hidden="1" customHeight="1" x14ac:dyDescent="0.25">
      <c r="A265" s="689"/>
      <c r="B265" s="62" t="s">
        <v>13</v>
      </c>
      <c r="C265" s="18"/>
      <c r="D265" s="40"/>
    </row>
    <row r="266" spans="1:4" ht="69" hidden="1" x14ac:dyDescent="0.25">
      <c r="A266" s="689"/>
      <c r="B266" s="172" t="s">
        <v>154</v>
      </c>
      <c r="C266" s="18"/>
      <c r="D266" s="40"/>
    </row>
    <row r="267" spans="1:4" ht="17.45" hidden="1" customHeight="1" x14ac:dyDescent="0.25">
      <c r="A267" s="689"/>
      <c r="B267" s="63" t="s">
        <v>16</v>
      </c>
      <c r="C267" s="18" t="s">
        <v>155</v>
      </c>
      <c r="D267" s="40">
        <v>0</v>
      </c>
    </row>
    <row r="268" spans="1:4" ht="52.5" hidden="1" thickBot="1" x14ac:dyDescent="0.3">
      <c r="A268" s="690"/>
      <c r="B268" s="64" t="s">
        <v>110</v>
      </c>
      <c r="C268" s="43"/>
      <c r="D268" s="44"/>
    </row>
    <row r="269" spans="1:4" ht="69" hidden="1" x14ac:dyDescent="0.25">
      <c r="A269" s="688">
        <v>80007</v>
      </c>
      <c r="B269" s="461" t="s">
        <v>156</v>
      </c>
      <c r="C269" s="191" t="s">
        <v>157</v>
      </c>
      <c r="D269" s="192">
        <v>0</v>
      </c>
    </row>
    <row r="270" spans="1:4" ht="17.45" hidden="1" customHeight="1" x14ac:dyDescent="0.25">
      <c r="A270" s="689"/>
      <c r="B270" s="62" t="s">
        <v>13</v>
      </c>
      <c r="C270" s="180"/>
      <c r="D270" s="188"/>
    </row>
    <row r="271" spans="1:4" ht="51.75" hidden="1" x14ac:dyDescent="0.25">
      <c r="A271" s="689"/>
      <c r="B271" s="172" t="s">
        <v>158</v>
      </c>
      <c r="C271" s="180" t="s">
        <v>826</v>
      </c>
      <c r="D271" s="188"/>
    </row>
    <row r="272" spans="1:4" ht="17.45" hidden="1" customHeight="1" x14ac:dyDescent="0.25">
      <c r="A272" s="689"/>
      <c r="B272" s="63" t="s">
        <v>16</v>
      </c>
      <c r="C272" s="180"/>
      <c r="D272" s="188"/>
    </row>
    <row r="273" spans="1:4" ht="52.5" hidden="1" thickBot="1" x14ac:dyDescent="0.3">
      <c r="A273" s="690"/>
      <c r="B273" s="64" t="s">
        <v>110</v>
      </c>
      <c r="C273" s="181"/>
      <c r="D273" s="190"/>
    </row>
    <row r="274" spans="1:4" ht="35.25" hidden="1" customHeight="1" x14ac:dyDescent="0.25">
      <c r="A274" s="688">
        <v>80008</v>
      </c>
      <c r="B274" s="69" t="s">
        <v>159</v>
      </c>
      <c r="C274" s="681" t="s">
        <v>160</v>
      </c>
      <c r="D274" s="683">
        <v>0</v>
      </c>
    </row>
    <row r="275" spans="1:4" ht="17.45" hidden="1" customHeight="1" x14ac:dyDescent="0.25">
      <c r="A275" s="689"/>
      <c r="B275" s="83" t="s">
        <v>13</v>
      </c>
      <c r="C275" s="687"/>
      <c r="D275" s="679"/>
    </row>
    <row r="276" spans="1:4" ht="51.75" hidden="1" x14ac:dyDescent="0.25">
      <c r="A276" s="689"/>
      <c r="B276" s="71" t="s">
        <v>161</v>
      </c>
      <c r="C276" s="687"/>
      <c r="D276" s="679"/>
    </row>
    <row r="277" spans="1:4" ht="17.45" hidden="1" customHeight="1" x14ac:dyDescent="0.25">
      <c r="A277" s="689"/>
      <c r="B277" s="70" t="s">
        <v>16</v>
      </c>
      <c r="C277" s="687"/>
      <c r="D277" s="679"/>
    </row>
    <row r="278" spans="1:4" ht="52.5" hidden="1" thickBot="1" x14ac:dyDescent="0.3">
      <c r="A278" s="690"/>
      <c r="B278" s="13" t="s">
        <v>110</v>
      </c>
      <c r="C278" s="686"/>
      <c r="D278" s="680"/>
    </row>
    <row r="279" spans="1:4" ht="86.25" hidden="1" x14ac:dyDescent="0.25">
      <c r="A279" s="688">
        <v>51005</v>
      </c>
      <c r="B279" s="438" t="s">
        <v>145</v>
      </c>
      <c r="C279" s="17" t="s">
        <v>146</v>
      </c>
      <c r="D279" s="165">
        <v>0</v>
      </c>
    </row>
    <row r="280" spans="1:4" ht="34.5" hidden="1" x14ac:dyDescent="0.25">
      <c r="A280" s="689"/>
      <c r="B280" s="62" t="s">
        <v>13</v>
      </c>
      <c r="C280" s="18" t="s">
        <v>147</v>
      </c>
      <c r="D280" s="152">
        <v>0</v>
      </c>
    </row>
    <row r="281" spans="1:4" ht="120.75" hidden="1" x14ac:dyDescent="0.25">
      <c r="A281" s="689"/>
      <c r="B281" s="172" t="s">
        <v>148</v>
      </c>
      <c r="C281" s="150" t="s">
        <v>150</v>
      </c>
      <c r="D281" s="152">
        <v>0</v>
      </c>
    </row>
    <row r="282" spans="1:4" ht="34.5" hidden="1" x14ac:dyDescent="0.25">
      <c r="A282" s="689"/>
      <c r="B282" s="251" t="s">
        <v>734</v>
      </c>
      <c r="C282" s="150" t="s">
        <v>779</v>
      </c>
      <c r="D282" s="152">
        <v>0</v>
      </c>
    </row>
    <row r="283" spans="1:4" ht="34.5" hidden="1" x14ac:dyDescent="0.25">
      <c r="A283" s="689"/>
      <c r="B283" s="172"/>
      <c r="C283" s="150" t="s">
        <v>778</v>
      </c>
      <c r="D283" s="152">
        <v>0</v>
      </c>
    </row>
    <row r="284" spans="1:4" ht="51.75" hidden="1" x14ac:dyDescent="0.25">
      <c r="A284" s="689"/>
      <c r="B284" s="172"/>
      <c r="C284" s="150" t="s">
        <v>780</v>
      </c>
      <c r="D284" s="152">
        <v>0</v>
      </c>
    </row>
    <row r="285" spans="1:4" ht="34.5" hidden="1" x14ac:dyDescent="0.25">
      <c r="A285" s="689"/>
      <c r="B285" s="439"/>
      <c r="C285" s="150" t="s">
        <v>149</v>
      </c>
      <c r="D285" s="152">
        <v>0</v>
      </c>
    </row>
    <row r="286" spans="1:4" ht="52.5" hidden="1" thickBot="1" x14ac:dyDescent="0.3">
      <c r="A286" s="690"/>
      <c r="B286" s="64"/>
      <c r="C286" s="151" t="s">
        <v>151</v>
      </c>
      <c r="D286" s="153">
        <v>0</v>
      </c>
    </row>
    <row r="287" spans="1:4" ht="15.75" thickBot="1" x14ac:dyDescent="0.3"/>
    <row r="288" spans="1:4" ht="34.5" x14ac:dyDescent="0.25">
      <c r="A288" s="1" t="s">
        <v>0</v>
      </c>
      <c r="B288" s="166" t="s">
        <v>1</v>
      </c>
      <c r="C288" s="698" t="s">
        <v>2</v>
      </c>
      <c r="D288" s="699"/>
    </row>
    <row r="289" spans="1:4" ht="36.6" customHeight="1" thickBot="1" x14ac:dyDescent="0.3">
      <c r="A289" s="15">
        <v>5014</v>
      </c>
      <c r="B289" s="661" t="s">
        <v>162</v>
      </c>
      <c r="C289" s="696" t="s">
        <v>163</v>
      </c>
      <c r="D289" s="697"/>
    </row>
    <row r="290" spans="1:4" ht="18" customHeight="1" thickBot="1" x14ac:dyDescent="0.3">
      <c r="A290" s="671" t="s">
        <v>6</v>
      </c>
      <c r="B290" s="672"/>
      <c r="C290" s="672"/>
      <c r="D290" s="672"/>
    </row>
    <row r="291" spans="1:4" ht="35.25" thickBot="1" x14ac:dyDescent="0.3">
      <c r="A291" s="1" t="s">
        <v>7</v>
      </c>
      <c r="B291" s="4" t="s">
        <v>8</v>
      </c>
      <c r="C291" s="4" t="s">
        <v>9</v>
      </c>
      <c r="D291" s="6" t="s">
        <v>10</v>
      </c>
    </row>
    <row r="292" spans="1:4" ht="34.5" x14ac:dyDescent="0.25">
      <c r="A292" s="688">
        <v>50018</v>
      </c>
      <c r="B292" s="77" t="s">
        <v>164</v>
      </c>
      <c r="C292" s="681" t="s">
        <v>165</v>
      </c>
      <c r="D292" s="683">
        <v>1525</v>
      </c>
    </row>
    <row r="293" spans="1:4" ht="17.45" customHeight="1" x14ac:dyDescent="0.25">
      <c r="A293" s="689"/>
      <c r="B293" s="444" t="s">
        <v>13</v>
      </c>
      <c r="C293" s="682"/>
      <c r="D293" s="684"/>
    </row>
    <row r="294" spans="1:4" ht="103.5" x14ac:dyDescent="0.25">
      <c r="A294" s="689"/>
      <c r="B294" s="172" t="s">
        <v>166</v>
      </c>
      <c r="C294" s="150" t="s">
        <v>167</v>
      </c>
      <c r="D294" s="152">
        <v>8</v>
      </c>
    </row>
    <row r="295" spans="1:4" ht="17.45" customHeight="1" x14ac:dyDescent="0.25">
      <c r="A295" s="689"/>
      <c r="B295" s="63" t="s">
        <v>16</v>
      </c>
      <c r="C295" s="685" t="s">
        <v>168</v>
      </c>
      <c r="D295" s="678">
        <v>4297</v>
      </c>
    </row>
    <row r="296" spans="1:4" ht="18" customHeight="1" thickBot="1" x14ac:dyDescent="0.3">
      <c r="A296" s="690"/>
      <c r="B296" s="64" t="s">
        <v>18</v>
      </c>
      <c r="C296" s="686"/>
      <c r="D296" s="680"/>
    </row>
    <row r="297" spans="1:4" ht="40.5" hidden="1" customHeight="1" x14ac:dyDescent="0.25">
      <c r="A297" s="862">
        <v>800</v>
      </c>
      <c r="B297" s="77" t="s">
        <v>169</v>
      </c>
      <c r="C297" s="159" t="s">
        <v>170</v>
      </c>
      <c r="D297" s="56">
        <v>0</v>
      </c>
    </row>
    <row r="298" spans="1:4" ht="35.25" hidden="1" customHeight="1" x14ac:dyDescent="0.25">
      <c r="A298" s="863"/>
      <c r="B298" s="444" t="s">
        <v>13</v>
      </c>
      <c r="C298" s="150" t="s">
        <v>171</v>
      </c>
      <c r="D298" s="40">
        <v>0</v>
      </c>
    </row>
    <row r="299" spans="1:4" ht="69" hidden="1" x14ac:dyDescent="0.25">
      <c r="A299" s="863"/>
      <c r="B299" s="172" t="s">
        <v>172</v>
      </c>
      <c r="C299" s="150" t="s">
        <v>845</v>
      </c>
      <c r="D299" s="40">
        <v>0</v>
      </c>
    </row>
    <row r="300" spans="1:4" ht="17.45" hidden="1" customHeight="1" x14ac:dyDescent="0.25">
      <c r="A300" s="863"/>
      <c r="B300" s="63" t="s">
        <v>16</v>
      </c>
      <c r="C300" s="18" t="s">
        <v>173</v>
      </c>
      <c r="D300" s="40">
        <v>0</v>
      </c>
    </row>
    <row r="301" spans="1:4" ht="52.5" hidden="1" thickBot="1" x14ac:dyDescent="0.3">
      <c r="A301" s="864"/>
      <c r="B301" s="64" t="s">
        <v>110</v>
      </c>
      <c r="C301" s="25"/>
      <c r="D301" s="42"/>
    </row>
    <row r="302" spans="1:4" ht="18" hidden="1" customHeight="1" x14ac:dyDescent="0.25">
      <c r="A302" s="688">
        <v>80009</v>
      </c>
      <c r="B302" s="130" t="s">
        <v>174</v>
      </c>
      <c r="C302" s="17" t="s">
        <v>175</v>
      </c>
      <c r="D302" s="55">
        <v>0</v>
      </c>
    </row>
    <row r="303" spans="1:4" ht="17.45" hidden="1" customHeight="1" x14ac:dyDescent="0.25">
      <c r="A303" s="689"/>
      <c r="B303" s="91" t="s">
        <v>13</v>
      </c>
      <c r="C303" s="18"/>
      <c r="D303" s="40"/>
    </row>
    <row r="304" spans="1:4" ht="86.25" hidden="1" x14ac:dyDescent="0.25">
      <c r="A304" s="689"/>
      <c r="B304" s="92" t="s">
        <v>176</v>
      </c>
      <c r="C304" s="18"/>
      <c r="D304" s="40"/>
    </row>
    <row r="305" spans="1:4" ht="17.45" hidden="1" customHeight="1" x14ac:dyDescent="0.25">
      <c r="A305" s="689"/>
      <c r="B305" s="63" t="s">
        <v>16</v>
      </c>
      <c r="C305" s="18"/>
      <c r="D305" s="40"/>
    </row>
    <row r="306" spans="1:4" ht="52.5" hidden="1" thickBot="1" x14ac:dyDescent="0.3">
      <c r="A306" s="690"/>
      <c r="B306" s="64" t="s">
        <v>110</v>
      </c>
      <c r="C306" s="43"/>
      <c r="D306" s="44"/>
    </row>
    <row r="307" spans="1:4" ht="17.25" x14ac:dyDescent="0.25">
      <c r="A307" s="688">
        <v>80010</v>
      </c>
      <c r="B307" s="170" t="s">
        <v>177</v>
      </c>
      <c r="C307" s="681" t="s">
        <v>178</v>
      </c>
      <c r="D307" s="66"/>
    </row>
    <row r="308" spans="1:4" ht="18" customHeight="1" x14ac:dyDescent="0.25">
      <c r="A308" s="689"/>
      <c r="B308" s="62" t="s">
        <v>13</v>
      </c>
      <c r="C308" s="687"/>
      <c r="D308" s="492"/>
    </row>
    <row r="309" spans="1:4" ht="69" x14ac:dyDescent="0.25">
      <c r="A309" s="689"/>
      <c r="B309" s="172" t="s">
        <v>179</v>
      </c>
      <c r="C309" s="682"/>
      <c r="D309" s="485">
        <v>90</v>
      </c>
    </row>
    <row r="310" spans="1:4" ht="17.45" customHeight="1" x14ac:dyDescent="0.25">
      <c r="A310" s="689"/>
      <c r="B310" s="63" t="s">
        <v>16</v>
      </c>
      <c r="C310" s="685" t="s">
        <v>180</v>
      </c>
      <c r="D310" s="678">
        <v>50</v>
      </c>
    </row>
    <row r="311" spans="1:4" ht="52.5" thickBot="1" x14ac:dyDescent="0.3">
      <c r="A311" s="690"/>
      <c r="B311" s="64" t="s">
        <v>110</v>
      </c>
      <c r="C311" s="686"/>
      <c r="D311" s="680"/>
    </row>
    <row r="312" spans="1:4" ht="34.5" hidden="1" x14ac:dyDescent="0.25">
      <c r="A312" s="862">
        <v>800</v>
      </c>
      <c r="B312" s="170" t="s">
        <v>688</v>
      </c>
      <c r="C312" s="164" t="s">
        <v>836</v>
      </c>
      <c r="D312" s="55">
        <v>0</v>
      </c>
    </row>
    <row r="313" spans="1:4" ht="17.25" hidden="1" x14ac:dyDescent="0.25">
      <c r="A313" s="863"/>
      <c r="B313" s="62" t="s">
        <v>13</v>
      </c>
      <c r="C313" s="150"/>
      <c r="D313" s="40"/>
    </row>
    <row r="314" spans="1:4" ht="34.5" hidden="1" customHeight="1" x14ac:dyDescent="0.25">
      <c r="A314" s="863"/>
      <c r="B314" s="172" t="s">
        <v>689</v>
      </c>
      <c r="C314" s="150"/>
      <c r="D314" s="40"/>
    </row>
    <row r="315" spans="1:4" ht="17.25" hidden="1" x14ac:dyDescent="0.25">
      <c r="A315" s="863"/>
      <c r="B315" s="63" t="s">
        <v>16</v>
      </c>
      <c r="C315" s="150"/>
      <c r="D315" s="40"/>
    </row>
    <row r="316" spans="1:4" ht="52.5" hidden="1" thickBot="1" x14ac:dyDescent="0.3">
      <c r="A316" s="864"/>
      <c r="B316" s="64" t="s">
        <v>110</v>
      </c>
      <c r="C316" s="151"/>
      <c r="D316" s="44"/>
    </row>
    <row r="317" spans="1:4" hidden="1" x14ac:dyDescent="0.25"/>
    <row r="318" spans="1:4" ht="34.5" hidden="1" x14ac:dyDescent="0.25">
      <c r="A318" s="20" t="s">
        <v>0</v>
      </c>
      <c r="B318" s="166" t="s">
        <v>1</v>
      </c>
      <c r="C318" s="698" t="s">
        <v>2</v>
      </c>
      <c r="D318" s="699"/>
    </row>
    <row r="319" spans="1:4" ht="36.6" hidden="1" customHeight="1" thickBot="1" x14ac:dyDescent="0.3">
      <c r="A319" s="162">
        <v>5015</v>
      </c>
      <c r="B319" s="11" t="s">
        <v>181</v>
      </c>
      <c r="C319" s="696" t="s">
        <v>182</v>
      </c>
      <c r="D319" s="697"/>
    </row>
    <row r="320" spans="1:4" ht="18" hidden="1" customHeight="1" thickBot="1" x14ac:dyDescent="0.3">
      <c r="A320" s="671" t="s">
        <v>6</v>
      </c>
      <c r="B320" s="672"/>
      <c r="C320" s="672"/>
      <c r="D320" s="672"/>
    </row>
    <row r="321" spans="1:4" ht="35.25" hidden="1" thickBot="1" x14ac:dyDescent="0.3">
      <c r="A321" s="1" t="s">
        <v>7</v>
      </c>
      <c r="B321" s="4" t="s">
        <v>8</v>
      </c>
      <c r="C321" s="4" t="s">
        <v>9</v>
      </c>
      <c r="D321" s="6" t="s">
        <v>10</v>
      </c>
    </row>
    <row r="322" spans="1:4" ht="34.5" hidden="1" x14ac:dyDescent="0.25">
      <c r="A322" s="688">
        <v>80011</v>
      </c>
      <c r="B322" s="170" t="s">
        <v>183</v>
      </c>
      <c r="C322" s="17" t="s">
        <v>184</v>
      </c>
      <c r="D322" s="55">
        <v>0</v>
      </c>
    </row>
    <row r="323" spans="1:4" ht="17.45" hidden="1" customHeight="1" x14ac:dyDescent="0.25">
      <c r="A323" s="689"/>
      <c r="B323" s="62" t="s">
        <v>13</v>
      </c>
      <c r="C323" s="18"/>
      <c r="D323" s="40"/>
    </row>
    <row r="324" spans="1:4" ht="34.5" hidden="1" x14ac:dyDescent="0.25">
      <c r="A324" s="689"/>
      <c r="B324" s="172" t="s">
        <v>735</v>
      </c>
      <c r="C324" s="18" t="s">
        <v>185</v>
      </c>
      <c r="D324" s="40">
        <v>0</v>
      </c>
    </row>
    <row r="325" spans="1:4" ht="17.45" hidden="1" customHeight="1" x14ac:dyDescent="0.25">
      <c r="A325" s="689"/>
      <c r="B325" s="63" t="s">
        <v>16</v>
      </c>
      <c r="C325" s="18"/>
      <c r="D325" s="40"/>
    </row>
    <row r="326" spans="1:4" ht="52.5" hidden="1" thickBot="1" x14ac:dyDescent="0.3">
      <c r="A326" s="690"/>
      <c r="B326" s="64" t="s">
        <v>110</v>
      </c>
      <c r="C326" s="18"/>
      <c r="D326" s="40"/>
    </row>
    <row r="327" spans="1:4" ht="51.75" hidden="1" x14ac:dyDescent="0.25">
      <c r="A327" s="688">
        <v>51006</v>
      </c>
      <c r="B327" s="170" t="s">
        <v>186</v>
      </c>
      <c r="C327" s="17" t="s">
        <v>187</v>
      </c>
      <c r="D327" s="55">
        <v>0</v>
      </c>
    </row>
    <row r="328" spans="1:4" ht="17.45" hidden="1" customHeight="1" x14ac:dyDescent="0.25">
      <c r="A328" s="689"/>
      <c r="B328" s="62" t="s">
        <v>13</v>
      </c>
      <c r="C328" s="18"/>
      <c r="D328" s="40"/>
    </row>
    <row r="329" spans="1:4" ht="51.75" hidden="1" x14ac:dyDescent="0.25">
      <c r="A329" s="689"/>
      <c r="B329" s="172" t="s">
        <v>188</v>
      </c>
      <c r="C329" s="18"/>
      <c r="D329" s="40"/>
    </row>
    <row r="330" spans="1:4" ht="17.45" hidden="1" customHeight="1" x14ac:dyDescent="0.25">
      <c r="A330" s="689"/>
      <c r="B330" s="63" t="s">
        <v>16</v>
      </c>
      <c r="C330" s="18"/>
      <c r="D330" s="40"/>
    </row>
    <row r="331" spans="1:4" ht="18" hidden="1" customHeight="1" thickBot="1" x14ac:dyDescent="0.3">
      <c r="A331" s="690"/>
      <c r="B331" s="48" t="s">
        <v>18</v>
      </c>
      <c r="C331" s="18"/>
      <c r="D331" s="40"/>
    </row>
    <row r="332" spans="1:4" ht="34.5" hidden="1" x14ac:dyDescent="0.25">
      <c r="A332" s="688">
        <v>70009</v>
      </c>
      <c r="B332" s="69" t="s">
        <v>189</v>
      </c>
      <c r="C332" s="681" t="s">
        <v>190</v>
      </c>
      <c r="D332" s="55">
        <v>0</v>
      </c>
    </row>
    <row r="333" spans="1:4" ht="17.45" hidden="1" customHeight="1" x14ac:dyDescent="0.25">
      <c r="A333" s="689"/>
      <c r="B333" s="62" t="s">
        <v>13</v>
      </c>
      <c r="C333" s="687"/>
      <c r="D333" s="40"/>
    </row>
    <row r="334" spans="1:4" ht="51.75" hidden="1" x14ac:dyDescent="0.25">
      <c r="A334" s="689"/>
      <c r="B334" s="172" t="s">
        <v>191</v>
      </c>
      <c r="C334" s="687"/>
      <c r="D334" s="40"/>
    </row>
    <row r="335" spans="1:4" ht="17.45" hidden="1" customHeight="1" x14ac:dyDescent="0.25">
      <c r="A335" s="689"/>
      <c r="B335" s="63" t="s">
        <v>16</v>
      </c>
      <c r="C335" s="687"/>
      <c r="D335" s="40">
        <v>0</v>
      </c>
    </row>
    <row r="336" spans="1:4" ht="52.5" hidden="1" thickBot="1" x14ac:dyDescent="0.3">
      <c r="A336" s="690"/>
      <c r="B336" s="64" t="s">
        <v>192</v>
      </c>
      <c r="C336" s="686"/>
      <c r="D336" s="40"/>
    </row>
    <row r="337" spans="1:4" ht="34.5" hidden="1" x14ac:dyDescent="0.25">
      <c r="A337" s="688">
        <v>80012</v>
      </c>
      <c r="B337" s="170" t="s">
        <v>193</v>
      </c>
      <c r="C337" s="17" t="s">
        <v>194</v>
      </c>
      <c r="D337" s="55">
        <v>0</v>
      </c>
    </row>
    <row r="338" spans="1:4" ht="21" hidden="1" customHeight="1" x14ac:dyDescent="0.25">
      <c r="A338" s="689"/>
      <c r="B338" s="62" t="s">
        <v>13</v>
      </c>
      <c r="C338" s="18"/>
      <c r="D338" s="40"/>
    </row>
    <row r="339" spans="1:4" ht="34.5" hidden="1" customHeight="1" x14ac:dyDescent="0.25">
      <c r="A339" s="689"/>
      <c r="B339" s="172" t="s">
        <v>195</v>
      </c>
      <c r="C339" s="18" t="s">
        <v>196</v>
      </c>
      <c r="D339" s="40">
        <v>0</v>
      </c>
    </row>
    <row r="340" spans="1:4" ht="17.45" hidden="1" customHeight="1" x14ac:dyDescent="0.25">
      <c r="A340" s="689"/>
      <c r="B340" s="63" t="s">
        <v>16</v>
      </c>
      <c r="C340" s="18"/>
      <c r="D340" s="40"/>
    </row>
    <row r="341" spans="1:4" ht="52.5" hidden="1" thickBot="1" x14ac:dyDescent="0.3">
      <c r="A341" s="690"/>
      <c r="B341" s="64" t="s">
        <v>110</v>
      </c>
      <c r="C341" s="43"/>
      <c r="D341" s="44"/>
    </row>
    <row r="342" spans="1:4" hidden="1" x14ac:dyDescent="0.25"/>
    <row r="343" spans="1:4" ht="15.75" hidden="1" thickBot="1" x14ac:dyDescent="0.3"/>
    <row r="344" spans="1:4" ht="34.5" hidden="1" x14ac:dyDescent="0.25">
      <c r="A344" s="1" t="s">
        <v>0</v>
      </c>
      <c r="B344" s="166" t="s">
        <v>1</v>
      </c>
      <c r="C344" s="698" t="s">
        <v>2</v>
      </c>
      <c r="D344" s="699"/>
    </row>
    <row r="345" spans="1:4" ht="18.600000000000001" hidden="1" customHeight="1" thickBot="1" x14ac:dyDescent="0.3">
      <c r="A345" s="162">
        <v>5016</v>
      </c>
      <c r="B345" s="16" t="s">
        <v>197</v>
      </c>
      <c r="C345" s="696" t="s">
        <v>198</v>
      </c>
      <c r="D345" s="697"/>
    </row>
    <row r="346" spans="1:4" ht="18" hidden="1" customHeight="1" thickBot="1" x14ac:dyDescent="0.3">
      <c r="A346" s="671" t="s">
        <v>6</v>
      </c>
      <c r="B346" s="672"/>
      <c r="C346" s="672"/>
      <c r="D346" s="672"/>
    </row>
    <row r="347" spans="1:4" ht="38.25" hidden="1" customHeight="1" x14ac:dyDescent="0.25">
      <c r="A347" s="688">
        <v>50019</v>
      </c>
      <c r="B347" s="170" t="s">
        <v>199</v>
      </c>
      <c r="C347" s="21" t="s">
        <v>853</v>
      </c>
      <c r="D347" s="165">
        <v>0</v>
      </c>
    </row>
    <row r="348" spans="1:4" ht="87" hidden="1" customHeight="1" x14ac:dyDescent="0.25">
      <c r="A348" s="689"/>
      <c r="B348" s="131" t="s">
        <v>736</v>
      </c>
      <c r="C348" s="176" t="s">
        <v>201</v>
      </c>
      <c r="D348" s="152">
        <v>0</v>
      </c>
    </row>
    <row r="349" spans="1:4" ht="17.45" hidden="1" customHeight="1" x14ac:dyDescent="0.25">
      <c r="A349" s="689"/>
      <c r="B349" s="63" t="s">
        <v>16</v>
      </c>
      <c r="C349" s="206" t="s">
        <v>202</v>
      </c>
      <c r="D349" s="42">
        <v>0</v>
      </c>
    </row>
    <row r="350" spans="1:4" ht="17.45" hidden="1" customHeight="1" x14ac:dyDescent="0.25">
      <c r="A350" s="689"/>
      <c r="B350" s="132" t="s">
        <v>18</v>
      </c>
      <c r="C350" s="207"/>
      <c r="D350" s="188"/>
    </row>
    <row r="351" spans="1:4" ht="18" hidden="1" customHeight="1" thickBot="1" x14ac:dyDescent="0.3">
      <c r="A351" s="690"/>
      <c r="B351" s="64"/>
      <c r="C351" s="208"/>
      <c r="D351" s="190"/>
    </row>
    <row r="352" spans="1:4" ht="34.5" hidden="1" x14ac:dyDescent="0.25">
      <c r="A352" s="688">
        <v>50020</v>
      </c>
      <c r="B352" s="171" t="s">
        <v>203</v>
      </c>
      <c r="C352" s="21" t="s">
        <v>853</v>
      </c>
      <c r="D352" s="165">
        <v>0</v>
      </c>
    </row>
    <row r="353" spans="1:4" ht="51.75" hidden="1" x14ac:dyDescent="0.25">
      <c r="A353" s="689"/>
      <c r="B353" s="62" t="s">
        <v>13</v>
      </c>
      <c r="C353" s="176" t="s">
        <v>201</v>
      </c>
      <c r="D353" s="160">
        <v>0</v>
      </c>
    </row>
    <row r="354" spans="1:4" ht="69" hidden="1" x14ac:dyDescent="0.25">
      <c r="A354" s="689"/>
      <c r="B354" s="172" t="s">
        <v>204</v>
      </c>
      <c r="C354" s="206" t="s">
        <v>202</v>
      </c>
      <c r="D354" s="42">
        <v>0</v>
      </c>
    </row>
    <row r="355" spans="1:4" ht="17.45" hidden="1" customHeight="1" x14ac:dyDescent="0.25">
      <c r="A355" s="689"/>
      <c r="B355" s="63" t="s">
        <v>16</v>
      </c>
      <c r="C355" s="207"/>
      <c r="D355" s="188"/>
    </row>
    <row r="356" spans="1:4" ht="18" hidden="1" customHeight="1" thickBot="1" x14ac:dyDescent="0.3">
      <c r="A356" s="690"/>
      <c r="B356" s="64" t="s">
        <v>18</v>
      </c>
      <c r="C356" s="208"/>
      <c r="D356" s="190"/>
    </row>
    <row r="357" spans="1:4" ht="17.25" hidden="1" x14ac:dyDescent="0.25">
      <c r="A357" s="862">
        <v>500</v>
      </c>
      <c r="B357" s="69" t="s">
        <v>690</v>
      </c>
      <c r="C357" s="21"/>
      <c r="D357" s="165">
        <v>0</v>
      </c>
    </row>
    <row r="358" spans="1:4" ht="17.25" hidden="1" x14ac:dyDescent="0.25">
      <c r="A358" s="863"/>
      <c r="B358" s="83" t="s">
        <v>13</v>
      </c>
      <c r="C358" s="176"/>
      <c r="D358" s="152"/>
    </row>
    <row r="359" spans="1:4" ht="34.5" hidden="1" x14ac:dyDescent="0.25">
      <c r="A359" s="863"/>
      <c r="B359" s="71" t="s">
        <v>691</v>
      </c>
      <c r="C359" s="176"/>
      <c r="D359" s="152"/>
    </row>
    <row r="360" spans="1:4" ht="17.25" hidden="1" x14ac:dyDescent="0.25">
      <c r="A360" s="863"/>
      <c r="B360" s="70" t="s">
        <v>16</v>
      </c>
      <c r="C360" s="176"/>
      <c r="D360" s="152"/>
    </row>
    <row r="361" spans="1:4" ht="18" hidden="1" thickBot="1" x14ac:dyDescent="0.3">
      <c r="A361" s="864"/>
      <c r="B361" s="13" t="s">
        <v>18</v>
      </c>
      <c r="C361" s="177"/>
      <c r="D361" s="153"/>
    </row>
    <row r="362" spans="1:4" ht="17.25" hidden="1" x14ac:dyDescent="0.25">
      <c r="A362" s="22"/>
      <c r="B362" s="14"/>
      <c r="C362" s="23"/>
      <c r="D362" s="23"/>
    </row>
    <row r="363" spans="1:4" ht="35.25" hidden="1" thickBot="1" x14ac:dyDescent="0.3">
      <c r="A363" s="24" t="s">
        <v>0</v>
      </c>
      <c r="B363" s="174" t="s">
        <v>1</v>
      </c>
      <c r="C363" s="781" t="s">
        <v>2</v>
      </c>
      <c r="D363" s="782"/>
    </row>
    <row r="364" spans="1:4" ht="59.25" hidden="1" customHeight="1" thickBot="1" x14ac:dyDescent="0.3">
      <c r="A364" s="15">
        <v>5017</v>
      </c>
      <c r="B364" s="16" t="s">
        <v>205</v>
      </c>
      <c r="C364" s="779" t="s">
        <v>206</v>
      </c>
      <c r="D364" s="780"/>
    </row>
    <row r="365" spans="1:4" ht="18" hidden="1" customHeight="1" thickBot="1" x14ac:dyDescent="0.3">
      <c r="A365" s="671" t="s">
        <v>6</v>
      </c>
      <c r="B365" s="672"/>
      <c r="C365" s="672"/>
      <c r="D365" s="672"/>
    </row>
    <row r="366" spans="1:4" ht="35.25" hidden="1" thickBot="1" x14ac:dyDescent="0.3">
      <c r="A366" s="1" t="s">
        <v>7</v>
      </c>
      <c r="B366" s="4" t="s">
        <v>8</v>
      </c>
      <c r="C366" s="4" t="s">
        <v>9</v>
      </c>
      <c r="D366" s="6" t="s">
        <v>10</v>
      </c>
    </row>
    <row r="367" spans="1:4" ht="51.75" hidden="1" x14ac:dyDescent="0.25">
      <c r="A367" s="688">
        <v>51007</v>
      </c>
      <c r="B367" s="170" t="s">
        <v>207</v>
      </c>
      <c r="C367" s="21" t="s">
        <v>200</v>
      </c>
      <c r="D367" s="60" t="s">
        <v>825</v>
      </c>
    </row>
    <row r="368" spans="1:4" ht="17.45" hidden="1" customHeight="1" x14ac:dyDescent="0.25">
      <c r="A368" s="689"/>
      <c r="B368" s="62" t="s">
        <v>13</v>
      </c>
      <c r="C368" s="206" t="s">
        <v>201</v>
      </c>
      <c r="D368" s="211" t="s">
        <v>825</v>
      </c>
    </row>
    <row r="369" spans="1:4" ht="103.5" hidden="1" x14ac:dyDescent="0.25">
      <c r="A369" s="689"/>
      <c r="B369" s="172" t="s">
        <v>208</v>
      </c>
      <c r="C369" s="207"/>
      <c r="D369" s="211"/>
    </row>
    <row r="370" spans="1:4" ht="17.45" hidden="1" customHeight="1" x14ac:dyDescent="0.25">
      <c r="A370" s="689"/>
      <c r="B370" s="63" t="s">
        <v>16</v>
      </c>
      <c r="C370" s="207"/>
      <c r="D370" s="211"/>
    </row>
    <row r="371" spans="1:4" ht="18" hidden="1" customHeight="1" thickBot="1" x14ac:dyDescent="0.3">
      <c r="A371" s="690"/>
      <c r="B371" s="64" t="s">
        <v>18</v>
      </c>
      <c r="C371" s="208"/>
      <c r="D371" s="212"/>
    </row>
    <row r="372" spans="1:4" ht="86.25" hidden="1" x14ac:dyDescent="0.25">
      <c r="A372" s="862">
        <v>510</v>
      </c>
      <c r="B372" s="170" t="s">
        <v>692</v>
      </c>
      <c r="C372" s="240" t="s">
        <v>846</v>
      </c>
      <c r="D372" s="165">
        <v>0</v>
      </c>
    </row>
    <row r="373" spans="1:4" ht="51.75" hidden="1" x14ac:dyDescent="0.25">
      <c r="A373" s="863"/>
      <c r="B373" s="62" t="s">
        <v>13</v>
      </c>
      <c r="C373" s="240" t="s">
        <v>847</v>
      </c>
      <c r="D373" s="152"/>
    </row>
    <row r="374" spans="1:4" ht="34.5" hidden="1" x14ac:dyDescent="0.25">
      <c r="A374" s="863"/>
      <c r="B374" s="172" t="s">
        <v>693</v>
      </c>
      <c r="C374" s="240" t="s">
        <v>848</v>
      </c>
      <c r="D374" s="152"/>
    </row>
    <row r="375" spans="1:4" ht="17.25" hidden="1" x14ac:dyDescent="0.25">
      <c r="A375" s="863"/>
      <c r="B375" s="63" t="s">
        <v>16</v>
      </c>
      <c r="C375" s="176"/>
      <c r="D375" s="152"/>
    </row>
    <row r="376" spans="1:4" ht="18" hidden="1" thickBot="1" x14ac:dyDescent="0.3">
      <c r="A376" s="864"/>
      <c r="B376" s="64" t="s">
        <v>18</v>
      </c>
      <c r="C376" s="177"/>
      <c r="D376" s="153"/>
    </row>
    <row r="377" spans="1:4" ht="51.75" hidden="1" x14ac:dyDescent="0.25">
      <c r="A377" s="688">
        <v>51008</v>
      </c>
      <c r="B377" s="129" t="s">
        <v>209</v>
      </c>
      <c r="C377" s="26" t="s">
        <v>210</v>
      </c>
      <c r="D377" s="165">
        <v>0</v>
      </c>
    </row>
    <row r="378" spans="1:4" ht="17.45" hidden="1" customHeight="1" x14ac:dyDescent="0.25">
      <c r="A378" s="689"/>
      <c r="B378" s="63" t="s">
        <v>13</v>
      </c>
      <c r="C378" s="176" t="s">
        <v>211</v>
      </c>
      <c r="D378" s="152">
        <v>0</v>
      </c>
    </row>
    <row r="379" spans="1:4" ht="35.25" hidden="1" customHeight="1" x14ac:dyDescent="0.25">
      <c r="A379" s="689"/>
      <c r="B379" s="75" t="s">
        <v>212</v>
      </c>
      <c r="C379" s="242" t="s">
        <v>213</v>
      </c>
      <c r="D379" s="42"/>
    </row>
    <row r="380" spans="1:4" ht="68.25" hidden="1" customHeight="1" x14ac:dyDescent="0.25">
      <c r="A380" s="689"/>
      <c r="B380" s="103" t="s">
        <v>768</v>
      </c>
      <c r="C380" s="243" t="s">
        <v>767</v>
      </c>
      <c r="D380" s="188"/>
    </row>
    <row r="381" spans="1:4" ht="39" hidden="1" customHeight="1" x14ac:dyDescent="0.25">
      <c r="A381" s="689"/>
      <c r="B381" s="63"/>
      <c r="C381" s="243" t="s">
        <v>766</v>
      </c>
      <c r="D381" s="188"/>
    </row>
    <row r="382" spans="1:4" ht="73.5" hidden="1" customHeight="1" thickBot="1" x14ac:dyDescent="0.3">
      <c r="A382" s="690"/>
      <c r="B382" s="64"/>
      <c r="C382" s="244"/>
      <c r="D382" s="190"/>
    </row>
    <row r="383" spans="1:4" ht="51.75" hidden="1" x14ac:dyDescent="0.25">
      <c r="A383" s="688">
        <v>51009</v>
      </c>
      <c r="B383" s="170" t="s">
        <v>214</v>
      </c>
      <c r="C383" s="213" t="s">
        <v>215</v>
      </c>
      <c r="D383" s="192">
        <v>0</v>
      </c>
    </row>
    <row r="384" spans="1:4" ht="17.45" hidden="1" customHeight="1" x14ac:dyDescent="0.25">
      <c r="A384" s="689"/>
      <c r="B384" s="62" t="s">
        <v>13</v>
      </c>
      <c r="C384" s="207"/>
      <c r="D384" s="188"/>
    </row>
    <row r="385" spans="1:4" ht="34.5" hidden="1" x14ac:dyDescent="0.25">
      <c r="A385" s="689"/>
      <c r="B385" s="172" t="s">
        <v>216</v>
      </c>
      <c r="C385" s="241" t="s">
        <v>769</v>
      </c>
      <c r="D385" s="188"/>
    </row>
    <row r="386" spans="1:4" ht="17.45" hidden="1" customHeight="1" x14ac:dyDescent="0.25">
      <c r="A386" s="689"/>
      <c r="B386" s="63" t="s">
        <v>16</v>
      </c>
      <c r="C386" s="207"/>
      <c r="D386" s="188"/>
    </row>
    <row r="387" spans="1:4" ht="18" hidden="1" customHeight="1" thickBot="1" x14ac:dyDescent="0.3">
      <c r="A387" s="690"/>
      <c r="B387" s="64" t="s">
        <v>18</v>
      </c>
      <c r="C387" s="208"/>
      <c r="D387" s="190"/>
    </row>
    <row r="388" spans="1:4" ht="15.75" thickBot="1" x14ac:dyDescent="0.3"/>
    <row r="389" spans="1:4" ht="34.5" x14ac:dyDescent="0.25">
      <c r="A389" s="20" t="s">
        <v>0</v>
      </c>
      <c r="B389" s="166" t="s">
        <v>1</v>
      </c>
      <c r="C389" s="698" t="s">
        <v>217</v>
      </c>
      <c r="D389" s="699"/>
    </row>
    <row r="390" spans="1:4" ht="35.25" thickBot="1" x14ac:dyDescent="0.3">
      <c r="A390" s="162">
        <v>5018</v>
      </c>
      <c r="B390" s="16" t="s">
        <v>218</v>
      </c>
      <c r="C390" s="696" t="s">
        <v>219</v>
      </c>
      <c r="D390" s="697"/>
    </row>
    <row r="391" spans="1:4" ht="18" customHeight="1" thickBot="1" x14ac:dyDescent="0.35">
      <c r="A391" s="722" t="s">
        <v>6</v>
      </c>
      <c r="B391" s="722"/>
      <c r="C391" s="722"/>
      <c r="D391" s="722"/>
    </row>
    <row r="392" spans="1:4" ht="17.25" customHeight="1" x14ac:dyDescent="0.25">
      <c r="A392" s="688">
        <v>80013</v>
      </c>
      <c r="B392" s="129" t="s">
        <v>220</v>
      </c>
      <c r="C392" s="681" t="s">
        <v>683</v>
      </c>
      <c r="D392" s="191"/>
    </row>
    <row r="393" spans="1:4" ht="17.45" customHeight="1" x14ac:dyDescent="0.25">
      <c r="A393" s="689"/>
      <c r="B393" s="93" t="s">
        <v>650</v>
      </c>
      <c r="C393" s="687"/>
      <c r="D393" s="531"/>
    </row>
    <row r="394" spans="1:4" ht="51.75" customHeight="1" x14ac:dyDescent="0.25">
      <c r="A394" s="689"/>
      <c r="B394" s="122" t="s">
        <v>737</v>
      </c>
      <c r="C394" s="687"/>
      <c r="D394" s="531"/>
    </row>
    <row r="395" spans="1:4" ht="19.5" customHeight="1" x14ac:dyDescent="0.25">
      <c r="A395" s="689"/>
      <c r="B395" s="63" t="s">
        <v>16</v>
      </c>
      <c r="C395" s="687"/>
      <c r="D395" s="156">
        <v>35</v>
      </c>
    </row>
    <row r="396" spans="1:4" ht="55.5" customHeight="1" thickBot="1" x14ac:dyDescent="0.3">
      <c r="A396" s="690"/>
      <c r="B396" s="173" t="s">
        <v>110</v>
      </c>
      <c r="C396" s="686"/>
      <c r="D396" s="530"/>
    </row>
    <row r="397" spans="1:4" hidden="1" x14ac:dyDescent="0.25"/>
    <row r="398" spans="1:4" ht="34.5" hidden="1" x14ac:dyDescent="0.25">
      <c r="A398" s="1" t="s">
        <v>0</v>
      </c>
      <c r="B398" s="166" t="s">
        <v>1</v>
      </c>
      <c r="C398" s="698" t="s">
        <v>2</v>
      </c>
      <c r="D398" s="699"/>
    </row>
    <row r="399" spans="1:4" ht="18.600000000000001" hidden="1" customHeight="1" thickBot="1" x14ac:dyDescent="0.3">
      <c r="A399" s="2" t="s">
        <v>223</v>
      </c>
      <c r="B399" s="16" t="s">
        <v>224</v>
      </c>
      <c r="C399" s="696" t="s">
        <v>225</v>
      </c>
      <c r="D399" s="697"/>
    </row>
    <row r="400" spans="1:4" ht="18" hidden="1" customHeight="1" thickBot="1" x14ac:dyDescent="0.3">
      <c r="A400" s="671" t="s">
        <v>6</v>
      </c>
      <c r="B400" s="672"/>
      <c r="C400" s="672"/>
      <c r="D400" s="672"/>
    </row>
    <row r="401" spans="1:4" ht="35.25" hidden="1" thickBot="1" x14ac:dyDescent="0.3">
      <c r="A401" s="1" t="s">
        <v>7</v>
      </c>
      <c r="B401" s="4" t="s">
        <v>8</v>
      </c>
      <c r="C401" s="4" t="s">
        <v>9</v>
      </c>
      <c r="D401" s="6" t="s">
        <v>10</v>
      </c>
    </row>
    <row r="402" spans="1:4" ht="52.5" hidden="1" customHeight="1" x14ac:dyDescent="0.25">
      <c r="A402" s="688">
        <v>50021</v>
      </c>
      <c r="B402" s="170" t="s">
        <v>772</v>
      </c>
      <c r="C402" s="191" t="s">
        <v>227</v>
      </c>
      <c r="D402" s="154">
        <v>0</v>
      </c>
    </row>
    <row r="403" spans="1:4" ht="73.5" hidden="1" customHeight="1" x14ac:dyDescent="0.25">
      <c r="A403" s="689"/>
      <c r="B403" s="71" t="s">
        <v>773</v>
      </c>
      <c r="C403" s="19"/>
      <c r="D403" s="160"/>
    </row>
    <row r="404" spans="1:4" ht="34.5" hidden="1" x14ac:dyDescent="0.25">
      <c r="A404" s="689"/>
      <c r="B404" s="250" t="s">
        <v>18</v>
      </c>
      <c r="C404" s="150" t="s">
        <v>228</v>
      </c>
      <c r="D404" s="152">
        <v>0</v>
      </c>
    </row>
    <row r="405" spans="1:4" ht="17.45" hidden="1" customHeight="1" thickBot="1" x14ac:dyDescent="0.3">
      <c r="A405" s="690"/>
      <c r="B405" s="63"/>
      <c r="C405" s="25" t="s">
        <v>229</v>
      </c>
      <c r="D405" s="146">
        <v>0</v>
      </c>
    </row>
    <row r="406" spans="1:4" ht="34.5" hidden="1" x14ac:dyDescent="0.25">
      <c r="A406" s="691">
        <v>80024</v>
      </c>
      <c r="B406" s="94" t="s">
        <v>694</v>
      </c>
      <c r="C406" s="155" t="s">
        <v>226</v>
      </c>
      <c r="D406" s="154">
        <v>0</v>
      </c>
    </row>
    <row r="407" spans="1:4" ht="17.25" hidden="1" x14ac:dyDescent="0.25">
      <c r="A407" s="692"/>
      <c r="B407" s="62" t="s">
        <v>13</v>
      </c>
      <c r="C407" s="180"/>
      <c r="D407" s="188"/>
    </row>
    <row r="408" spans="1:4" ht="51.75" hidden="1" x14ac:dyDescent="0.25">
      <c r="A408" s="692"/>
      <c r="B408" s="95" t="s">
        <v>695</v>
      </c>
      <c r="C408" s="180"/>
      <c r="D408" s="188"/>
    </row>
    <row r="409" spans="1:4" ht="17.25" hidden="1" x14ac:dyDescent="0.25">
      <c r="A409" s="692"/>
      <c r="B409" s="63" t="s">
        <v>16</v>
      </c>
      <c r="C409" s="180"/>
      <c r="D409" s="188"/>
    </row>
    <row r="410" spans="1:4" ht="52.5" hidden="1" thickBot="1" x14ac:dyDescent="0.3">
      <c r="A410" s="693"/>
      <c r="B410" s="173" t="s">
        <v>110</v>
      </c>
      <c r="C410" s="181"/>
      <c r="D410" s="190"/>
    </row>
    <row r="411" spans="1:4" ht="15.75" hidden="1" thickBot="1" x14ac:dyDescent="0.3"/>
    <row r="412" spans="1:4" ht="34.5" hidden="1" x14ac:dyDescent="0.25">
      <c r="A412" s="1" t="s">
        <v>0</v>
      </c>
      <c r="B412" s="166" t="s">
        <v>1</v>
      </c>
      <c r="C412" s="698" t="s">
        <v>2</v>
      </c>
      <c r="D412" s="699"/>
    </row>
    <row r="413" spans="1:4" ht="18.600000000000001" hidden="1" customHeight="1" thickBot="1" x14ac:dyDescent="0.3">
      <c r="A413" s="15">
        <v>5020</v>
      </c>
      <c r="B413" s="16" t="s">
        <v>230</v>
      </c>
      <c r="C413" s="696" t="s">
        <v>231</v>
      </c>
      <c r="D413" s="697"/>
    </row>
    <row r="414" spans="1:4" ht="18" hidden="1" customHeight="1" thickBot="1" x14ac:dyDescent="0.3">
      <c r="A414" s="199" t="s">
        <v>6</v>
      </c>
      <c r="B414" s="200"/>
      <c r="C414" s="200"/>
      <c r="D414" s="200"/>
    </row>
    <row r="415" spans="1:4" ht="35.25" hidden="1" thickBot="1" x14ac:dyDescent="0.3">
      <c r="A415" s="1" t="s">
        <v>7</v>
      </c>
      <c r="B415" s="4" t="s">
        <v>8</v>
      </c>
      <c r="C415" s="4" t="s">
        <v>9</v>
      </c>
      <c r="D415" s="6" t="s">
        <v>10</v>
      </c>
    </row>
    <row r="416" spans="1:4" ht="41.25" hidden="1" customHeight="1" x14ac:dyDescent="0.3">
      <c r="A416" s="688">
        <v>50090</v>
      </c>
      <c r="B416" s="105" t="s">
        <v>232</v>
      </c>
      <c r="C416" s="164" t="s">
        <v>233</v>
      </c>
      <c r="D416" s="165">
        <v>0</v>
      </c>
    </row>
    <row r="417" spans="1:12" ht="20.25" hidden="1" customHeight="1" x14ac:dyDescent="0.25">
      <c r="A417" s="689"/>
      <c r="B417" s="62" t="s">
        <v>13</v>
      </c>
      <c r="C417" s="150"/>
      <c r="D417" s="152"/>
    </row>
    <row r="418" spans="1:12" ht="80.25" hidden="1" customHeight="1" x14ac:dyDescent="0.25">
      <c r="A418" s="689"/>
      <c r="B418" s="78" t="s">
        <v>932</v>
      </c>
      <c r="C418" s="150"/>
      <c r="D418" s="152">
        <v>0</v>
      </c>
    </row>
    <row r="419" spans="1:12" ht="17.45" hidden="1" customHeight="1" x14ac:dyDescent="0.25">
      <c r="A419" s="689"/>
      <c r="B419" s="80"/>
      <c r="C419" s="25"/>
      <c r="D419" s="42">
        <v>0</v>
      </c>
    </row>
    <row r="420" spans="1:12" ht="13.5" hidden="1" customHeight="1" thickBot="1" x14ac:dyDescent="0.3">
      <c r="A420" s="690"/>
      <c r="B420" s="64"/>
      <c r="C420" s="181"/>
      <c r="D420" s="190"/>
      <c r="L420" s="109"/>
    </row>
    <row r="421" spans="1:12" ht="18" hidden="1" customHeight="1" x14ac:dyDescent="0.25">
      <c r="A421" s="688">
        <v>50022</v>
      </c>
      <c r="B421" s="171" t="s">
        <v>235</v>
      </c>
      <c r="C421" s="191" t="s">
        <v>236</v>
      </c>
      <c r="D421" s="192">
        <v>0</v>
      </c>
    </row>
    <row r="422" spans="1:12" ht="17.45" hidden="1" customHeight="1" x14ac:dyDescent="0.25">
      <c r="A422" s="689"/>
      <c r="B422" s="62" t="s">
        <v>13</v>
      </c>
      <c r="C422" s="180"/>
      <c r="D422" s="188"/>
    </row>
    <row r="423" spans="1:12" ht="86.25" hidden="1" x14ac:dyDescent="0.25">
      <c r="A423" s="689"/>
      <c r="B423" s="172" t="s">
        <v>237</v>
      </c>
      <c r="C423" s="180"/>
      <c r="D423" s="188"/>
    </row>
    <row r="424" spans="1:12" ht="17.45" hidden="1" customHeight="1" x14ac:dyDescent="0.25">
      <c r="A424" s="689"/>
      <c r="B424" s="63" t="s">
        <v>16</v>
      </c>
      <c r="C424" s="180"/>
      <c r="D424" s="188"/>
    </row>
    <row r="425" spans="1:12" ht="18" hidden="1" customHeight="1" thickBot="1" x14ac:dyDescent="0.3">
      <c r="A425" s="870"/>
      <c r="B425" s="86" t="s">
        <v>18</v>
      </c>
      <c r="C425" s="214"/>
      <c r="D425" s="215"/>
    </row>
    <row r="426" spans="1:12" ht="19.5" hidden="1" customHeight="1" thickTop="1" x14ac:dyDescent="0.25">
      <c r="A426" s="871">
        <v>80027</v>
      </c>
      <c r="B426" s="170" t="s">
        <v>238</v>
      </c>
      <c r="C426" s="191" t="s">
        <v>729</v>
      </c>
      <c r="D426" s="192">
        <v>0</v>
      </c>
    </row>
    <row r="427" spans="1:12" ht="17.45" hidden="1" customHeight="1" x14ac:dyDescent="0.25">
      <c r="A427" s="689"/>
      <c r="B427" s="62" t="s">
        <v>13</v>
      </c>
      <c r="C427" s="180"/>
      <c r="D427" s="188"/>
    </row>
    <row r="428" spans="1:12" ht="34.5" hidden="1" customHeight="1" x14ac:dyDescent="0.25">
      <c r="A428" s="689"/>
      <c r="B428" s="78" t="s">
        <v>239</v>
      </c>
      <c r="C428" s="180"/>
      <c r="D428" s="188"/>
    </row>
    <row r="429" spans="1:12" ht="17.45" hidden="1" customHeight="1" x14ac:dyDescent="0.25">
      <c r="A429" s="689"/>
      <c r="B429" s="80" t="s">
        <v>16</v>
      </c>
      <c r="C429" s="180"/>
      <c r="D429" s="188"/>
    </row>
    <row r="430" spans="1:12" ht="57" hidden="1" customHeight="1" thickBot="1" x14ac:dyDescent="0.3">
      <c r="A430" s="690"/>
      <c r="B430" s="173" t="s">
        <v>110</v>
      </c>
      <c r="C430" s="181"/>
      <c r="D430" s="190"/>
    </row>
    <row r="431" spans="1:12" ht="34.5" hidden="1" x14ac:dyDescent="0.25">
      <c r="A431" s="862">
        <v>500</v>
      </c>
      <c r="B431" s="170" t="s">
        <v>696</v>
      </c>
      <c r="C431" s="164"/>
      <c r="D431" s="165">
        <v>0</v>
      </c>
    </row>
    <row r="432" spans="1:12" ht="17.45" hidden="1" customHeight="1" x14ac:dyDescent="0.25">
      <c r="A432" s="863"/>
      <c r="B432" s="62" t="s">
        <v>13</v>
      </c>
      <c r="C432" s="150"/>
      <c r="D432" s="152"/>
    </row>
    <row r="433" spans="1:4" ht="52.5" hidden="1" customHeight="1" x14ac:dyDescent="0.25">
      <c r="A433" s="863"/>
      <c r="B433" s="123" t="s">
        <v>697</v>
      </c>
      <c r="C433" s="150"/>
      <c r="D433" s="152"/>
    </row>
    <row r="434" spans="1:4" ht="17.45" hidden="1" customHeight="1" x14ac:dyDescent="0.25">
      <c r="A434" s="863"/>
      <c r="B434" s="63" t="s">
        <v>16</v>
      </c>
      <c r="C434" s="150"/>
      <c r="D434" s="152"/>
    </row>
    <row r="435" spans="1:4" ht="18" hidden="1" customHeight="1" thickBot="1" x14ac:dyDescent="0.3">
      <c r="A435" s="864"/>
      <c r="B435" s="64" t="s">
        <v>18</v>
      </c>
      <c r="C435" s="151"/>
      <c r="D435" s="153"/>
    </row>
    <row r="436" spans="1:4" ht="15.75" thickBot="1" x14ac:dyDescent="0.3"/>
    <row r="437" spans="1:4" ht="34.5" hidden="1" x14ac:dyDescent="0.25">
      <c r="A437" s="1" t="s">
        <v>0</v>
      </c>
      <c r="B437" s="166" t="s">
        <v>1</v>
      </c>
      <c r="C437" s="698" t="s">
        <v>2</v>
      </c>
      <c r="D437" s="699"/>
    </row>
    <row r="438" spans="1:4" ht="36.6" hidden="1" customHeight="1" thickBot="1" x14ac:dyDescent="0.3">
      <c r="A438" s="15">
        <v>5021</v>
      </c>
      <c r="B438" s="16" t="s">
        <v>240</v>
      </c>
      <c r="C438" s="696" t="s">
        <v>241</v>
      </c>
      <c r="D438" s="697"/>
    </row>
    <row r="439" spans="1:4" ht="18" hidden="1" customHeight="1" thickBot="1" x14ac:dyDescent="0.3">
      <c r="A439" s="671" t="s">
        <v>6</v>
      </c>
      <c r="B439" s="672"/>
      <c r="C439" s="672"/>
      <c r="D439" s="672"/>
    </row>
    <row r="440" spans="1:4" ht="35.25" hidden="1" thickBot="1" x14ac:dyDescent="0.3">
      <c r="A440" s="1" t="s">
        <v>7</v>
      </c>
      <c r="B440" s="4" t="s">
        <v>8</v>
      </c>
      <c r="C440" s="4" t="s">
        <v>9</v>
      </c>
      <c r="D440" s="6" t="s">
        <v>10</v>
      </c>
    </row>
    <row r="441" spans="1:4" ht="34.5" hidden="1" x14ac:dyDescent="0.25">
      <c r="A441" s="688">
        <v>50024</v>
      </c>
      <c r="B441" s="170" t="s">
        <v>242</v>
      </c>
      <c r="C441" s="191" t="s">
        <v>243</v>
      </c>
      <c r="D441" s="192">
        <v>0</v>
      </c>
    </row>
    <row r="442" spans="1:4" ht="17.45" hidden="1" customHeight="1" x14ac:dyDescent="0.25">
      <c r="A442" s="689"/>
      <c r="B442" s="62" t="s">
        <v>13</v>
      </c>
      <c r="C442" s="180"/>
      <c r="D442" s="188"/>
    </row>
    <row r="443" spans="1:4" ht="103.5" hidden="1" x14ac:dyDescent="0.25">
      <c r="A443" s="689"/>
      <c r="B443" s="172" t="s">
        <v>244</v>
      </c>
      <c r="C443" s="180"/>
      <c r="D443" s="188"/>
    </row>
    <row r="444" spans="1:4" ht="17.45" hidden="1" customHeight="1" x14ac:dyDescent="0.25">
      <c r="A444" s="689"/>
      <c r="B444" s="63" t="s">
        <v>16</v>
      </c>
      <c r="C444" s="180"/>
      <c r="D444" s="188"/>
    </row>
    <row r="445" spans="1:4" ht="18" hidden="1" customHeight="1" thickBot="1" x14ac:dyDescent="0.3">
      <c r="A445" s="690"/>
      <c r="B445" s="64" t="s">
        <v>18</v>
      </c>
      <c r="C445" s="181"/>
      <c r="D445" s="190"/>
    </row>
    <row r="446" spans="1:4" ht="15.75" hidden="1" thickBot="1" x14ac:dyDescent="0.3"/>
    <row r="447" spans="1:4" ht="34.5" hidden="1" x14ac:dyDescent="0.25">
      <c r="A447" s="1" t="s">
        <v>0</v>
      </c>
      <c r="B447" s="166" t="s">
        <v>1</v>
      </c>
      <c r="C447" s="698" t="s">
        <v>2</v>
      </c>
      <c r="D447" s="699"/>
    </row>
    <row r="448" spans="1:4" ht="18.600000000000001" hidden="1" customHeight="1" thickBot="1" x14ac:dyDescent="0.3">
      <c r="A448" s="2">
        <v>5022</v>
      </c>
      <c r="B448" s="16" t="s">
        <v>245</v>
      </c>
      <c r="C448" s="696" t="s">
        <v>246</v>
      </c>
      <c r="D448" s="697"/>
    </row>
    <row r="449" spans="1:10" ht="18" hidden="1" customHeight="1" thickBot="1" x14ac:dyDescent="0.3">
      <c r="A449" s="671" t="s">
        <v>6</v>
      </c>
      <c r="B449" s="672"/>
      <c r="C449" s="672"/>
      <c r="D449" s="672"/>
    </row>
    <row r="450" spans="1:10" ht="35.25" hidden="1" thickBot="1" x14ac:dyDescent="0.3">
      <c r="A450" s="1" t="s">
        <v>7</v>
      </c>
      <c r="B450" s="4" t="s">
        <v>8</v>
      </c>
      <c r="C450" s="4" t="s">
        <v>9</v>
      </c>
      <c r="D450" s="6" t="s">
        <v>10</v>
      </c>
    </row>
    <row r="451" spans="1:10" ht="34.5" hidden="1" x14ac:dyDescent="0.25">
      <c r="A451" s="688">
        <v>50025</v>
      </c>
      <c r="B451" s="170" t="s">
        <v>247</v>
      </c>
      <c r="C451" s="191" t="s">
        <v>248</v>
      </c>
      <c r="D451" s="192">
        <v>0</v>
      </c>
    </row>
    <row r="452" spans="1:10" ht="16.5" hidden="1" customHeight="1" x14ac:dyDescent="0.25">
      <c r="A452" s="689"/>
      <c r="B452" s="62" t="s">
        <v>13</v>
      </c>
      <c r="C452" s="180"/>
      <c r="D452" s="188"/>
    </row>
    <row r="453" spans="1:10" ht="36" hidden="1" customHeight="1" x14ac:dyDescent="0.25">
      <c r="A453" s="689"/>
      <c r="B453" s="172" t="s">
        <v>249</v>
      </c>
      <c r="C453" s="180"/>
      <c r="D453" s="188"/>
    </row>
    <row r="454" spans="1:10" ht="17.45" hidden="1" customHeight="1" x14ac:dyDescent="0.25">
      <c r="A454" s="689"/>
      <c r="B454" s="63" t="s">
        <v>16</v>
      </c>
      <c r="C454" s="180"/>
      <c r="D454" s="188"/>
    </row>
    <row r="455" spans="1:10" ht="18" hidden="1" customHeight="1" thickBot="1" x14ac:dyDescent="0.3">
      <c r="A455" s="690"/>
      <c r="B455" s="64" t="s">
        <v>18</v>
      </c>
      <c r="C455" s="181"/>
      <c r="D455" s="190"/>
    </row>
    <row r="456" spans="1:10" ht="15.75" hidden="1" thickBot="1" x14ac:dyDescent="0.3"/>
    <row r="457" spans="1:10" ht="34.5" x14ac:dyDescent="0.25">
      <c r="A457" s="1" t="s">
        <v>0</v>
      </c>
      <c r="B457" s="166" t="s">
        <v>1</v>
      </c>
      <c r="C457" s="698" t="s">
        <v>2</v>
      </c>
      <c r="D457" s="699"/>
    </row>
    <row r="458" spans="1:10" ht="45" customHeight="1" thickBot="1" x14ac:dyDescent="0.3">
      <c r="A458" s="2">
        <v>5023</v>
      </c>
      <c r="B458" s="16" t="s">
        <v>250</v>
      </c>
      <c r="C458" s="696" t="s">
        <v>251</v>
      </c>
      <c r="D458" s="697"/>
      <c r="J458" s="108"/>
    </row>
    <row r="459" spans="1:10" ht="18" customHeight="1" thickBot="1" x14ac:dyDescent="0.3">
      <c r="A459" s="671" t="s">
        <v>6</v>
      </c>
      <c r="B459" s="672"/>
      <c r="C459" s="672"/>
      <c r="D459" s="672"/>
    </row>
    <row r="460" spans="1:10" ht="35.25" thickBot="1" x14ac:dyDescent="0.3">
      <c r="A460" s="1" t="s">
        <v>7</v>
      </c>
      <c r="B460" s="4" t="s">
        <v>8</v>
      </c>
      <c r="C460" s="4" t="s">
        <v>9</v>
      </c>
      <c r="D460" s="6" t="s">
        <v>10</v>
      </c>
    </row>
    <row r="461" spans="1:10" ht="34.5" hidden="1" x14ac:dyDescent="0.25">
      <c r="A461" s="691">
        <v>70011</v>
      </c>
      <c r="B461" s="170" t="s">
        <v>252</v>
      </c>
      <c r="C461" s="681" t="s">
        <v>253</v>
      </c>
      <c r="D461" s="683">
        <v>0</v>
      </c>
    </row>
    <row r="462" spans="1:10" ht="17.45" hidden="1" customHeight="1" x14ac:dyDescent="0.25">
      <c r="A462" s="692"/>
      <c r="B462" s="62" t="s">
        <v>13</v>
      </c>
      <c r="C462" s="687"/>
      <c r="D462" s="679"/>
    </row>
    <row r="463" spans="1:10" ht="34.5" hidden="1" x14ac:dyDescent="0.25">
      <c r="A463" s="692"/>
      <c r="B463" s="78" t="s">
        <v>252</v>
      </c>
      <c r="C463" s="687"/>
      <c r="D463" s="679"/>
    </row>
    <row r="464" spans="1:10" ht="17.45" hidden="1" customHeight="1" x14ac:dyDescent="0.25">
      <c r="A464" s="692"/>
      <c r="B464" s="80" t="s">
        <v>16</v>
      </c>
      <c r="C464" s="687"/>
      <c r="D464" s="679"/>
    </row>
    <row r="465" spans="1:4" ht="52.5" hidden="1" thickBot="1" x14ac:dyDescent="0.3">
      <c r="A465" s="693"/>
      <c r="B465" s="64" t="s">
        <v>192</v>
      </c>
      <c r="C465" s="686"/>
      <c r="D465" s="680"/>
    </row>
    <row r="466" spans="1:4" ht="69" x14ac:dyDescent="0.25">
      <c r="A466" s="688">
        <v>50006</v>
      </c>
      <c r="B466" s="77" t="s">
        <v>254</v>
      </c>
      <c r="C466" s="681" t="s">
        <v>255</v>
      </c>
      <c r="D466" s="703">
        <v>25</v>
      </c>
    </row>
    <row r="467" spans="1:4" ht="17.45" customHeight="1" x14ac:dyDescent="0.25">
      <c r="A467" s="689"/>
      <c r="B467" s="62" t="s">
        <v>13</v>
      </c>
      <c r="C467" s="687"/>
      <c r="D467" s="704"/>
    </row>
    <row r="468" spans="1:4" ht="119.25" customHeight="1" x14ac:dyDescent="0.25">
      <c r="A468" s="689"/>
      <c r="B468" s="172" t="s">
        <v>728</v>
      </c>
      <c r="C468" s="687"/>
      <c r="D468" s="704"/>
    </row>
    <row r="469" spans="1:4" ht="17.45" customHeight="1" x14ac:dyDescent="0.25">
      <c r="A469" s="689"/>
      <c r="B469" s="63" t="s">
        <v>16</v>
      </c>
      <c r="C469" s="687"/>
      <c r="D469" s="704"/>
    </row>
    <row r="470" spans="1:4" ht="18" customHeight="1" thickBot="1" x14ac:dyDescent="0.3">
      <c r="A470" s="690"/>
      <c r="B470" s="64" t="s">
        <v>18</v>
      </c>
      <c r="C470" s="686"/>
      <c r="D470" s="705"/>
    </row>
    <row r="471" spans="1:4" ht="17.25" hidden="1" x14ac:dyDescent="0.25">
      <c r="A471" s="688">
        <v>50026</v>
      </c>
      <c r="B471" s="170" t="s">
        <v>256</v>
      </c>
      <c r="C471" s="681" t="s">
        <v>257</v>
      </c>
      <c r="D471" s="683">
        <v>0</v>
      </c>
    </row>
    <row r="472" spans="1:4" ht="17.45" hidden="1" customHeight="1" x14ac:dyDescent="0.25">
      <c r="A472" s="689"/>
      <c r="B472" s="62" t="s">
        <v>13</v>
      </c>
      <c r="C472" s="687"/>
      <c r="D472" s="679"/>
    </row>
    <row r="473" spans="1:4" ht="34.5" hidden="1" x14ac:dyDescent="0.25">
      <c r="A473" s="689"/>
      <c r="B473" s="172" t="s">
        <v>258</v>
      </c>
      <c r="C473" s="687"/>
      <c r="D473" s="679"/>
    </row>
    <row r="474" spans="1:4" ht="17.45" hidden="1" customHeight="1" x14ac:dyDescent="0.25">
      <c r="A474" s="689"/>
      <c r="B474" s="63" t="s">
        <v>16</v>
      </c>
      <c r="C474" s="687"/>
      <c r="D474" s="679"/>
    </row>
    <row r="475" spans="1:4" ht="18" hidden="1" customHeight="1" thickBot="1" x14ac:dyDescent="0.3">
      <c r="A475" s="690"/>
      <c r="B475" s="64" t="s">
        <v>18</v>
      </c>
      <c r="C475" s="686"/>
      <c r="D475" s="680"/>
    </row>
    <row r="476" spans="1:4" ht="15.75" thickBot="1" x14ac:dyDescent="0.3"/>
    <row r="477" spans="1:4" ht="34.5" hidden="1" x14ac:dyDescent="0.25">
      <c r="A477" s="20" t="s">
        <v>0</v>
      </c>
      <c r="B477" s="166" t="s">
        <v>1</v>
      </c>
      <c r="C477" s="698" t="s">
        <v>2</v>
      </c>
      <c r="D477" s="699"/>
    </row>
    <row r="478" spans="1:4" ht="18.600000000000001" hidden="1" customHeight="1" thickBot="1" x14ac:dyDescent="0.3">
      <c r="A478" s="27" t="s">
        <v>259</v>
      </c>
      <c r="B478" s="28" t="s">
        <v>260</v>
      </c>
      <c r="C478" s="783" t="s">
        <v>261</v>
      </c>
      <c r="D478" s="784"/>
    </row>
    <row r="479" spans="1:4" ht="18" hidden="1" thickBot="1" x14ac:dyDescent="0.3">
      <c r="B479" s="168"/>
      <c r="C479" s="167" t="s">
        <v>6</v>
      </c>
      <c r="D479" s="168"/>
    </row>
    <row r="480" spans="1:4" ht="35.25" hidden="1" thickBot="1" x14ac:dyDescent="0.3">
      <c r="A480" s="29" t="s">
        <v>7</v>
      </c>
      <c r="B480" s="4" t="s">
        <v>8</v>
      </c>
      <c r="C480" s="4" t="s">
        <v>9</v>
      </c>
      <c r="D480" s="6" t="s">
        <v>10</v>
      </c>
    </row>
    <row r="481" spans="1:4" ht="51.75" hidden="1" x14ac:dyDescent="0.25">
      <c r="A481" s="688">
        <v>50027</v>
      </c>
      <c r="B481" s="96" t="s">
        <v>262</v>
      </c>
      <c r="C481" s="681" t="s">
        <v>263</v>
      </c>
      <c r="D481" s="683">
        <v>0</v>
      </c>
    </row>
    <row r="482" spans="1:4" ht="17.45" hidden="1" customHeight="1" x14ac:dyDescent="0.25">
      <c r="A482" s="689"/>
      <c r="B482" s="62" t="s">
        <v>13</v>
      </c>
      <c r="C482" s="687"/>
      <c r="D482" s="679"/>
    </row>
    <row r="483" spans="1:4" ht="88.5" hidden="1" customHeight="1" x14ac:dyDescent="0.25">
      <c r="A483" s="689"/>
      <c r="B483" s="107" t="s">
        <v>264</v>
      </c>
      <c r="C483" s="687"/>
      <c r="D483" s="679"/>
    </row>
    <row r="484" spans="1:4" ht="17.45" hidden="1" customHeight="1" x14ac:dyDescent="0.25">
      <c r="A484" s="689"/>
      <c r="B484" s="63" t="s">
        <v>16</v>
      </c>
      <c r="C484" s="687"/>
      <c r="D484" s="679"/>
    </row>
    <row r="485" spans="1:4" ht="18" hidden="1" customHeight="1" thickBot="1" x14ac:dyDescent="0.3">
      <c r="A485" s="690"/>
      <c r="B485" s="64" t="s">
        <v>18</v>
      </c>
      <c r="C485" s="686"/>
      <c r="D485" s="680"/>
    </row>
    <row r="486" spans="1:4" ht="15.75" hidden="1" thickBot="1" x14ac:dyDescent="0.3"/>
    <row r="487" spans="1:4" ht="34.5" x14ac:dyDescent="0.25">
      <c r="A487" s="1" t="s">
        <v>0</v>
      </c>
      <c r="B487" s="166" t="s">
        <v>1</v>
      </c>
      <c r="C487" s="698" t="s">
        <v>2</v>
      </c>
      <c r="D487" s="699"/>
    </row>
    <row r="488" spans="1:4" ht="54.6" customHeight="1" thickBot="1" x14ac:dyDescent="0.3">
      <c r="A488" s="27" t="s">
        <v>265</v>
      </c>
      <c r="B488" s="28" t="s">
        <v>266</v>
      </c>
      <c r="C488" s="696" t="s">
        <v>267</v>
      </c>
      <c r="D488" s="697"/>
    </row>
    <row r="489" spans="1:4" ht="18" customHeight="1" thickBot="1" x14ac:dyDescent="0.3">
      <c r="A489" s="671" t="s">
        <v>6</v>
      </c>
      <c r="B489" s="672"/>
      <c r="C489" s="672"/>
      <c r="D489" s="672"/>
    </row>
    <row r="490" spans="1:4" ht="35.25" thickBot="1" x14ac:dyDescent="0.3">
      <c r="A490" s="24" t="s">
        <v>7</v>
      </c>
      <c r="B490" s="31" t="s">
        <v>8</v>
      </c>
      <c r="C490" s="31" t="s">
        <v>9</v>
      </c>
      <c r="D490" s="33" t="s">
        <v>10</v>
      </c>
    </row>
    <row r="491" spans="1:4" ht="51.75" x14ac:dyDescent="0.25">
      <c r="A491" s="688">
        <v>50028</v>
      </c>
      <c r="B491" s="129" t="s">
        <v>268</v>
      </c>
      <c r="C491" s="681" t="s">
        <v>269</v>
      </c>
      <c r="D491" s="683">
        <v>120</v>
      </c>
    </row>
    <row r="492" spans="1:4" ht="17.45" customHeight="1" x14ac:dyDescent="0.25">
      <c r="A492" s="689"/>
      <c r="B492" s="121" t="s">
        <v>222</v>
      </c>
      <c r="C492" s="687"/>
      <c r="D492" s="679"/>
    </row>
    <row r="493" spans="1:4" ht="86.25" x14ac:dyDescent="0.25">
      <c r="A493" s="689"/>
      <c r="B493" s="134" t="s">
        <v>270</v>
      </c>
      <c r="C493" s="687"/>
      <c r="D493" s="679"/>
    </row>
    <row r="494" spans="1:4" ht="17.45" customHeight="1" x14ac:dyDescent="0.25">
      <c r="A494" s="689"/>
      <c r="B494" s="70" t="s">
        <v>16</v>
      </c>
      <c r="C494" s="687"/>
      <c r="D494" s="679"/>
    </row>
    <row r="495" spans="1:4" ht="18" customHeight="1" thickBot="1" x14ac:dyDescent="0.3">
      <c r="A495" s="690"/>
      <c r="B495" s="64" t="s">
        <v>18</v>
      </c>
      <c r="C495" s="686"/>
      <c r="D495" s="680"/>
    </row>
    <row r="496" spans="1:4" ht="18" hidden="1" customHeight="1" x14ac:dyDescent="0.25">
      <c r="A496" s="688">
        <v>50029</v>
      </c>
      <c r="B496" s="69" t="s">
        <v>271</v>
      </c>
      <c r="C496" s="681" t="s">
        <v>272</v>
      </c>
      <c r="D496" s="683">
        <v>0</v>
      </c>
    </row>
    <row r="497" spans="1:4" ht="17.45" hidden="1" customHeight="1" x14ac:dyDescent="0.25">
      <c r="A497" s="689"/>
      <c r="B497" s="121" t="s">
        <v>650</v>
      </c>
      <c r="C497" s="687"/>
      <c r="D497" s="679"/>
    </row>
    <row r="498" spans="1:4" ht="69" hidden="1" x14ac:dyDescent="0.25">
      <c r="A498" s="689"/>
      <c r="B498" s="134" t="s">
        <v>896</v>
      </c>
      <c r="C498" s="687"/>
      <c r="D498" s="679"/>
    </row>
    <row r="499" spans="1:4" ht="17.45" hidden="1" customHeight="1" x14ac:dyDescent="0.25">
      <c r="A499" s="689"/>
      <c r="B499" s="70" t="s">
        <v>16</v>
      </c>
      <c r="C499" s="687"/>
      <c r="D499" s="679"/>
    </row>
    <row r="500" spans="1:4" ht="52.5" hidden="1" thickBot="1" x14ac:dyDescent="0.3">
      <c r="A500" s="690"/>
      <c r="B500" s="64" t="s">
        <v>192</v>
      </c>
      <c r="C500" s="686"/>
      <c r="D500" s="680"/>
    </row>
    <row r="501" spans="1:4" ht="15.75" hidden="1" thickBot="1" x14ac:dyDescent="0.3"/>
    <row r="502" spans="1:4" ht="34.5" hidden="1" x14ac:dyDescent="0.25">
      <c r="A502" s="1" t="s">
        <v>0</v>
      </c>
      <c r="B502" s="166" t="s">
        <v>1</v>
      </c>
      <c r="C502" s="698" t="s">
        <v>2</v>
      </c>
      <c r="D502" s="699"/>
    </row>
    <row r="503" spans="1:4" ht="36.75" hidden="1" customHeight="1" thickBot="1" x14ac:dyDescent="0.3">
      <c r="A503" s="489" t="s">
        <v>709</v>
      </c>
      <c r="B503" s="16" t="s">
        <v>698</v>
      </c>
      <c r="C503" s="696" t="s">
        <v>699</v>
      </c>
      <c r="D503" s="697"/>
    </row>
    <row r="504" spans="1:4" ht="19.5" hidden="1" customHeight="1" thickBot="1" x14ac:dyDescent="0.3">
      <c r="A504" s="671" t="s">
        <v>6</v>
      </c>
      <c r="B504" s="672"/>
      <c r="C504" s="672"/>
      <c r="D504" s="672"/>
    </row>
    <row r="505" spans="1:4" ht="34.5" hidden="1" x14ac:dyDescent="0.25">
      <c r="A505" s="1" t="s">
        <v>7</v>
      </c>
      <c r="B505" s="4" t="s">
        <v>8</v>
      </c>
      <c r="C505" s="4" t="s">
        <v>9</v>
      </c>
      <c r="D505" s="6" t="s">
        <v>10</v>
      </c>
    </row>
    <row r="506" spans="1:4" ht="34.5" hidden="1" x14ac:dyDescent="0.25">
      <c r="A506" s="895">
        <v>500</v>
      </c>
      <c r="B506" s="136" t="s">
        <v>700</v>
      </c>
      <c r="C506" s="685" t="s">
        <v>701</v>
      </c>
      <c r="D506" s="678">
        <v>0</v>
      </c>
    </row>
    <row r="507" spans="1:4" ht="17.25" hidden="1" x14ac:dyDescent="0.25">
      <c r="A507" s="863"/>
      <c r="B507" s="118" t="s">
        <v>222</v>
      </c>
      <c r="C507" s="687"/>
      <c r="D507" s="679"/>
    </row>
    <row r="508" spans="1:4" ht="34.5" hidden="1" x14ac:dyDescent="0.25">
      <c r="A508" s="863"/>
      <c r="B508" s="134" t="s">
        <v>702</v>
      </c>
      <c r="C508" s="687"/>
      <c r="D508" s="679"/>
    </row>
    <row r="509" spans="1:4" ht="17.25" hidden="1" x14ac:dyDescent="0.25">
      <c r="A509" s="863"/>
      <c r="B509" s="63" t="s">
        <v>16</v>
      </c>
      <c r="C509" s="687"/>
      <c r="D509" s="679"/>
    </row>
    <row r="510" spans="1:4" ht="18" hidden="1" thickBot="1" x14ac:dyDescent="0.3">
      <c r="A510" s="864"/>
      <c r="B510" s="64" t="s">
        <v>18</v>
      </c>
      <c r="C510" s="686"/>
      <c r="D510" s="680"/>
    </row>
    <row r="511" spans="1:4" hidden="1" x14ac:dyDescent="0.25"/>
    <row r="512" spans="1:4" ht="34.5" hidden="1" x14ac:dyDescent="0.25">
      <c r="A512" s="1" t="s">
        <v>0</v>
      </c>
      <c r="B512" s="166" t="s">
        <v>1</v>
      </c>
      <c r="C512" s="698" t="s">
        <v>2</v>
      </c>
      <c r="D512" s="699"/>
    </row>
    <row r="513" spans="1:4" ht="35.25" hidden="1" thickBot="1" x14ac:dyDescent="0.3">
      <c r="A513" s="27">
        <v>5026</v>
      </c>
      <c r="B513" s="16" t="s">
        <v>273</v>
      </c>
      <c r="C513" s="696" t="s">
        <v>274</v>
      </c>
      <c r="D513" s="697"/>
    </row>
    <row r="514" spans="1:4" ht="18" hidden="1" customHeight="1" thickBot="1" x14ac:dyDescent="0.3">
      <c r="A514" s="671" t="s">
        <v>6</v>
      </c>
      <c r="B514" s="672"/>
      <c r="C514" s="672"/>
      <c r="D514" s="672"/>
    </row>
    <row r="515" spans="1:4" ht="35.25" hidden="1" thickBot="1" x14ac:dyDescent="0.3">
      <c r="A515" s="1" t="s">
        <v>7</v>
      </c>
      <c r="B515" s="4" t="s">
        <v>8</v>
      </c>
      <c r="C515" s="4" t="s">
        <v>9</v>
      </c>
      <c r="D515" s="5" t="s">
        <v>10</v>
      </c>
    </row>
    <row r="516" spans="1:4" ht="34.5" hidden="1" x14ac:dyDescent="0.25">
      <c r="A516" s="688">
        <v>50030</v>
      </c>
      <c r="B516" s="170" t="s">
        <v>275</v>
      </c>
      <c r="C516" s="164" t="s">
        <v>276</v>
      </c>
      <c r="D516" s="164">
        <v>0</v>
      </c>
    </row>
    <row r="517" spans="1:4" ht="69" hidden="1" x14ac:dyDescent="0.25">
      <c r="A517" s="689"/>
      <c r="B517" s="62" t="s">
        <v>13</v>
      </c>
      <c r="C517" s="150" t="s">
        <v>277</v>
      </c>
      <c r="D517" s="150">
        <v>0</v>
      </c>
    </row>
    <row r="518" spans="1:4" ht="69" hidden="1" x14ac:dyDescent="0.25">
      <c r="A518" s="689"/>
      <c r="B518" s="172" t="s">
        <v>278</v>
      </c>
      <c r="C518" s="25" t="s">
        <v>279</v>
      </c>
      <c r="D518" s="25">
        <v>0</v>
      </c>
    </row>
    <row r="519" spans="1:4" ht="17.45" hidden="1" customHeight="1" x14ac:dyDescent="0.25">
      <c r="A519" s="689"/>
      <c r="B519" s="63" t="s">
        <v>16</v>
      </c>
      <c r="C519" s="180"/>
      <c r="D519" s="180"/>
    </row>
    <row r="520" spans="1:4" ht="18" hidden="1" customHeight="1" thickBot="1" x14ac:dyDescent="0.3">
      <c r="A520" s="690"/>
      <c r="B520" s="64" t="s">
        <v>18</v>
      </c>
      <c r="C520" s="181"/>
      <c r="D520" s="181"/>
    </row>
    <row r="521" spans="1:4" ht="17.25" hidden="1" x14ac:dyDescent="0.25">
      <c r="A521" s="862">
        <v>500</v>
      </c>
      <c r="B521" s="98" t="s">
        <v>703</v>
      </c>
      <c r="C521" s="681" t="s">
        <v>827</v>
      </c>
      <c r="D521" s="217">
        <v>0</v>
      </c>
    </row>
    <row r="522" spans="1:4" ht="18.75" hidden="1" customHeight="1" x14ac:dyDescent="0.25">
      <c r="A522" s="863"/>
      <c r="B522" s="62" t="s">
        <v>13</v>
      </c>
      <c r="C522" s="687"/>
      <c r="D522" s="218"/>
    </row>
    <row r="523" spans="1:4" ht="51" hidden="1" customHeight="1" x14ac:dyDescent="0.25">
      <c r="A523" s="863"/>
      <c r="B523" s="172" t="s">
        <v>704</v>
      </c>
      <c r="C523" s="687"/>
      <c r="D523" s="218"/>
    </row>
    <row r="524" spans="1:4" ht="17.45" hidden="1" customHeight="1" x14ac:dyDescent="0.25">
      <c r="A524" s="863"/>
      <c r="B524" s="63" t="s">
        <v>16</v>
      </c>
      <c r="C524" s="687"/>
      <c r="D524" s="218"/>
    </row>
    <row r="525" spans="1:4" ht="18" hidden="1" thickBot="1" x14ac:dyDescent="0.3">
      <c r="A525" s="864"/>
      <c r="B525" s="64" t="s">
        <v>18</v>
      </c>
      <c r="C525" s="686"/>
      <c r="D525" s="219"/>
    </row>
    <row r="526" spans="1:4" ht="17.25" hidden="1" x14ac:dyDescent="0.25">
      <c r="A526" s="688">
        <v>50031</v>
      </c>
      <c r="B526" s="170" t="s">
        <v>281</v>
      </c>
      <c r="C526" s="191" t="s">
        <v>282</v>
      </c>
      <c r="D526" s="191">
        <v>0</v>
      </c>
    </row>
    <row r="527" spans="1:4" ht="17.45" hidden="1" customHeight="1" x14ac:dyDescent="0.25">
      <c r="A527" s="689"/>
      <c r="B527" s="62" t="s">
        <v>13</v>
      </c>
      <c r="C527" s="180"/>
      <c r="D527" s="180"/>
    </row>
    <row r="528" spans="1:4" ht="34.5" hidden="1" x14ac:dyDescent="0.25">
      <c r="A528" s="689"/>
      <c r="B528" s="172" t="s">
        <v>283</v>
      </c>
      <c r="C528" s="180"/>
      <c r="D528" s="180"/>
    </row>
    <row r="529" spans="1:4" ht="17.45" hidden="1" customHeight="1" x14ac:dyDescent="0.25">
      <c r="A529" s="689"/>
      <c r="B529" s="63" t="s">
        <v>16</v>
      </c>
      <c r="C529" s="180"/>
      <c r="D529" s="180"/>
    </row>
    <row r="530" spans="1:4" ht="18" hidden="1" customHeight="1" thickBot="1" x14ac:dyDescent="0.3">
      <c r="A530" s="690"/>
      <c r="B530" s="64" t="s">
        <v>18</v>
      </c>
      <c r="C530" s="181"/>
      <c r="D530" s="181"/>
    </row>
    <row r="531" spans="1:4" ht="17.25" hidden="1" x14ac:dyDescent="0.25">
      <c r="A531" s="688">
        <v>50035</v>
      </c>
      <c r="B531" s="170" t="s">
        <v>284</v>
      </c>
      <c r="C531" s="164" t="s">
        <v>285</v>
      </c>
      <c r="D531" s="164">
        <v>0</v>
      </c>
    </row>
    <row r="532" spans="1:4" ht="34.5" hidden="1" customHeight="1" x14ac:dyDescent="0.25">
      <c r="A532" s="689"/>
      <c r="B532" s="62" t="s">
        <v>13</v>
      </c>
      <c r="C532" s="150" t="s">
        <v>286</v>
      </c>
      <c r="D532" s="150"/>
    </row>
    <row r="533" spans="1:4" ht="51.75" hidden="1" x14ac:dyDescent="0.25">
      <c r="A533" s="689"/>
      <c r="B533" s="172" t="s">
        <v>287</v>
      </c>
      <c r="C533" s="25" t="s">
        <v>288</v>
      </c>
      <c r="D533" s="25"/>
    </row>
    <row r="534" spans="1:4" ht="17.45" hidden="1" customHeight="1" x14ac:dyDescent="0.25">
      <c r="A534" s="689"/>
      <c r="B534" s="63" t="s">
        <v>16</v>
      </c>
      <c r="C534" s="180"/>
      <c r="D534" s="180"/>
    </row>
    <row r="535" spans="1:4" ht="18" hidden="1" customHeight="1" thickBot="1" x14ac:dyDescent="0.3">
      <c r="A535" s="690"/>
      <c r="B535" s="64" t="s">
        <v>18</v>
      </c>
      <c r="C535" s="181"/>
      <c r="D535" s="181"/>
    </row>
    <row r="536" spans="1:4" ht="51.75" hidden="1" x14ac:dyDescent="0.25">
      <c r="A536" s="688">
        <v>50032</v>
      </c>
      <c r="B536" s="170" t="s">
        <v>289</v>
      </c>
      <c r="C536" s="164" t="s">
        <v>290</v>
      </c>
      <c r="D536" s="164">
        <v>0</v>
      </c>
    </row>
    <row r="537" spans="1:4" ht="17.45" hidden="1" customHeight="1" x14ac:dyDescent="0.25">
      <c r="A537" s="689"/>
      <c r="B537" s="62" t="s">
        <v>13</v>
      </c>
      <c r="C537" s="25" t="s">
        <v>291</v>
      </c>
      <c r="D537" s="25">
        <v>0</v>
      </c>
    </row>
    <row r="538" spans="1:4" ht="120.75" hidden="1" x14ac:dyDescent="0.25">
      <c r="A538" s="689"/>
      <c r="B538" s="172" t="s">
        <v>292</v>
      </c>
      <c r="C538" s="180"/>
      <c r="D538" s="180"/>
    </row>
    <row r="539" spans="1:4" ht="17.45" hidden="1" customHeight="1" x14ac:dyDescent="0.25">
      <c r="A539" s="689"/>
      <c r="B539" s="70" t="s">
        <v>16</v>
      </c>
      <c r="C539" s="180"/>
      <c r="D539" s="180"/>
    </row>
    <row r="540" spans="1:4" ht="18" hidden="1" customHeight="1" thickBot="1" x14ac:dyDescent="0.3">
      <c r="A540" s="690"/>
      <c r="B540" s="64" t="s">
        <v>18</v>
      </c>
      <c r="C540" s="181"/>
      <c r="D540" s="181"/>
    </row>
    <row r="541" spans="1:4" ht="69" hidden="1" x14ac:dyDescent="0.25">
      <c r="A541" s="688">
        <v>70013</v>
      </c>
      <c r="B541" s="170" t="s">
        <v>293</v>
      </c>
      <c r="C541" s="191" t="s">
        <v>294</v>
      </c>
      <c r="D541" s="191">
        <v>0</v>
      </c>
    </row>
    <row r="542" spans="1:4" ht="17.45" hidden="1" customHeight="1" x14ac:dyDescent="0.25">
      <c r="A542" s="689"/>
      <c r="B542" s="62" t="s">
        <v>13</v>
      </c>
      <c r="C542" s="180"/>
      <c r="D542" s="180"/>
    </row>
    <row r="543" spans="1:4" ht="103.5" hidden="1" x14ac:dyDescent="0.25">
      <c r="A543" s="689"/>
      <c r="B543" s="172" t="s">
        <v>738</v>
      </c>
      <c r="C543" s="180"/>
      <c r="D543" s="180"/>
    </row>
    <row r="544" spans="1:4" ht="17.45" hidden="1" customHeight="1" x14ac:dyDescent="0.25">
      <c r="A544" s="689"/>
      <c r="B544" s="63" t="s">
        <v>16</v>
      </c>
      <c r="C544" s="180"/>
      <c r="D544" s="180"/>
    </row>
    <row r="545" spans="1:4" ht="52.5" hidden="1" thickBot="1" x14ac:dyDescent="0.3">
      <c r="A545" s="690"/>
      <c r="B545" s="75" t="s">
        <v>192</v>
      </c>
      <c r="C545" s="180"/>
      <c r="D545" s="180"/>
    </row>
    <row r="546" spans="1:4" ht="17.25" hidden="1" customHeight="1" x14ac:dyDescent="0.25">
      <c r="A546" s="688">
        <v>70012</v>
      </c>
      <c r="B546" s="170" t="s">
        <v>819</v>
      </c>
      <c r="C546" s="155" t="s">
        <v>280</v>
      </c>
      <c r="D546" s="192">
        <v>0</v>
      </c>
    </row>
    <row r="547" spans="1:4" ht="17.45" hidden="1" customHeight="1" x14ac:dyDescent="0.25">
      <c r="A547" s="689"/>
      <c r="B547" s="62" t="s">
        <v>13</v>
      </c>
      <c r="C547" s="156" t="s">
        <v>820</v>
      </c>
      <c r="D547" s="188"/>
    </row>
    <row r="548" spans="1:4" ht="69" hidden="1" x14ac:dyDescent="0.25">
      <c r="A548" s="689"/>
      <c r="B548" s="172" t="s">
        <v>818</v>
      </c>
      <c r="C548" s="156" t="s">
        <v>821</v>
      </c>
      <c r="D548" s="188"/>
    </row>
    <row r="549" spans="1:4" ht="17.45" hidden="1" customHeight="1" x14ac:dyDescent="0.25">
      <c r="A549" s="689"/>
      <c r="B549" s="70" t="s">
        <v>16</v>
      </c>
      <c r="C549" s="156" t="s">
        <v>822</v>
      </c>
      <c r="D549" s="188"/>
    </row>
    <row r="550" spans="1:4" ht="48" hidden="1" customHeight="1" thickBot="1" x14ac:dyDescent="0.3">
      <c r="A550" s="690"/>
      <c r="B550" s="64" t="s">
        <v>192</v>
      </c>
      <c r="C550" s="259" t="s">
        <v>823</v>
      </c>
      <c r="D550" s="190"/>
    </row>
    <row r="551" spans="1:4" ht="17.25" hidden="1" x14ac:dyDescent="0.25">
      <c r="D551" s="23"/>
    </row>
    <row r="552" spans="1:4" ht="34.5" hidden="1" x14ac:dyDescent="0.25">
      <c r="A552" s="1" t="s">
        <v>0</v>
      </c>
      <c r="B552" s="166" t="s">
        <v>1</v>
      </c>
      <c r="C552" s="698" t="s">
        <v>2</v>
      </c>
      <c r="D552" s="699"/>
    </row>
    <row r="553" spans="1:4" ht="18.600000000000001" hidden="1" customHeight="1" thickBot="1" x14ac:dyDescent="0.3">
      <c r="A553" s="27">
        <v>5027</v>
      </c>
      <c r="B553" s="16" t="s">
        <v>295</v>
      </c>
      <c r="C553" s="696" t="s">
        <v>296</v>
      </c>
      <c r="D553" s="697"/>
    </row>
    <row r="554" spans="1:4" ht="18" hidden="1" customHeight="1" thickBot="1" x14ac:dyDescent="0.3">
      <c r="A554" s="671" t="s">
        <v>6</v>
      </c>
      <c r="B554" s="672"/>
      <c r="C554" s="672"/>
      <c r="D554" s="672"/>
    </row>
    <row r="555" spans="1:4" ht="35.25" hidden="1" thickBot="1" x14ac:dyDescent="0.3">
      <c r="A555" s="24" t="s">
        <v>7</v>
      </c>
      <c r="B555" s="31" t="s">
        <v>8</v>
      </c>
      <c r="C555" s="31" t="s">
        <v>9</v>
      </c>
      <c r="D555" s="32" t="s">
        <v>10</v>
      </c>
    </row>
    <row r="556" spans="1:4" ht="34.5" hidden="1" x14ac:dyDescent="0.25">
      <c r="A556" s="688">
        <v>50033</v>
      </c>
      <c r="B556" s="99" t="s">
        <v>297</v>
      </c>
      <c r="C556" s="681" t="s">
        <v>298</v>
      </c>
      <c r="D556" s="681">
        <v>0</v>
      </c>
    </row>
    <row r="557" spans="1:4" ht="17.45" hidden="1" customHeight="1" x14ac:dyDescent="0.25">
      <c r="A557" s="689"/>
      <c r="B557" s="62" t="s">
        <v>13</v>
      </c>
      <c r="C557" s="687"/>
      <c r="D557" s="687"/>
    </row>
    <row r="558" spans="1:4" ht="69" hidden="1" x14ac:dyDescent="0.25">
      <c r="A558" s="689"/>
      <c r="B558" s="78" t="s">
        <v>299</v>
      </c>
      <c r="C558" s="687"/>
      <c r="D558" s="687"/>
    </row>
    <row r="559" spans="1:4" ht="17.45" hidden="1" customHeight="1" x14ac:dyDescent="0.25">
      <c r="A559" s="689"/>
      <c r="B559" s="80" t="s">
        <v>16</v>
      </c>
      <c r="C559" s="687"/>
      <c r="D559" s="687"/>
    </row>
    <row r="560" spans="1:4" ht="18" hidden="1" customHeight="1" thickBot="1" x14ac:dyDescent="0.3">
      <c r="A560" s="690"/>
      <c r="B560" s="64" t="s">
        <v>18</v>
      </c>
      <c r="C560" s="686"/>
      <c r="D560" s="686"/>
    </row>
    <row r="561" spans="1:4" ht="15.75" thickBot="1" x14ac:dyDescent="0.3"/>
    <row r="562" spans="1:4" ht="34.5" x14ac:dyDescent="0.25">
      <c r="A562" s="1" t="s">
        <v>0</v>
      </c>
      <c r="B562" s="166" t="s">
        <v>1</v>
      </c>
      <c r="C562" s="182" t="s">
        <v>2</v>
      </c>
      <c r="D562" s="183"/>
    </row>
    <row r="563" spans="1:4" ht="36.6" customHeight="1" thickBot="1" x14ac:dyDescent="0.3">
      <c r="A563" s="27" t="s">
        <v>300</v>
      </c>
      <c r="B563" s="16" t="s">
        <v>301</v>
      </c>
      <c r="C563" s="696" t="s">
        <v>302</v>
      </c>
      <c r="D563" s="697"/>
    </row>
    <row r="564" spans="1:4" ht="18" customHeight="1" thickBot="1" x14ac:dyDescent="0.3">
      <c r="A564" s="671" t="s">
        <v>6</v>
      </c>
      <c r="B564" s="672"/>
      <c r="C564" s="672"/>
      <c r="D564" s="672"/>
    </row>
    <row r="565" spans="1:4" ht="35.25" thickBot="1" x14ac:dyDescent="0.3">
      <c r="A565" s="1" t="s">
        <v>7</v>
      </c>
      <c r="B565" s="4" t="s">
        <v>8</v>
      </c>
      <c r="C565" s="4" t="s">
        <v>9</v>
      </c>
      <c r="D565" s="6" t="s">
        <v>10</v>
      </c>
    </row>
    <row r="566" spans="1:4" ht="34.5" hidden="1" x14ac:dyDescent="0.25">
      <c r="A566" s="688">
        <v>80014</v>
      </c>
      <c r="B566" s="100" t="s">
        <v>303</v>
      </c>
      <c r="C566" s="681" t="s">
        <v>304</v>
      </c>
      <c r="D566" s="683">
        <v>0</v>
      </c>
    </row>
    <row r="567" spans="1:4" ht="17.45" hidden="1" customHeight="1" x14ac:dyDescent="0.25">
      <c r="A567" s="689"/>
      <c r="B567" s="62" t="s">
        <v>13</v>
      </c>
      <c r="C567" s="687"/>
      <c r="D567" s="679"/>
    </row>
    <row r="568" spans="1:4" ht="51.75" hidden="1" x14ac:dyDescent="0.25">
      <c r="A568" s="689"/>
      <c r="B568" s="123" t="s">
        <v>305</v>
      </c>
      <c r="C568" s="687"/>
      <c r="D568" s="679"/>
    </row>
    <row r="569" spans="1:4" ht="17.45" hidden="1" customHeight="1" x14ac:dyDescent="0.25">
      <c r="A569" s="689"/>
      <c r="B569" s="63" t="s">
        <v>16</v>
      </c>
      <c r="C569" s="687"/>
      <c r="D569" s="679"/>
    </row>
    <row r="570" spans="1:4" ht="52.5" hidden="1" thickBot="1" x14ac:dyDescent="0.3">
      <c r="A570" s="690"/>
      <c r="B570" s="64" t="s">
        <v>110</v>
      </c>
      <c r="C570" s="686"/>
      <c r="D570" s="680"/>
    </row>
    <row r="571" spans="1:4" ht="34.5" x14ac:dyDescent="0.25">
      <c r="A571" s="691">
        <v>80014</v>
      </c>
      <c r="B571" s="170" t="s">
        <v>705</v>
      </c>
      <c r="C571" s="681" t="s">
        <v>745</v>
      </c>
      <c r="D571" s="683">
        <v>600</v>
      </c>
    </row>
    <row r="572" spans="1:4" ht="17.25" x14ac:dyDescent="0.25">
      <c r="A572" s="692"/>
      <c r="B572" s="62" t="s">
        <v>13</v>
      </c>
      <c r="C572" s="687"/>
      <c r="D572" s="679"/>
    </row>
    <row r="573" spans="1:4" ht="69" x14ac:dyDescent="0.25">
      <c r="A573" s="692"/>
      <c r="B573" s="123" t="s">
        <v>706</v>
      </c>
      <c r="C573" s="687"/>
      <c r="D573" s="679"/>
    </row>
    <row r="574" spans="1:4" ht="17.25" x14ac:dyDescent="0.25">
      <c r="A574" s="692"/>
      <c r="B574" s="63" t="s">
        <v>16</v>
      </c>
      <c r="C574" s="687"/>
      <c r="D574" s="679"/>
    </row>
    <row r="575" spans="1:4" ht="18" thickBot="1" x14ac:dyDescent="0.3">
      <c r="A575" s="693"/>
      <c r="B575" s="64" t="s">
        <v>18</v>
      </c>
      <c r="C575" s="686"/>
      <c r="D575" s="680"/>
    </row>
    <row r="576" spans="1:4" ht="15.75" hidden="1" thickBot="1" x14ac:dyDescent="0.3"/>
    <row r="577" spans="1:4" ht="34.5" hidden="1" x14ac:dyDescent="0.25">
      <c r="A577" s="1" t="s">
        <v>0</v>
      </c>
      <c r="B577" s="166" t="s">
        <v>1</v>
      </c>
      <c r="C577" s="698" t="s">
        <v>2</v>
      </c>
      <c r="D577" s="736"/>
    </row>
    <row r="578" spans="1:4" ht="18" hidden="1" thickBot="1" x14ac:dyDescent="0.3">
      <c r="A578" s="27" t="s">
        <v>306</v>
      </c>
      <c r="B578" s="16" t="s">
        <v>307</v>
      </c>
      <c r="C578" s="696" t="s">
        <v>308</v>
      </c>
      <c r="D578" s="865"/>
    </row>
    <row r="579" spans="1:4" ht="18" hidden="1" customHeight="1" thickBot="1" x14ac:dyDescent="0.3">
      <c r="A579" s="184" t="s">
        <v>6</v>
      </c>
      <c r="B579" s="185"/>
      <c r="C579" s="185"/>
      <c r="D579" s="185"/>
    </row>
    <row r="580" spans="1:4" ht="35.25" hidden="1" thickBot="1" x14ac:dyDescent="0.3">
      <c r="A580" s="1" t="s">
        <v>7</v>
      </c>
      <c r="B580" s="4" t="s">
        <v>8</v>
      </c>
      <c r="C580" s="4" t="s">
        <v>9</v>
      </c>
      <c r="D580" s="5" t="s">
        <v>10</v>
      </c>
    </row>
    <row r="581" spans="1:4" ht="51.75" hidden="1" x14ac:dyDescent="0.25">
      <c r="A581" s="688">
        <v>50034</v>
      </c>
      <c r="B581" s="170" t="s">
        <v>309</v>
      </c>
      <c r="C581" s="681" t="s">
        <v>310</v>
      </c>
      <c r="D581" s="681">
        <v>0</v>
      </c>
    </row>
    <row r="582" spans="1:4" ht="17.45" hidden="1" customHeight="1" x14ac:dyDescent="0.25">
      <c r="A582" s="689"/>
      <c r="B582" s="62" t="s">
        <v>13</v>
      </c>
      <c r="C582" s="687"/>
      <c r="D582" s="687"/>
    </row>
    <row r="583" spans="1:4" ht="69" hidden="1" x14ac:dyDescent="0.25">
      <c r="A583" s="689"/>
      <c r="B583" s="123" t="s">
        <v>311</v>
      </c>
      <c r="C583" s="687"/>
      <c r="D583" s="687"/>
    </row>
    <row r="584" spans="1:4" ht="17.45" hidden="1" customHeight="1" x14ac:dyDescent="0.25">
      <c r="A584" s="689"/>
      <c r="B584" s="63" t="s">
        <v>16</v>
      </c>
      <c r="C584" s="687"/>
      <c r="D584" s="687"/>
    </row>
    <row r="585" spans="1:4" ht="18" hidden="1" customHeight="1" thickBot="1" x14ac:dyDescent="0.3">
      <c r="A585" s="690"/>
      <c r="B585" s="64" t="s">
        <v>18</v>
      </c>
      <c r="C585" s="686"/>
      <c r="D585" s="686"/>
    </row>
    <row r="586" spans="1:4" ht="34.5" hidden="1" x14ac:dyDescent="0.25">
      <c r="A586" s="862">
        <v>500</v>
      </c>
      <c r="B586" s="170" t="s">
        <v>707</v>
      </c>
      <c r="C586" s="681" t="s">
        <v>785</v>
      </c>
      <c r="D586" s="683">
        <v>0</v>
      </c>
    </row>
    <row r="587" spans="1:4" ht="17.45" hidden="1" customHeight="1" x14ac:dyDescent="0.25">
      <c r="A587" s="863"/>
      <c r="B587" s="62" t="s">
        <v>13</v>
      </c>
      <c r="C587" s="687"/>
      <c r="D587" s="679"/>
    </row>
    <row r="588" spans="1:4" ht="69" hidden="1" x14ac:dyDescent="0.25">
      <c r="A588" s="863"/>
      <c r="B588" s="123" t="s">
        <v>708</v>
      </c>
      <c r="C588" s="687"/>
      <c r="D588" s="679"/>
    </row>
    <row r="589" spans="1:4" ht="17.45" hidden="1" customHeight="1" x14ac:dyDescent="0.25">
      <c r="A589" s="863"/>
      <c r="B589" s="63" t="s">
        <v>16</v>
      </c>
      <c r="C589" s="687"/>
      <c r="D589" s="679"/>
    </row>
    <row r="590" spans="1:4" ht="18" hidden="1" customHeight="1" thickBot="1" x14ac:dyDescent="0.3">
      <c r="A590" s="864"/>
      <c r="B590" s="64" t="s">
        <v>18</v>
      </c>
      <c r="C590" s="686"/>
      <c r="D590" s="680"/>
    </row>
    <row r="591" spans="1:4" ht="15.75" hidden="1" thickBot="1" x14ac:dyDescent="0.3"/>
    <row r="592" spans="1:4" ht="34.5" hidden="1" x14ac:dyDescent="0.25">
      <c r="A592" s="1" t="s">
        <v>0</v>
      </c>
      <c r="B592" s="166" t="s">
        <v>1</v>
      </c>
      <c r="C592" s="698" t="s">
        <v>2</v>
      </c>
      <c r="D592" s="736"/>
    </row>
    <row r="593" spans="1:4" ht="35.25" hidden="1" thickBot="1" x14ac:dyDescent="0.3">
      <c r="A593" s="27" t="s">
        <v>312</v>
      </c>
      <c r="B593" s="16" t="s">
        <v>313</v>
      </c>
      <c r="C593" s="696" t="s">
        <v>314</v>
      </c>
      <c r="D593" s="865"/>
    </row>
    <row r="594" spans="1:4" ht="18" hidden="1" customHeight="1" thickBot="1" x14ac:dyDescent="0.3">
      <c r="A594" s="671" t="s">
        <v>6</v>
      </c>
      <c r="B594" s="672"/>
      <c r="C594" s="672"/>
      <c r="D594" s="672"/>
    </row>
    <row r="595" spans="1:4" ht="35.25" hidden="1" thickBot="1" x14ac:dyDescent="0.3">
      <c r="A595" s="1" t="s">
        <v>7</v>
      </c>
      <c r="B595" s="4" t="s">
        <v>8</v>
      </c>
      <c r="C595" s="4" t="s">
        <v>9</v>
      </c>
      <c r="D595" s="5" t="s">
        <v>10</v>
      </c>
    </row>
    <row r="596" spans="1:4" ht="34.5" hidden="1" x14ac:dyDescent="0.25">
      <c r="A596" s="688">
        <v>50036</v>
      </c>
      <c r="B596" s="170" t="s">
        <v>315</v>
      </c>
      <c r="C596" s="164" t="s">
        <v>316</v>
      </c>
      <c r="D596" s="164">
        <v>0</v>
      </c>
    </row>
    <row r="597" spans="1:4" ht="51.75" hidden="1" x14ac:dyDescent="0.25">
      <c r="A597" s="689"/>
      <c r="B597" s="62" t="s">
        <v>13</v>
      </c>
      <c r="C597" s="150" t="s">
        <v>317</v>
      </c>
      <c r="D597" s="150"/>
    </row>
    <row r="598" spans="1:4" ht="69" hidden="1" x14ac:dyDescent="0.25">
      <c r="A598" s="689"/>
      <c r="B598" s="123" t="s">
        <v>318</v>
      </c>
      <c r="C598" s="685" t="s">
        <v>319</v>
      </c>
      <c r="D598" s="685"/>
    </row>
    <row r="599" spans="1:4" ht="17.45" hidden="1" customHeight="1" x14ac:dyDescent="0.25">
      <c r="A599" s="689"/>
      <c r="B599" s="63" t="s">
        <v>16</v>
      </c>
      <c r="C599" s="687"/>
      <c r="D599" s="687"/>
    </row>
    <row r="600" spans="1:4" ht="18" hidden="1" customHeight="1" thickBot="1" x14ac:dyDescent="0.3">
      <c r="A600" s="690"/>
      <c r="B600" s="64" t="s">
        <v>18</v>
      </c>
      <c r="C600" s="686"/>
      <c r="D600" s="686"/>
    </row>
    <row r="601" spans="1:4" ht="17.25" hidden="1" x14ac:dyDescent="0.25">
      <c r="A601" s="688">
        <v>80015</v>
      </c>
      <c r="B601" s="170" t="s">
        <v>320</v>
      </c>
      <c r="C601" s="681" t="s">
        <v>321</v>
      </c>
      <c r="D601" s="681">
        <v>0</v>
      </c>
    </row>
    <row r="602" spans="1:4" ht="17.45" hidden="1" customHeight="1" x14ac:dyDescent="0.25">
      <c r="A602" s="689"/>
      <c r="B602" s="62" t="s">
        <v>13</v>
      </c>
      <c r="C602" s="687"/>
      <c r="D602" s="687"/>
    </row>
    <row r="603" spans="1:4" ht="16.5" hidden="1" customHeight="1" x14ac:dyDescent="0.25">
      <c r="A603" s="689"/>
      <c r="B603" s="123" t="s">
        <v>322</v>
      </c>
      <c r="C603" s="687"/>
      <c r="D603" s="687"/>
    </row>
    <row r="604" spans="1:4" ht="17.45" hidden="1" customHeight="1" x14ac:dyDescent="0.25">
      <c r="A604" s="689"/>
      <c r="B604" s="63" t="s">
        <v>16</v>
      </c>
      <c r="C604" s="687"/>
      <c r="D604" s="687"/>
    </row>
    <row r="605" spans="1:4" ht="52.5" hidden="1" thickBot="1" x14ac:dyDescent="0.3">
      <c r="A605" s="690"/>
      <c r="B605" s="64" t="s">
        <v>110</v>
      </c>
      <c r="C605" s="686"/>
      <c r="D605" s="686"/>
    </row>
    <row r="606" spans="1:4" ht="15.75" hidden="1" thickBot="1" x14ac:dyDescent="0.3"/>
    <row r="607" spans="1:4" ht="34.5" hidden="1" x14ac:dyDescent="0.25">
      <c r="A607" s="20" t="s">
        <v>0</v>
      </c>
      <c r="B607" s="166" t="s">
        <v>1</v>
      </c>
      <c r="C607" s="698" t="s">
        <v>2</v>
      </c>
      <c r="D607" s="699"/>
    </row>
    <row r="608" spans="1:4" ht="18.600000000000001" hidden="1" customHeight="1" thickBot="1" x14ac:dyDescent="0.3">
      <c r="A608" s="27" t="s">
        <v>323</v>
      </c>
      <c r="B608" s="16" t="s">
        <v>324</v>
      </c>
      <c r="C608" s="696" t="s">
        <v>325</v>
      </c>
      <c r="D608" s="697"/>
    </row>
    <row r="609" spans="1:4" ht="18" hidden="1" customHeight="1" thickBot="1" x14ac:dyDescent="0.3">
      <c r="A609" s="671" t="s">
        <v>6</v>
      </c>
      <c r="B609" s="672"/>
      <c r="C609" s="672"/>
      <c r="D609" s="672"/>
    </row>
    <row r="610" spans="1:4" ht="35.25" hidden="1" thickBot="1" x14ac:dyDescent="0.3">
      <c r="A610" s="1" t="s">
        <v>7</v>
      </c>
      <c r="B610" s="4" t="s">
        <v>8</v>
      </c>
      <c r="C610" s="4" t="s">
        <v>9</v>
      </c>
      <c r="D610" s="6" t="s">
        <v>10</v>
      </c>
    </row>
    <row r="611" spans="1:4" ht="34.5" hidden="1" x14ac:dyDescent="0.25">
      <c r="A611" s="688">
        <v>50037</v>
      </c>
      <c r="B611" s="170" t="s">
        <v>326</v>
      </c>
      <c r="C611" s="164" t="s">
        <v>327</v>
      </c>
      <c r="D611" s="165">
        <v>0</v>
      </c>
    </row>
    <row r="612" spans="1:4" ht="34.5" hidden="1" x14ac:dyDescent="0.25">
      <c r="A612" s="689"/>
      <c r="B612" s="62" t="s">
        <v>13</v>
      </c>
      <c r="C612" s="34" t="s">
        <v>328</v>
      </c>
      <c r="D612" s="152"/>
    </row>
    <row r="613" spans="1:4" ht="34.5" hidden="1" x14ac:dyDescent="0.25">
      <c r="A613" s="689"/>
      <c r="B613" s="78" t="s">
        <v>329</v>
      </c>
      <c r="C613" s="792" t="s">
        <v>330</v>
      </c>
      <c r="D613" s="678"/>
    </row>
    <row r="614" spans="1:4" ht="17.45" hidden="1" customHeight="1" x14ac:dyDescent="0.25">
      <c r="A614" s="689"/>
      <c r="B614" s="80" t="s">
        <v>16</v>
      </c>
      <c r="C614" s="793"/>
      <c r="D614" s="679"/>
    </row>
    <row r="615" spans="1:4" ht="18" hidden="1" customHeight="1" thickBot="1" x14ac:dyDescent="0.3">
      <c r="A615" s="690"/>
      <c r="B615" s="64" t="s">
        <v>18</v>
      </c>
      <c r="C615" s="794"/>
      <c r="D615" s="680"/>
    </row>
    <row r="616" spans="1:4" ht="51.75" hidden="1" x14ac:dyDescent="0.25">
      <c r="A616" s="688">
        <v>70015</v>
      </c>
      <c r="B616" s="170" t="s">
        <v>862</v>
      </c>
      <c r="C616" s="164" t="s">
        <v>331</v>
      </c>
      <c r="D616" s="165">
        <v>0</v>
      </c>
    </row>
    <row r="617" spans="1:4" ht="17.45" hidden="1" customHeight="1" x14ac:dyDescent="0.25">
      <c r="A617" s="689"/>
      <c r="B617" s="62"/>
      <c r="C617" s="685" t="s">
        <v>332</v>
      </c>
      <c r="D617" s="678"/>
    </row>
    <row r="618" spans="1:4" ht="51.75" hidden="1" x14ac:dyDescent="0.25">
      <c r="A618" s="689"/>
      <c r="B618" s="123" t="s">
        <v>333</v>
      </c>
      <c r="C618" s="687"/>
      <c r="D618" s="679"/>
    </row>
    <row r="619" spans="1:4" ht="17.45" hidden="1" customHeight="1" x14ac:dyDescent="0.25">
      <c r="A619" s="689"/>
      <c r="B619" s="63" t="s">
        <v>16</v>
      </c>
      <c r="C619" s="687"/>
      <c r="D619" s="679"/>
    </row>
    <row r="620" spans="1:4" ht="52.5" hidden="1" thickBot="1" x14ac:dyDescent="0.3">
      <c r="A620" s="690"/>
      <c r="B620" s="64" t="s">
        <v>192</v>
      </c>
      <c r="C620" s="686"/>
      <c r="D620" s="680"/>
    </row>
    <row r="621" spans="1:4" ht="18" hidden="1" thickBot="1" x14ac:dyDescent="0.3">
      <c r="D621" s="35"/>
    </row>
    <row r="622" spans="1:4" ht="35.25" hidden="1" thickBot="1" x14ac:dyDescent="0.3">
      <c r="A622" s="65" t="s">
        <v>0</v>
      </c>
      <c r="B622" s="174" t="s">
        <v>1</v>
      </c>
      <c r="C622" s="781" t="s">
        <v>2</v>
      </c>
      <c r="D622" s="782"/>
    </row>
    <row r="623" spans="1:4" ht="53.25" hidden="1" customHeight="1" thickBot="1" x14ac:dyDescent="0.3">
      <c r="A623" s="74" t="s">
        <v>709</v>
      </c>
      <c r="B623" s="58" t="s">
        <v>710</v>
      </c>
      <c r="C623" s="795" t="s">
        <v>711</v>
      </c>
      <c r="D623" s="796"/>
    </row>
    <row r="624" spans="1:4" ht="17.25" hidden="1" customHeight="1" thickBot="1" x14ac:dyDescent="0.3">
      <c r="A624" s="671" t="s">
        <v>6</v>
      </c>
      <c r="B624" s="672"/>
      <c r="C624" s="672"/>
      <c r="D624" s="672"/>
    </row>
    <row r="625" spans="1:4" ht="35.25" hidden="1" thickBot="1" x14ac:dyDescent="0.3">
      <c r="A625" s="1" t="s">
        <v>7</v>
      </c>
      <c r="B625" s="4" t="s">
        <v>8</v>
      </c>
      <c r="C625" s="4" t="s">
        <v>9</v>
      </c>
      <c r="D625" s="5" t="s">
        <v>10</v>
      </c>
    </row>
    <row r="626" spans="1:4" ht="51.75" hidden="1" x14ac:dyDescent="0.25">
      <c r="A626" s="862">
        <v>500</v>
      </c>
      <c r="B626" s="100" t="s">
        <v>712</v>
      </c>
      <c r="C626" s="681" t="s">
        <v>852</v>
      </c>
      <c r="D626" s="683">
        <v>0</v>
      </c>
    </row>
    <row r="627" spans="1:4" ht="17.25" hidden="1" x14ac:dyDescent="0.25">
      <c r="A627" s="863"/>
      <c r="B627" s="62" t="s">
        <v>13</v>
      </c>
      <c r="C627" s="687"/>
      <c r="D627" s="679"/>
    </row>
    <row r="628" spans="1:4" ht="86.25" hidden="1" x14ac:dyDescent="0.25">
      <c r="A628" s="863"/>
      <c r="B628" s="123" t="s">
        <v>713</v>
      </c>
      <c r="C628" s="687"/>
      <c r="D628" s="679"/>
    </row>
    <row r="629" spans="1:4" ht="17.25" hidden="1" x14ac:dyDescent="0.25">
      <c r="A629" s="863"/>
      <c r="B629" s="63" t="s">
        <v>16</v>
      </c>
      <c r="C629" s="687"/>
      <c r="D629" s="679"/>
    </row>
    <row r="630" spans="1:4" ht="18" hidden="1" thickBot="1" x14ac:dyDescent="0.3">
      <c r="A630" s="864"/>
      <c r="B630" s="64" t="s">
        <v>18</v>
      </c>
      <c r="C630" s="686"/>
      <c r="D630" s="680"/>
    </row>
    <row r="631" spans="1:4" ht="15.75" thickBot="1" x14ac:dyDescent="0.3"/>
    <row r="632" spans="1:4" ht="34.5" x14ac:dyDescent="0.25">
      <c r="A632" s="1" t="s">
        <v>0</v>
      </c>
      <c r="B632" s="166" t="s">
        <v>1</v>
      </c>
      <c r="C632" s="698" t="s">
        <v>2</v>
      </c>
      <c r="D632" s="699"/>
    </row>
    <row r="633" spans="1:4" ht="36.6" customHeight="1" thickBot="1" x14ac:dyDescent="0.3">
      <c r="A633" s="27" t="s">
        <v>334</v>
      </c>
      <c r="B633" s="16" t="s">
        <v>335</v>
      </c>
      <c r="C633" s="696" t="s">
        <v>336</v>
      </c>
      <c r="D633" s="697"/>
    </row>
    <row r="634" spans="1:4" ht="18" customHeight="1" thickBot="1" x14ac:dyDescent="0.3">
      <c r="A634" s="671" t="s">
        <v>6</v>
      </c>
      <c r="B634" s="672"/>
      <c r="C634" s="672"/>
      <c r="D634" s="672"/>
    </row>
    <row r="635" spans="1:4" ht="35.25" thickBot="1" x14ac:dyDescent="0.3">
      <c r="A635" s="1" t="s">
        <v>7</v>
      </c>
      <c r="B635" s="4" t="s">
        <v>8</v>
      </c>
      <c r="C635" s="4" t="s">
        <v>9</v>
      </c>
      <c r="D635" s="6" t="s">
        <v>10</v>
      </c>
    </row>
    <row r="636" spans="1:4" ht="34.5" x14ac:dyDescent="0.25">
      <c r="A636" s="688">
        <v>50038</v>
      </c>
      <c r="B636" s="170" t="s">
        <v>339</v>
      </c>
      <c r="C636" s="155"/>
      <c r="D636" s="534"/>
    </row>
    <row r="637" spans="1:4" ht="17.25" x14ac:dyDescent="0.25">
      <c r="A637" s="689"/>
      <c r="B637" s="62" t="s">
        <v>13</v>
      </c>
      <c r="C637" s="533"/>
      <c r="D637" s="527"/>
    </row>
    <row r="638" spans="1:4" ht="51.75" x14ac:dyDescent="0.25">
      <c r="A638" s="689"/>
      <c r="B638" s="123" t="s">
        <v>342</v>
      </c>
      <c r="C638" s="180"/>
      <c r="D638" s="188"/>
    </row>
    <row r="639" spans="1:4" ht="51.75" customHeight="1" x14ac:dyDescent="0.25">
      <c r="A639" s="689"/>
      <c r="B639" s="63" t="s">
        <v>768</v>
      </c>
      <c r="C639" s="536" t="s">
        <v>835</v>
      </c>
      <c r="D639" s="497">
        <v>1700</v>
      </c>
    </row>
    <row r="640" spans="1:4" ht="42.75" customHeight="1" thickBot="1" x14ac:dyDescent="0.3">
      <c r="A640" s="690"/>
      <c r="B640" s="64"/>
      <c r="C640" s="157"/>
      <c r="D640" s="190"/>
    </row>
    <row r="641" spans="1:4" ht="4.5" hidden="1" customHeight="1" x14ac:dyDescent="0.25">
      <c r="A641" s="862">
        <v>700</v>
      </c>
      <c r="B641" s="170" t="s">
        <v>337</v>
      </c>
      <c r="C641" s="681" t="s">
        <v>786</v>
      </c>
      <c r="D641" s="683">
        <v>0</v>
      </c>
    </row>
    <row r="642" spans="1:4" ht="4.5" hidden="1" x14ac:dyDescent="0.25">
      <c r="A642" s="863"/>
      <c r="B642" s="62" t="s">
        <v>13</v>
      </c>
      <c r="C642" s="687"/>
      <c r="D642" s="679"/>
    </row>
    <row r="643" spans="1:4" ht="4.5" hidden="1" customHeight="1" x14ac:dyDescent="0.25">
      <c r="A643" s="863"/>
      <c r="B643" s="123" t="s">
        <v>338</v>
      </c>
      <c r="C643" s="687"/>
      <c r="D643" s="679"/>
    </row>
    <row r="644" spans="1:4" ht="4.5" hidden="1" x14ac:dyDescent="0.25">
      <c r="A644" s="863"/>
      <c r="B644" s="63" t="s">
        <v>16</v>
      </c>
      <c r="C644" s="687"/>
      <c r="D644" s="679"/>
    </row>
    <row r="645" spans="1:4" ht="4.5" hidden="1" thickBot="1" x14ac:dyDescent="0.3">
      <c r="A645" s="864"/>
      <c r="B645" s="64" t="s">
        <v>192</v>
      </c>
      <c r="C645" s="686"/>
      <c r="D645" s="680"/>
    </row>
    <row r="646" spans="1:4" ht="4.5" hidden="1" thickBot="1" x14ac:dyDescent="0.3"/>
    <row r="647" spans="1:4" ht="4.5" hidden="1" x14ac:dyDescent="0.25">
      <c r="A647" s="1" t="s">
        <v>0</v>
      </c>
      <c r="B647" s="166" t="s">
        <v>1</v>
      </c>
      <c r="C647" s="698" t="s">
        <v>2</v>
      </c>
      <c r="D647" s="699"/>
    </row>
    <row r="648" spans="1:4" ht="4.5" hidden="1" customHeight="1" thickBot="1" x14ac:dyDescent="0.3">
      <c r="A648" s="27" t="s">
        <v>344</v>
      </c>
      <c r="B648" s="16" t="s">
        <v>345</v>
      </c>
      <c r="C648" s="696" t="s">
        <v>346</v>
      </c>
      <c r="D648" s="697"/>
    </row>
    <row r="649" spans="1:4" ht="4.5" hidden="1" customHeight="1" thickBot="1" x14ac:dyDescent="0.3">
      <c r="A649" s="671" t="s">
        <v>6</v>
      </c>
      <c r="B649" s="672"/>
      <c r="C649" s="672"/>
      <c r="D649" s="672"/>
    </row>
    <row r="650" spans="1:4" ht="4.5" hidden="1" thickBot="1" x14ac:dyDescent="0.3">
      <c r="A650" s="1" t="s">
        <v>7</v>
      </c>
      <c r="B650" s="4" t="s">
        <v>8</v>
      </c>
      <c r="C650" s="4" t="s">
        <v>9</v>
      </c>
      <c r="D650" s="6" t="s">
        <v>10</v>
      </c>
    </row>
    <row r="651" spans="1:4" ht="4.5" hidden="1" customHeight="1" thickBot="1" x14ac:dyDescent="0.3">
      <c r="A651" s="186">
        <v>51010</v>
      </c>
      <c r="B651" s="129" t="s">
        <v>347</v>
      </c>
      <c r="C651" s="191" t="s">
        <v>348</v>
      </c>
      <c r="D651" s="192">
        <v>0</v>
      </c>
    </row>
    <row r="652" spans="1:4" ht="4.5" hidden="1" x14ac:dyDescent="0.25">
      <c r="A652" s="688">
        <v>51011</v>
      </c>
      <c r="B652" s="170" t="s">
        <v>350</v>
      </c>
      <c r="C652" s="681" t="s">
        <v>351</v>
      </c>
      <c r="D652" s="683">
        <v>0</v>
      </c>
    </row>
    <row r="653" spans="1:4" ht="4.5" hidden="1" customHeight="1" x14ac:dyDescent="0.25">
      <c r="A653" s="689"/>
      <c r="B653" s="121" t="s">
        <v>222</v>
      </c>
      <c r="C653" s="687"/>
      <c r="D653" s="679"/>
    </row>
    <row r="654" spans="1:4" ht="4.5" hidden="1" customHeight="1" x14ac:dyDescent="0.25">
      <c r="A654" s="689"/>
      <c r="B654" s="79" t="s">
        <v>349</v>
      </c>
      <c r="C654" s="798" t="s">
        <v>787</v>
      </c>
      <c r="D654" s="679"/>
    </row>
    <row r="655" spans="1:4" ht="4.5" hidden="1" customHeight="1" x14ac:dyDescent="0.25">
      <c r="A655" s="689"/>
      <c r="B655" s="80" t="s">
        <v>16</v>
      </c>
      <c r="C655" s="798"/>
      <c r="D655" s="679"/>
    </row>
    <row r="656" spans="1:4" ht="4.5" hidden="1" customHeight="1" thickBot="1" x14ac:dyDescent="0.3">
      <c r="A656" s="690"/>
      <c r="B656" s="64" t="s">
        <v>18</v>
      </c>
      <c r="C656" s="799"/>
      <c r="D656" s="680"/>
    </row>
    <row r="657" spans="1:4" ht="4.5" hidden="1" customHeight="1" x14ac:dyDescent="0.25">
      <c r="A657" s="688">
        <v>51012</v>
      </c>
      <c r="B657" s="129" t="s">
        <v>352</v>
      </c>
      <c r="C657" s="681" t="s">
        <v>348</v>
      </c>
      <c r="D657" s="683">
        <v>0</v>
      </c>
    </row>
    <row r="658" spans="1:4" ht="4.5" hidden="1" customHeight="1" x14ac:dyDescent="0.25">
      <c r="A658" s="689"/>
      <c r="B658" s="121" t="s">
        <v>222</v>
      </c>
      <c r="C658" s="687"/>
      <c r="D658" s="679"/>
    </row>
    <row r="659" spans="1:4" ht="4.5" hidden="1" customHeight="1" x14ac:dyDescent="0.25">
      <c r="A659" s="689"/>
      <c r="B659" s="122" t="s">
        <v>349</v>
      </c>
      <c r="C659" s="687"/>
      <c r="D659" s="679"/>
    </row>
    <row r="660" spans="1:4" ht="4.5" hidden="1" customHeight="1" x14ac:dyDescent="0.25">
      <c r="A660" s="689"/>
      <c r="B660" s="70" t="s">
        <v>16</v>
      </c>
      <c r="C660" s="687"/>
      <c r="D660" s="679"/>
    </row>
    <row r="661" spans="1:4" ht="5.25" hidden="1" customHeight="1" thickBot="1" x14ac:dyDescent="0.3">
      <c r="A661" s="690"/>
      <c r="B661" s="64" t="s">
        <v>18</v>
      </c>
      <c r="C661" s="686"/>
      <c r="D661" s="680"/>
    </row>
    <row r="662" spans="1:4" ht="15.75" thickBot="1" x14ac:dyDescent="0.3"/>
    <row r="663" spans="1:4" ht="34.5" x14ac:dyDescent="0.25">
      <c r="A663" s="1" t="s">
        <v>0</v>
      </c>
      <c r="B663" s="166" t="s">
        <v>1</v>
      </c>
      <c r="C663" s="698" t="s">
        <v>2</v>
      </c>
      <c r="D663" s="699"/>
    </row>
    <row r="664" spans="1:4" ht="36.6" customHeight="1" thickBot="1" x14ac:dyDescent="0.3">
      <c r="A664" s="27" t="s">
        <v>353</v>
      </c>
      <c r="B664" s="16" t="s">
        <v>354</v>
      </c>
      <c r="C664" s="696" t="s">
        <v>355</v>
      </c>
      <c r="D664" s="697"/>
    </row>
    <row r="665" spans="1:4" ht="18" customHeight="1" thickBot="1" x14ac:dyDescent="0.3">
      <c r="A665" s="671" t="s">
        <v>6</v>
      </c>
      <c r="B665" s="672"/>
      <c r="C665" s="672"/>
      <c r="D665" s="672"/>
    </row>
    <row r="666" spans="1:4" ht="35.25" thickBot="1" x14ac:dyDescent="0.3">
      <c r="A666" s="1" t="s">
        <v>7</v>
      </c>
      <c r="B666" s="4" t="s">
        <v>8</v>
      </c>
      <c r="C666" s="4" t="s">
        <v>9</v>
      </c>
      <c r="D666" s="6" t="s">
        <v>10</v>
      </c>
    </row>
    <row r="667" spans="1:4" ht="34.5" x14ac:dyDescent="0.25">
      <c r="A667" s="688">
        <v>50039</v>
      </c>
      <c r="B667" s="129" t="s">
        <v>356</v>
      </c>
      <c r="C667" s="681" t="s">
        <v>834</v>
      </c>
      <c r="D667" s="683">
        <v>1400</v>
      </c>
    </row>
    <row r="668" spans="1:4" ht="17.45" customHeight="1" x14ac:dyDescent="0.25">
      <c r="A668" s="689"/>
      <c r="B668" s="118" t="s">
        <v>222</v>
      </c>
      <c r="C668" s="687"/>
      <c r="D668" s="679"/>
    </row>
    <row r="669" spans="1:4" ht="51.75" x14ac:dyDescent="0.25">
      <c r="A669" s="689"/>
      <c r="B669" s="79" t="s">
        <v>357</v>
      </c>
      <c r="C669" s="687" t="s">
        <v>833</v>
      </c>
      <c r="D669" s="679">
        <v>4050</v>
      </c>
    </row>
    <row r="670" spans="1:4" ht="17.45" customHeight="1" x14ac:dyDescent="0.25">
      <c r="A670" s="689"/>
      <c r="B670" s="80" t="s">
        <v>16</v>
      </c>
      <c r="C670" s="687"/>
      <c r="D670" s="679"/>
    </row>
    <row r="671" spans="1:4" ht="52.5" thickBot="1" x14ac:dyDescent="0.3">
      <c r="A671" s="690"/>
      <c r="B671" s="13" t="s">
        <v>110</v>
      </c>
      <c r="C671" s="686"/>
      <c r="D671" s="680"/>
    </row>
    <row r="672" spans="1:4" ht="34.5" x14ac:dyDescent="0.25">
      <c r="A672" s="688">
        <v>50040</v>
      </c>
      <c r="B672" s="129" t="s">
        <v>361</v>
      </c>
      <c r="C672" s="681" t="s">
        <v>362</v>
      </c>
      <c r="D672" s="683">
        <v>63</v>
      </c>
    </row>
    <row r="673" spans="1:4" ht="17.45" customHeight="1" x14ac:dyDescent="0.25">
      <c r="A673" s="689"/>
      <c r="B673" s="93" t="s">
        <v>222</v>
      </c>
      <c r="C673" s="687"/>
      <c r="D673" s="679"/>
    </row>
    <row r="674" spans="1:4" ht="69" x14ac:dyDescent="0.25">
      <c r="A674" s="689"/>
      <c r="B674" s="122" t="s">
        <v>830</v>
      </c>
      <c r="C674" s="687"/>
      <c r="D674" s="679"/>
    </row>
    <row r="675" spans="1:4" ht="17.45" customHeight="1" x14ac:dyDescent="0.25">
      <c r="A675" s="689"/>
      <c r="B675" s="63" t="s">
        <v>16</v>
      </c>
      <c r="C675" s="687"/>
      <c r="D675" s="679"/>
    </row>
    <row r="676" spans="1:4" ht="52.5" thickBot="1" x14ac:dyDescent="0.3">
      <c r="A676" s="690"/>
      <c r="B676" s="13" t="s">
        <v>110</v>
      </c>
      <c r="C676" s="686"/>
      <c r="D676" s="680"/>
    </row>
    <row r="677" spans="1:4" ht="17.25" x14ac:dyDescent="0.25">
      <c r="A677" s="688">
        <v>50041</v>
      </c>
      <c r="B677" s="129" t="s">
        <v>365</v>
      </c>
      <c r="C677" s="681" t="s">
        <v>366</v>
      </c>
      <c r="D677" s="703">
        <v>97</v>
      </c>
    </row>
    <row r="678" spans="1:4" ht="17.45" customHeight="1" x14ac:dyDescent="0.25">
      <c r="A678" s="689"/>
      <c r="B678" s="93" t="s">
        <v>222</v>
      </c>
      <c r="C678" s="687"/>
      <c r="D678" s="704"/>
    </row>
    <row r="679" spans="1:4" ht="51.75" x14ac:dyDescent="0.25">
      <c r="A679" s="689"/>
      <c r="B679" s="122" t="s">
        <v>739</v>
      </c>
      <c r="C679" s="687"/>
      <c r="D679" s="704"/>
    </row>
    <row r="680" spans="1:4" ht="17.25" x14ac:dyDescent="0.25">
      <c r="A680" s="689"/>
      <c r="B680" s="143" t="s">
        <v>16</v>
      </c>
      <c r="C680" s="687"/>
      <c r="D680" s="704"/>
    </row>
    <row r="681" spans="1:4" ht="18" thickBot="1" x14ac:dyDescent="0.3">
      <c r="A681" s="690"/>
      <c r="B681" s="258" t="s">
        <v>18</v>
      </c>
      <c r="C681" s="686"/>
      <c r="D681" s="705"/>
    </row>
    <row r="682" spans="1:4" ht="34.5" hidden="1" x14ac:dyDescent="0.25">
      <c r="A682" s="688">
        <v>80016</v>
      </c>
      <c r="B682" s="129" t="s">
        <v>358</v>
      </c>
      <c r="C682" s="681" t="s">
        <v>359</v>
      </c>
      <c r="D682" s="683">
        <v>0</v>
      </c>
    </row>
    <row r="683" spans="1:4" ht="17.25" hidden="1" x14ac:dyDescent="0.25">
      <c r="A683" s="689"/>
      <c r="B683" s="104" t="s">
        <v>222</v>
      </c>
      <c r="C683" s="687"/>
      <c r="D683" s="679"/>
    </row>
    <row r="684" spans="1:4" ht="34.5" hidden="1" x14ac:dyDescent="0.25">
      <c r="A684" s="689"/>
      <c r="B684" s="119" t="s">
        <v>360</v>
      </c>
      <c r="C684" s="687"/>
      <c r="D684" s="679"/>
    </row>
    <row r="685" spans="1:4" ht="17.25" hidden="1" x14ac:dyDescent="0.25">
      <c r="A685" s="689"/>
      <c r="B685" s="143" t="s">
        <v>16</v>
      </c>
      <c r="C685" s="687"/>
      <c r="D685" s="679"/>
    </row>
    <row r="686" spans="1:4" ht="18" hidden="1" thickBot="1" x14ac:dyDescent="0.3">
      <c r="A686" s="690"/>
      <c r="B686" s="267" t="s">
        <v>18</v>
      </c>
      <c r="C686" s="686"/>
      <c r="D686" s="680"/>
    </row>
    <row r="687" spans="1:4" ht="17.25" hidden="1" x14ac:dyDescent="0.25">
      <c r="A687" s="688">
        <v>50082</v>
      </c>
      <c r="B687" s="129" t="s">
        <v>363</v>
      </c>
      <c r="C687" s="681" t="s">
        <v>829</v>
      </c>
      <c r="D687" s="683">
        <v>0</v>
      </c>
    </row>
    <row r="688" spans="1:4" ht="17.25" hidden="1" x14ac:dyDescent="0.25">
      <c r="A688" s="689"/>
      <c r="B688" s="268" t="s">
        <v>222</v>
      </c>
      <c r="C688" s="687"/>
      <c r="D688" s="679"/>
    </row>
    <row r="689" spans="1:4" ht="51.75" hidden="1" x14ac:dyDescent="0.25">
      <c r="A689" s="689"/>
      <c r="B689" s="124" t="s">
        <v>364</v>
      </c>
      <c r="C689" s="687"/>
      <c r="D689" s="679"/>
    </row>
    <row r="690" spans="1:4" ht="17.45" hidden="1" customHeight="1" x14ac:dyDescent="0.25">
      <c r="A690" s="689"/>
      <c r="B690" s="80" t="s">
        <v>16</v>
      </c>
      <c r="C690" s="687"/>
      <c r="D690" s="679"/>
    </row>
    <row r="691" spans="1:4" ht="18" hidden="1" thickBot="1" x14ac:dyDescent="0.3">
      <c r="A691" s="690"/>
      <c r="B691" s="258" t="s">
        <v>18</v>
      </c>
      <c r="C691" s="686"/>
      <c r="D691" s="680"/>
    </row>
    <row r="692" spans="1:4" ht="34.5" x14ac:dyDescent="0.25">
      <c r="A692" s="688">
        <v>80018</v>
      </c>
      <c r="B692" s="129" t="s">
        <v>367</v>
      </c>
      <c r="C692" s="681" t="s">
        <v>368</v>
      </c>
      <c r="D692" s="703">
        <v>5</v>
      </c>
    </row>
    <row r="693" spans="1:4" ht="17.45" customHeight="1" x14ac:dyDescent="0.25">
      <c r="A693" s="689"/>
      <c r="B693" s="93" t="s">
        <v>222</v>
      </c>
      <c r="C693" s="687"/>
      <c r="D693" s="896"/>
    </row>
    <row r="694" spans="1:4" ht="54" customHeight="1" x14ac:dyDescent="0.25">
      <c r="A694" s="689"/>
      <c r="B694" s="122" t="s">
        <v>863</v>
      </c>
      <c r="C694" s="150" t="s">
        <v>876</v>
      </c>
      <c r="D694" s="602">
        <v>6280</v>
      </c>
    </row>
    <row r="695" spans="1:4" ht="33.75" customHeight="1" x14ac:dyDescent="0.25">
      <c r="A695" s="689"/>
      <c r="B695" s="102" t="s">
        <v>16</v>
      </c>
      <c r="C695" s="685" t="s">
        <v>677</v>
      </c>
      <c r="D695" s="750">
        <v>3</v>
      </c>
    </row>
    <row r="696" spans="1:4" ht="52.5" thickBot="1" x14ac:dyDescent="0.3">
      <c r="A696" s="690"/>
      <c r="B696" s="133" t="s">
        <v>110</v>
      </c>
      <c r="C696" s="686"/>
      <c r="D696" s="680"/>
    </row>
    <row r="697" spans="1:4" ht="37.5" customHeight="1" x14ac:dyDescent="0.25">
      <c r="A697" s="688">
        <v>80019</v>
      </c>
      <c r="B697" s="129" t="s">
        <v>369</v>
      </c>
      <c r="C697" s="681" t="s">
        <v>370</v>
      </c>
      <c r="D697" s="683">
        <v>60</v>
      </c>
    </row>
    <row r="698" spans="1:4" ht="17.45" customHeight="1" x14ac:dyDescent="0.25">
      <c r="A698" s="689"/>
      <c r="B698" s="118" t="s">
        <v>222</v>
      </c>
      <c r="C698" s="682"/>
      <c r="D698" s="684"/>
    </row>
    <row r="699" spans="1:4" ht="51.75" x14ac:dyDescent="0.25">
      <c r="A699" s="689"/>
      <c r="B699" s="124" t="s">
        <v>371</v>
      </c>
      <c r="C699" s="150" t="s">
        <v>372</v>
      </c>
      <c r="D699" s="152">
        <v>16</v>
      </c>
    </row>
    <row r="700" spans="1:4" ht="17.45" customHeight="1" x14ac:dyDescent="0.25">
      <c r="A700" s="689"/>
      <c r="B700" s="63" t="s">
        <v>16</v>
      </c>
      <c r="C700" s="685" t="s">
        <v>180</v>
      </c>
      <c r="D700" s="678">
        <v>20</v>
      </c>
    </row>
    <row r="701" spans="1:4" ht="52.5" thickBot="1" x14ac:dyDescent="0.3">
      <c r="A701" s="690"/>
      <c r="B701" s="64" t="s">
        <v>110</v>
      </c>
      <c r="C701" s="686"/>
      <c r="D701" s="680"/>
    </row>
    <row r="702" spans="1:4" ht="15.75" thickBot="1" x14ac:dyDescent="0.3"/>
    <row r="703" spans="1:4" ht="34.5" hidden="1" x14ac:dyDescent="0.25">
      <c r="A703" s="1" t="s">
        <v>0</v>
      </c>
      <c r="B703" s="166" t="s">
        <v>1</v>
      </c>
      <c r="C703" s="698" t="s">
        <v>2</v>
      </c>
      <c r="D703" s="699"/>
    </row>
    <row r="704" spans="1:4" ht="35.25" hidden="1" thickBot="1" x14ac:dyDescent="0.3">
      <c r="A704" s="27" t="s">
        <v>374</v>
      </c>
      <c r="B704" s="3" t="s">
        <v>375</v>
      </c>
      <c r="C704" s="696" t="s">
        <v>376</v>
      </c>
      <c r="D704" s="697"/>
    </row>
    <row r="705" spans="1:4" ht="18" hidden="1" customHeight="1" thickBot="1" x14ac:dyDescent="0.3">
      <c r="A705" s="671" t="s">
        <v>6</v>
      </c>
      <c r="B705" s="672"/>
      <c r="C705" s="672"/>
      <c r="D705" s="672"/>
    </row>
    <row r="706" spans="1:4" ht="35.25" hidden="1" thickBot="1" x14ac:dyDescent="0.3">
      <c r="A706" s="1" t="s">
        <v>7</v>
      </c>
      <c r="B706" s="4" t="s">
        <v>8</v>
      </c>
      <c r="C706" s="4" t="s">
        <v>9</v>
      </c>
      <c r="D706" s="6" t="s">
        <v>10</v>
      </c>
    </row>
    <row r="707" spans="1:4" ht="34.5" hidden="1" x14ac:dyDescent="0.25">
      <c r="A707" s="688">
        <v>70016</v>
      </c>
      <c r="B707" s="170" t="s">
        <v>377</v>
      </c>
      <c r="C707" s="681" t="s">
        <v>378</v>
      </c>
      <c r="D707" s="683">
        <v>0</v>
      </c>
    </row>
    <row r="708" spans="1:4" ht="17.45" hidden="1" customHeight="1" x14ac:dyDescent="0.25">
      <c r="A708" s="689"/>
      <c r="B708" s="121" t="s">
        <v>650</v>
      </c>
      <c r="C708" s="687"/>
      <c r="D708" s="679"/>
    </row>
    <row r="709" spans="1:4" ht="69" hidden="1" x14ac:dyDescent="0.25">
      <c r="A709" s="689"/>
      <c r="B709" s="122" t="s">
        <v>379</v>
      </c>
      <c r="C709" s="687"/>
      <c r="D709" s="679"/>
    </row>
    <row r="710" spans="1:4" ht="17.45" hidden="1" customHeight="1" x14ac:dyDescent="0.25">
      <c r="A710" s="689"/>
      <c r="B710" s="63" t="s">
        <v>16</v>
      </c>
      <c r="C710" s="687"/>
      <c r="D710" s="679"/>
    </row>
    <row r="711" spans="1:4" ht="52.5" hidden="1" thickBot="1" x14ac:dyDescent="0.3">
      <c r="A711" s="690"/>
      <c r="B711" s="86" t="s">
        <v>192</v>
      </c>
      <c r="C711" s="686"/>
      <c r="D711" s="680"/>
    </row>
    <row r="712" spans="1:4" ht="86.25" hidden="1" x14ac:dyDescent="0.3">
      <c r="A712" s="688">
        <v>50077</v>
      </c>
      <c r="B712" s="105" t="s">
        <v>726</v>
      </c>
      <c r="C712" s="36" t="s">
        <v>380</v>
      </c>
      <c r="D712" s="165">
        <v>0</v>
      </c>
    </row>
    <row r="713" spans="1:4" ht="86.25" hidden="1" x14ac:dyDescent="0.25">
      <c r="A713" s="689"/>
      <c r="B713" s="134" t="s">
        <v>382</v>
      </c>
      <c r="C713" s="37" t="s">
        <v>381</v>
      </c>
      <c r="D713" s="152">
        <v>0</v>
      </c>
    </row>
    <row r="714" spans="1:4" ht="55.5" hidden="1" customHeight="1" x14ac:dyDescent="0.25">
      <c r="A714" s="689"/>
      <c r="B714" s="137" t="s">
        <v>727</v>
      </c>
      <c r="C714" s="38" t="s">
        <v>383</v>
      </c>
      <c r="D714" s="152">
        <v>0</v>
      </c>
    </row>
    <row r="715" spans="1:4" ht="51.75" hidden="1" x14ac:dyDescent="0.3">
      <c r="A715" s="689"/>
      <c r="B715" s="106"/>
      <c r="C715" s="38" t="s">
        <v>384</v>
      </c>
      <c r="D715" s="152">
        <v>0</v>
      </c>
    </row>
    <row r="716" spans="1:4" ht="34.5" hidden="1" x14ac:dyDescent="0.3">
      <c r="A716" s="689"/>
      <c r="B716" s="224"/>
      <c r="C716" s="38" t="s">
        <v>385</v>
      </c>
      <c r="D716" s="152">
        <v>0</v>
      </c>
    </row>
    <row r="717" spans="1:4" ht="56.25" hidden="1" customHeight="1" thickBot="1" x14ac:dyDescent="0.35">
      <c r="A717" s="690"/>
      <c r="B717" s="225"/>
      <c r="C717" s="39" t="s">
        <v>386</v>
      </c>
      <c r="D717" s="153">
        <v>0</v>
      </c>
    </row>
    <row r="718" spans="1:4" ht="15.75" hidden="1" thickBot="1" x14ac:dyDescent="0.3"/>
    <row r="719" spans="1:4" ht="34.5" x14ac:dyDescent="0.25">
      <c r="A719" s="537" t="s">
        <v>0</v>
      </c>
      <c r="B719" s="541" t="s">
        <v>1</v>
      </c>
      <c r="C719" s="902" t="s">
        <v>2</v>
      </c>
      <c r="D719" s="903"/>
    </row>
    <row r="720" spans="1:4" ht="18.600000000000001" customHeight="1" thickBot="1" x14ac:dyDescent="0.3">
      <c r="A720" s="542" t="s">
        <v>387</v>
      </c>
      <c r="B720" s="543" t="s">
        <v>388</v>
      </c>
      <c r="C720" s="900" t="s">
        <v>389</v>
      </c>
      <c r="D720" s="901"/>
    </row>
    <row r="721" spans="1:4" ht="17.45" customHeight="1" thickBot="1" x14ac:dyDescent="0.3">
      <c r="A721" s="897" t="s">
        <v>6</v>
      </c>
      <c r="B721" s="898"/>
      <c r="C721" s="898"/>
      <c r="D721" s="898"/>
    </row>
    <row r="722" spans="1:4" ht="35.25" thickBot="1" x14ac:dyDescent="0.3">
      <c r="A722" s="537" t="s">
        <v>7</v>
      </c>
      <c r="B722" s="538" t="s">
        <v>8</v>
      </c>
      <c r="C722" s="538" t="s">
        <v>9</v>
      </c>
      <c r="D722" s="539" t="s">
        <v>10</v>
      </c>
    </row>
    <row r="723" spans="1:4" ht="34.5" x14ac:dyDescent="0.25">
      <c r="A723" s="899">
        <v>50042</v>
      </c>
      <c r="B723" s="170" t="s">
        <v>390</v>
      </c>
      <c r="C723" s="681" t="s">
        <v>391</v>
      </c>
      <c r="D723" s="904">
        <v>14</v>
      </c>
    </row>
    <row r="724" spans="1:4" ht="33" customHeight="1" x14ac:dyDescent="0.25">
      <c r="A724" s="867"/>
      <c r="B724" s="121" t="s">
        <v>650</v>
      </c>
      <c r="C724" s="687"/>
      <c r="D724" s="710"/>
    </row>
    <row r="725" spans="1:4" ht="120.75" customHeight="1" x14ac:dyDescent="0.25">
      <c r="A725" s="867"/>
      <c r="B725" s="119" t="s">
        <v>393</v>
      </c>
      <c r="C725" s="687"/>
      <c r="D725" s="710"/>
    </row>
    <row r="726" spans="1:4" ht="17.25" customHeight="1" x14ac:dyDescent="0.25">
      <c r="A726" s="867"/>
      <c r="B726" s="82" t="s">
        <v>16</v>
      </c>
      <c r="C726" s="687"/>
      <c r="D726" s="710"/>
    </row>
    <row r="727" spans="1:4" ht="18" customHeight="1" thickBot="1" x14ac:dyDescent="0.3">
      <c r="A727" s="868"/>
      <c r="B727" s="525" t="s">
        <v>18</v>
      </c>
      <c r="C727" s="854"/>
      <c r="D727" s="856"/>
    </row>
    <row r="728" spans="1:4" ht="15.75" thickBot="1" x14ac:dyDescent="0.3"/>
    <row r="729" spans="1:4" ht="34.5" x14ac:dyDescent="0.25">
      <c r="A729" s="1" t="s">
        <v>0</v>
      </c>
      <c r="B729" s="166" t="s">
        <v>1</v>
      </c>
      <c r="C729" s="698" t="s">
        <v>2</v>
      </c>
      <c r="D729" s="699"/>
    </row>
    <row r="730" spans="1:4" ht="35.25" thickBot="1" x14ac:dyDescent="0.3">
      <c r="A730" s="27" t="s">
        <v>395</v>
      </c>
      <c r="B730" s="16" t="s">
        <v>396</v>
      </c>
      <c r="C730" s="696" t="s">
        <v>397</v>
      </c>
      <c r="D730" s="697"/>
    </row>
    <row r="731" spans="1:4" ht="18" customHeight="1" thickBot="1" x14ac:dyDescent="0.3">
      <c r="A731" s="671" t="s">
        <v>6</v>
      </c>
      <c r="B731" s="672"/>
      <c r="C731" s="672"/>
      <c r="D731" s="672"/>
    </row>
    <row r="732" spans="1:4" ht="35.25" thickBot="1" x14ac:dyDescent="0.3">
      <c r="A732" s="1" t="s">
        <v>7</v>
      </c>
      <c r="B732" s="4" t="s">
        <v>8</v>
      </c>
      <c r="C732" s="4" t="s">
        <v>9</v>
      </c>
      <c r="D732" s="6" t="s">
        <v>10</v>
      </c>
    </row>
    <row r="733" spans="1:4" ht="18" hidden="1" customHeight="1" x14ac:dyDescent="0.25">
      <c r="A733" s="688">
        <v>50043</v>
      </c>
      <c r="B733" s="129" t="s">
        <v>398</v>
      </c>
      <c r="C733" s="191" t="s">
        <v>399</v>
      </c>
      <c r="D733" s="192">
        <v>0</v>
      </c>
    </row>
    <row r="734" spans="1:4" ht="17.45" hidden="1" customHeight="1" x14ac:dyDescent="0.25">
      <c r="A734" s="689"/>
      <c r="B734" s="118" t="s">
        <v>222</v>
      </c>
      <c r="C734" s="180"/>
      <c r="D734" s="188"/>
    </row>
    <row r="735" spans="1:4" ht="35.25" hidden="1" customHeight="1" x14ac:dyDescent="0.25">
      <c r="A735" s="689"/>
      <c r="B735" s="124" t="s">
        <v>400</v>
      </c>
      <c r="C735" s="180" t="s">
        <v>838</v>
      </c>
      <c r="D735" s="188"/>
    </row>
    <row r="736" spans="1:4" ht="17.45" hidden="1" customHeight="1" x14ac:dyDescent="0.25">
      <c r="A736" s="689"/>
      <c r="B736" s="76" t="s">
        <v>16</v>
      </c>
      <c r="C736" s="180"/>
      <c r="D736" s="188"/>
    </row>
    <row r="737" spans="1:4" ht="18" hidden="1" customHeight="1" thickBot="1" x14ac:dyDescent="0.3">
      <c r="A737" s="690"/>
      <c r="B737" s="8" t="s">
        <v>18</v>
      </c>
      <c r="C737" s="181"/>
      <c r="D737" s="190"/>
    </row>
    <row r="738" spans="1:4" ht="34.5" x14ac:dyDescent="0.25">
      <c r="A738" s="688">
        <v>80020</v>
      </c>
      <c r="B738" s="129" t="s">
        <v>401</v>
      </c>
      <c r="C738" s="681" t="s">
        <v>402</v>
      </c>
      <c r="D738" s="683">
        <v>1</v>
      </c>
    </row>
    <row r="739" spans="1:4" ht="17.45" customHeight="1" x14ac:dyDescent="0.25">
      <c r="A739" s="689"/>
      <c r="B739" s="121" t="s">
        <v>650</v>
      </c>
      <c r="C739" s="687"/>
      <c r="D739" s="679"/>
    </row>
    <row r="740" spans="1:4" ht="34.5" x14ac:dyDescent="0.25">
      <c r="A740" s="689"/>
      <c r="B740" s="246" t="s">
        <v>403</v>
      </c>
      <c r="C740" s="687"/>
      <c r="D740" s="679"/>
    </row>
    <row r="741" spans="1:4" ht="17.45" customHeight="1" x14ac:dyDescent="0.25">
      <c r="A741" s="689"/>
      <c r="B741" s="63" t="s">
        <v>16</v>
      </c>
      <c r="C741" s="687"/>
      <c r="D741" s="679"/>
    </row>
    <row r="742" spans="1:4" ht="52.5" thickBot="1" x14ac:dyDescent="0.3">
      <c r="A742" s="690"/>
      <c r="B742" s="140" t="s">
        <v>110</v>
      </c>
      <c r="C742" s="686"/>
      <c r="D742" s="680"/>
    </row>
    <row r="743" spans="1:4" ht="34.5" hidden="1" x14ac:dyDescent="0.25">
      <c r="A743" s="688">
        <v>80021</v>
      </c>
      <c r="B743" s="30" t="s">
        <v>404</v>
      </c>
      <c r="C743" s="191" t="s">
        <v>405</v>
      </c>
      <c r="D743" s="192">
        <v>0</v>
      </c>
    </row>
    <row r="744" spans="1:4" ht="17.45" hidden="1" customHeight="1" x14ac:dyDescent="0.25">
      <c r="A744" s="689"/>
      <c r="B744" s="97" t="s">
        <v>650</v>
      </c>
      <c r="C744" s="180"/>
      <c r="D744" s="188"/>
    </row>
    <row r="745" spans="1:4" ht="51.75" hidden="1" x14ac:dyDescent="0.25">
      <c r="A745" s="689"/>
      <c r="B745" s="45" t="s">
        <v>406</v>
      </c>
      <c r="C745" s="180"/>
      <c r="D745" s="188"/>
    </row>
    <row r="746" spans="1:4" ht="17.45" hidden="1" customHeight="1" x14ac:dyDescent="0.25">
      <c r="A746" s="689"/>
      <c r="B746" s="7" t="s">
        <v>16</v>
      </c>
      <c r="C746" s="180"/>
      <c r="D746" s="188"/>
    </row>
    <row r="747" spans="1:4" ht="52.5" hidden="1" thickBot="1" x14ac:dyDescent="0.3">
      <c r="A747" s="690"/>
      <c r="B747" s="8" t="s">
        <v>110</v>
      </c>
      <c r="C747" s="181"/>
      <c r="D747" s="190"/>
    </row>
    <row r="748" spans="1:4" ht="51.75" hidden="1" x14ac:dyDescent="0.25">
      <c r="A748" s="688">
        <v>51013</v>
      </c>
      <c r="B748" s="129" t="s">
        <v>407</v>
      </c>
      <c r="C748" s="226" t="s">
        <v>408</v>
      </c>
      <c r="D748" s="227">
        <v>0</v>
      </c>
    </row>
    <row r="749" spans="1:4" ht="17.45" hidden="1" customHeight="1" x14ac:dyDescent="0.25">
      <c r="A749" s="689"/>
      <c r="B749" s="97" t="s">
        <v>222</v>
      </c>
      <c r="C749" s="228"/>
      <c r="D749" s="229"/>
    </row>
    <row r="750" spans="1:4" ht="51.75" hidden="1" x14ac:dyDescent="0.25">
      <c r="A750" s="689"/>
      <c r="B750" s="45" t="s">
        <v>409</v>
      </c>
      <c r="C750" s="228"/>
      <c r="D750" s="229"/>
    </row>
    <row r="751" spans="1:4" ht="17.45" hidden="1" customHeight="1" x14ac:dyDescent="0.25">
      <c r="A751" s="689"/>
      <c r="B751" s="41" t="s">
        <v>16</v>
      </c>
      <c r="C751" s="228"/>
      <c r="D751" s="229"/>
    </row>
    <row r="752" spans="1:4" ht="18" hidden="1" customHeight="1" thickBot="1" x14ac:dyDescent="0.3">
      <c r="A752" s="690"/>
      <c r="B752" s="64" t="s">
        <v>18</v>
      </c>
      <c r="C752" s="230"/>
      <c r="D752" s="231"/>
    </row>
    <row r="753" spans="1:4" ht="15.75" thickBot="1" x14ac:dyDescent="0.3"/>
    <row r="754" spans="1:4" ht="34.5" x14ac:dyDescent="0.25">
      <c r="A754" s="1" t="s">
        <v>0</v>
      </c>
      <c r="B754" s="166" t="s">
        <v>1</v>
      </c>
      <c r="C754" s="698" t="s">
        <v>2</v>
      </c>
      <c r="D754" s="699"/>
    </row>
    <row r="755" spans="1:4" ht="41.25" customHeight="1" thickBot="1" x14ac:dyDescent="0.3">
      <c r="A755" s="27" t="s">
        <v>410</v>
      </c>
      <c r="B755" s="16" t="s">
        <v>714</v>
      </c>
      <c r="C755" s="696" t="s">
        <v>411</v>
      </c>
      <c r="D755" s="697"/>
    </row>
    <row r="756" spans="1:4" ht="18" customHeight="1" thickBot="1" x14ac:dyDescent="0.3">
      <c r="A756" s="671" t="s">
        <v>6</v>
      </c>
      <c r="B756" s="672"/>
      <c r="C756" s="672"/>
      <c r="D756" s="672"/>
    </row>
    <row r="757" spans="1:4" ht="35.25" thickBot="1" x14ac:dyDescent="0.3">
      <c r="A757" s="1" t="s">
        <v>7</v>
      </c>
      <c r="B757" s="4" t="s">
        <v>8</v>
      </c>
      <c r="C757" s="4" t="s">
        <v>9</v>
      </c>
      <c r="D757" s="6" t="s">
        <v>10</v>
      </c>
    </row>
    <row r="758" spans="1:4" ht="17.25" x14ac:dyDescent="0.25">
      <c r="A758" s="688" t="s">
        <v>412</v>
      </c>
      <c r="B758" s="170" t="s">
        <v>413</v>
      </c>
      <c r="C758" s="681" t="s">
        <v>414</v>
      </c>
      <c r="D758" s="683">
        <v>8703</v>
      </c>
    </row>
    <row r="759" spans="1:4" ht="17.45" customHeight="1" x14ac:dyDescent="0.25">
      <c r="A759" s="689"/>
      <c r="B759" s="121" t="s">
        <v>222</v>
      </c>
      <c r="C759" s="682"/>
      <c r="D759" s="684"/>
    </row>
    <row r="760" spans="1:4" ht="69" x14ac:dyDescent="0.25">
      <c r="A760" s="689"/>
      <c r="B760" s="119" t="s">
        <v>415</v>
      </c>
      <c r="C760" s="685" t="s">
        <v>416</v>
      </c>
      <c r="D760" s="678">
        <v>1</v>
      </c>
    </row>
    <row r="761" spans="1:4" ht="17.45" customHeight="1" x14ac:dyDescent="0.25">
      <c r="A761" s="689"/>
      <c r="B761" s="80" t="s">
        <v>16</v>
      </c>
      <c r="C761" s="687"/>
      <c r="D761" s="679"/>
    </row>
    <row r="762" spans="1:4" ht="18" customHeight="1" thickBot="1" x14ac:dyDescent="0.3">
      <c r="A762" s="690"/>
      <c r="B762" s="64" t="s">
        <v>18</v>
      </c>
      <c r="C762" s="686"/>
      <c r="D762" s="680"/>
    </row>
    <row r="763" spans="1:4" ht="51.75" hidden="1" x14ac:dyDescent="0.25">
      <c r="A763" s="688" t="s">
        <v>417</v>
      </c>
      <c r="B763" s="170" t="s">
        <v>418</v>
      </c>
      <c r="C763" s="681" t="s">
        <v>419</v>
      </c>
      <c r="D763" s="683">
        <v>0</v>
      </c>
    </row>
    <row r="764" spans="1:4" ht="17.45" hidden="1" customHeight="1" x14ac:dyDescent="0.25">
      <c r="A764" s="689"/>
      <c r="B764" s="121" t="s">
        <v>222</v>
      </c>
      <c r="C764" s="687"/>
      <c r="D764" s="679"/>
    </row>
    <row r="765" spans="1:4" ht="34.5" hidden="1" x14ac:dyDescent="0.25">
      <c r="A765" s="689"/>
      <c r="B765" s="122" t="s">
        <v>420</v>
      </c>
      <c r="C765" s="687"/>
      <c r="D765" s="679"/>
    </row>
    <row r="766" spans="1:4" ht="17.45" hidden="1" customHeight="1" x14ac:dyDescent="0.25">
      <c r="A766" s="689"/>
      <c r="B766" s="63" t="s">
        <v>16</v>
      </c>
      <c r="C766" s="687"/>
      <c r="D766" s="679"/>
    </row>
    <row r="767" spans="1:4" ht="52.5" hidden="1" thickBot="1" x14ac:dyDescent="0.3">
      <c r="A767" s="690"/>
      <c r="B767" s="64" t="s">
        <v>22</v>
      </c>
      <c r="C767" s="686"/>
      <c r="D767" s="680"/>
    </row>
    <row r="768" spans="1:4" ht="15.75" hidden="1" thickBot="1" x14ac:dyDescent="0.3"/>
    <row r="769" spans="1:4" ht="34.5" hidden="1" x14ac:dyDescent="0.25">
      <c r="A769" s="1" t="s">
        <v>0</v>
      </c>
      <c r="B769" s="166" t="s">
        <v>1</v>
      </c>
      <c r="C769" s="698" t="s">
        <v>2</v>
      </c>
      <c r="D769" s="699"/>
    </row>
    <row r="770" spans="1:4" ht="36.6" hidden="1" customHeight="1" thickBot="1" x14ac:dyDescent="0.3">
      <c r="A770" s="27" t="s">
        <v>421</v>
      </c>
      <c r="B770" s="16" t="s">
        <v>422</v>
      </c>
      <c r="C770" s="696" t="s">
        <v>423</v>
      </c>
      <c r="D770" s="697"/>
    </row>
    <row r="771" spans="1:4" ht="18" hidden="1" customHeight="1" thickBot="1" x14ac:dyDescent="0.3">
      <c r="A771" s="671" t="s">
        <v>6</v>
      </c>
      <c r="B771" s="672"/>
      <c r="C771" s="672"/>
      <c r="D771" s="672"/>
    </row>
    <row r="772" spans="1:4" ht="35.25" hidden="1" thickBot="1" x14ac:dyDescent="0.3">
      <c r="A772" s="1" t="s">
        <v>7</v>
      </c>
      <c r="B772" s="4" t="s">
        <v>8</v>
      </c>
      <c r="C772" s="4" t="s">
        <v>9</v>
      </c>
      <c r="D772" s="6" t="s">
        <v>10</v>
      </c>
    </row>
    <row r="773" spans="1:4" ht="34.5" hidden="1" x14ac:dyDescent="0.25">
      <c r="A773" s="688" t="s">
        <v>424</v>
      </c>
      <c r="B773" s="170" t="s">
        <v>425</v>
      </c>
      <c r="C773" s="164" t="s">
        <v>426</v>
      </c>
      <c r="D773" s="165">
        <v>0</v>
      </c>
    </row>
    <row r="774" spans="1:4" ht="17.45" hidden="1" customHeight="1" x14ac:dyDescent="0.25">
      <c r="A774" s="689"/>
      <c r="B774" s="121" t="s">
        <v>222</v>
      </c>
      <c r="C774" s="25" t="s">
        <v>414</v>
      </c>
      <c r="D774" s="42">
        <v>0</v>
      </c>
    </row>
    <row r="775" spans="1:4" ht="86.25" hidden="1" x14ac:dyDescent="0.25">
      <c r="A775" s="689"/>
      <c r="B775" s="122" t="s">
        <v>427</v>
      </c>
      <c r="C775" s="180"/>
      <c r="D775" s="188"/>
    </row>
    <row r="776" spans="1:4" ht="17.45" hidden="1" customHeight="1" x14ac:dyDescent="0.25">
      <c r="A776" s="689"/>
      <c r="B776" s="63" t="s">
        <v>16</v>
      </c>
      <c r="C776" s="180"/>
      <c r="D776" s="188"/>
    </row>
    <row r="777" spans="1:4" ht="18" hidden="1" customHeight="1" thickBot="1" x14ac:dyDescent="0.3">
      <c r="A777" s="690"/>
      <c r="B777" s="64" t="s">
        <v>18</v>
      </c>
      <c r="C777" s="181"/>
      <c r="D777" s="190"/>
    </row>
    <row r="778" spans="1:4" ht="34.5" hidden="1" x14ac:dyDescent="0.25">
      <c r="A778" s="802" t="s">
        <v>428</v>
      </c>
      <c r="B778" s="170" t="s">
        <v>429</v>
      </c>
      <c r="C778" s="805" t="s">
        <v>430</v>
      </c>
      <c r="D778" s="808">
        <v>0</v>
      </c>
    </row>
    <row r="779" spans="1:4" ht="17.45" hidden="1" customHeight="1" x14ac:dyDescent="0.25">
      <c r="A779" s="803"/>
      <c r="B779" s="120" t="s">
        <v>222</v>
      </c>
      <c r="C779" s="806"/>
      <c r="D779" s="809"/>
    </row>
    <row r="780" spans="1:4" ht="34.5" hidden="1" x14ac:dyDescent="0.25">
      <c r="A780" s="803"/>
      <c r="B780" s="110" t="s">
        <v>431</v>
      </c>
      <c r="C780" s="806"/>
      <c r="D780" s="809"/>
    </row>
    <row r="781" spans="1:4" ht="17.45" hidden="1" customHeight="1" x14ac:dyDescent="0.25">
      <c r="A781" s="803"/>
      <c r="B781" s="63" t="s">
        <v>16</v>
      </c>
      <c r="C781" s="806"/>
      <c r="D781" s="809"/>
    </row>
    <row r="782" spans="1:4" ht="18" hidden="1" customHeight="1" thickBot="1" x14ac:dyDescent="0.3">
      <c r="A782" s="804"/>
      <c r="B782" s="64" t="s">
        <v>18</v>
      </c>
      <c r="C782" s="807"/>
      <c r="D782" s="810"/>
    </row>
    <row r="783" spans="1:4" ht="15.75" thickBot="1" x14ac:dyDescent="0.3"/>
    <row r="784" spans="1:4" ht="34.5" x14ac:dyDescent="0.25">
      <c r="A784" s="1" t="s">
        <v>0</v>
      </c>
      <c r="B784" s="166" t="s">
        <v>1</v>
      </c>
      <c r="C784" s="698" t="s">
        <v>2</v>
      </c>
      <c r="D784" s="699"/>
    </row>
    <row r="785" spans="1:4" ht="18.600000000000001" customHeight="1" thickBot="1" x14ac:dyDescent="0.3">
      <c r="A785" s="27" t="s">
        <v>432</v>
      </c>
      <c r="B785" s="16" t="s">
        <v>433</v>
      </c>
      <c r="C785" s="811" t="s">
        <v>434</v>
      </c>
      <c r="D785" s="812"/>
    </row>
    <row r="786" spans="1:4" ht="18" customHeight="1" thickBot="1" x14ac:dyDescent="0.3">
      <c r="A786" s="671" t="s">
        <v>6</v>
      </c>
      <c r="B786" s="672"/>
      <c r="C786" s="672"/>
      <c r="D786" s="672"/>
    </row>
    <row r="787" spans="1:4" ht="35.25" thickBot="1" x14ac:dyDescent="0.3">
      <c r="A787" s="1" t="s">
        <v>7</v>
      </c>
      <c r="B787" s="4" t="s">
        <v>8</v>
      </c>
      <c r="C787" s="4" t="s">
        <v>9</v>
      </c>
      <c r="D787" s="6" t="s">
        <v>10</v>
      </c>
    </row>
    <row r="788" spans="1:4" ht="51.75" customHeight="1" x14ac:dyDescent="0.25">
      <c r="A788" s="688" t="s">
        <v>435</v>
      </c>
      <c r="B788" s="129" t="s">
        <v>436</v>
      </c>
      <c r="C788" s="681" t="s">
        <v>437</v>
      </c>
      <c r="D788" s="683">
        <v>3</v>
      </c>
    </row>
    <row r="789" spans="1:4" ht="17.45" customHeight="1" x14ac:dyDescent="0.25">
      <c r="A789" s="689"/>
      <c r="B789" s="121" t="s">
        <v>222</v>
      </c>
      <c r="C789" s="682"/>
      <c r="D789" s="684"/>
    </row>
    <row r="790" spans="1:4" ht="72" customHeight="1" x14ac:dyDescent="0.25">
      <c r="A790" s="689"/>
      <c r="B790" s="124" t="s">
        <v>439</v>
      </c>
      <c r="C790" s="685" t="s">
        <v>440</v>
      </c>
      <c r="D790" s="678">
        <v>895</v>
      </c>
    </row>
    <row r="791" spans="1:4" ht="17.45" customHeight="1" x14ac:dyDescent="0.25">
      <c r="A791" s="689"/>
      <c r="B791" s="63" t="s">
        <v>16</v>
      </c>
      <c r="C791" s="687"/>
      <c r="D791" s="679"/>
    </row>
    <row r="792" spans="1:4" ht="18" customHeight="1" thickBot="1" x14ac:dyDescent="0.3">
      <c r="A792" s="690"/>
      <c r="B792" s="64" t="s">
        <v>18</v>
      </c>
      <c r="C792" s="686"/>
      <c r="D792" s="680"/>
    </row>
    <row r="793" spans="1:4" ht="34.5" x14ac:dyDescent="0.25">
      <c r="A793" s="688" t="s">
        <v>442</v>
      </c>
      <c r="B793" s="170" t="s">
        <v>443</v>
      </c>
      <c r="C793" s="681" t="s">
        <v>234</v>
      </c>
      <c r="D793" s="683">
        <v>11</v>
      </c>
    </row>
    <row r="794" spans="1:4" ht="17.45" customHeight="1" x14ac:dyDescent="0.25">
      <c r="A794" s="689"/>
      <c r="B794" s="120" t="s">
        <v>222</v>
      </c>
      <c r="C794" s="682"/>
      <c r="D794" s="679"/>
    </row>
    <row r="795" spans="1:4" ht="51.75" x14ac:dyDescent="0.25">
      <c r="A795" s="689"/>
      <c r="B795" s="122" t="s">
        <v>444</v>
      </c>
      <c r="C795" s="813" t="s">
        <v>831</v>
      </c>
      <c r="D795" s="750">
        <v>4625</v>
      </c>
    </row>
    <row r="796" spans="1:4" ht="17.45" customHeight="1" x14ac:dyDescent="0.25">
      <c r="A796" s="689"/>
      <c r="B796" s="70" t="s">
        <v>16</v>
      </c>
      <c r="C796" s="814"/>
      <c r="D796" s="679"/>
    </row>
    <row r="797" spans="1:4" ht="18" customHeight="1" thickBot="1" x14ac:dyDescent="0.3">
      <c r="A797" s="690"/>
      <c r="B797" s="64" t="s">
        <v>18</v>
      </c>
      <c r="C797" s="815"/>
      <c r="D797" s="680"/>
    </row>
    <row r="798" spans="1:4" ht="36" hidden="1" customHeight="1" x14ac:dyDescent="0.25">
      <c r="A798" s="688" t="s">
        <v>445</v>
      </c>
      <c r="B798" s="170" t="s">
        <v>446</v>
      </c>
      <c r="C798" s="191" t="s">
        <v>447</v>
      </c>
      <c r="D798" s="192">
        <v>0</v>
      </c>
    </row>
    <row r="799" spans="1:4" ht="17.45" hidden="1" customHeight="1" x14ac:dyDescent="0.25">
      <c r="A799" s="689"/>
      <c r="B799" s="93" t="s">
        <v>222</v>
      </c>
      <c r="C799" s="180"/>
      <c r="D799" s="188"/>
    </row>
    <row r="800" spans="1:4" ht="34.5" hidden="1" x14ac:dyDescent="0.25">
      <c r="A800" s="689"/>
      <c r="B800" s="79" t="s">
        <v>448</v>
      </c>
      <c r="C800" s="180"/>
      <c r="D800" s="188"/>
    </row>
    <row r="801" spans="1:4" ht="17.45" hidden="1" customHeight="1" x14ac:dyDescent="0.25">
      <c r="A801" s="689"/>
      <c r="B801" s="70" t="s">
        <v>16</v>
      </c>
      <c r="C801" s="180"/>
      <c r="D801" s="188"/>
    </row>
    <row r="802" spans="1:4" ht="18" hidden="1" customHeight="1" thickBot="1" x14ac:dyDescent="0.3">
      <c r="A802" s="870"/>
      <c r="B802" s="86" t="s">
        <v>18</v>
      </c>
      <c r="C802" s="214"/>
      <c r="D802" s="215"/>
    </row>
    <row r="803" spans="1:4" ht="18" hidden="1" customHeight="1" thickTop="1" x14ac:dyDescent="0.25">
      <c r="A803" s="871" t="s">
        <v>449</v>
      </c>
      <c r="B803" s="232" t="s">
        <v>450</v>
      </c>
      <c r="C803" s="164" t="s">
        <v>451</v>
      </c>
      <c r="D803" s="165">
        <v>0</v>
      </c>
    </row>
    <row r="804" spans="1:4" ht="34.5" hidden="1" x14ac:dyDescent="0.25">
      <c r="A804" s="689"/>
      <c r="B804" s="233"/>
      <c r="C804" s="150" t="s">
        <v>452</v>
      </c>
      <c r="D804" s="152"/>
    </row>
    <row r="805" spans="1:4" ht="17.45" hidden="1" customHeight="1" x14ac:dyDescent="0.25">
      <c r="A805" s="689"/>
      <c r="B805" s="93" t="s">
        <v>222</v>
      </c>
      <c r="C805" s="150" t="s">
        <v>453</v>
      </c>
      <c r="D805" s="152"/>
    </row>
    <row r="806" spans="1:4" ht="51.75" hidden="1" x14ac:dyDescent="0.25">
      <c r="A806" s="689"/>
      <c r="B806" s="79" t="s">
        <v>454</v>
      </c>
      <c r="C806" s="150" t="s">
        <v>455</v>
      </c>
      <c r="D806" s="152"/>
    </row>
    <row r="807" spans="1:4" ht="17.45" hidden="1" customHeight="1" x14ac:dyDescent="0.25">
      <c r="A807" s="689"/>
      <c r="B807" s="63" t="s">
        <v>16</v>
      </c>
      <c r="C807" s="25" t="s">
        <v>456</v>
      </c>
      <c r="D807" s="42"/>
    </row>
    <row r="808" spans="1:4" ht="18" hidden="1" customHeight="1" thickBot="1" x14ac:dyDescent="0.3">
      <c r="A808" s="690"/>
      <c r="B808" s="64" t="s">
        <v>18</v>
      </c>
      <c r="C808" s="181"/>
      <c r="D808" s="190"/>
    </row>
    <row r="809" spans="1:4" ht="17.25" hidden="1" x14ac:dyDescent="0.25">
      <c r="A809" s="688" t="s">
        <v>457</v>
      </c>
      <c r="B809" s="170" t="s">
        <v>458</v>
      </c>
      <c r="C809" s="164" t="s">
        <v>459</v>
      </c>
      <c r="D809" s="165">
        <v>0</v>
      </c>
    </row>
    <row r="810" spans="1:4" ht="17.45" hidden="1" customHeight="1" x14ac:dyDescent="0.25">
      <c r="A810" s="689"/>
      <c r="B810" s="93" t="s">
        <v>222</v>
      </c>
      <c r="C810" s="25" t="s">
        <v>460</v>
      </c>
      <c r="D810" s="42"/>
    </row>
    <row r="811" spans="1:4" ht="51.75" hidden="1" x14ac:dyDescent="0.25">
      <c r="A811" s="689"/>
      <c r="B811" s="110" t="s">
        <v>461</v>
      </c>
      <c r="C811" s="180"/>
      <c r="D811" s="188"/>
    </row>
    <row r="812" spans="1:4" ht="17.45" hidden="1" customHeight="1" x14ac:dyDescent="0.25">
      <c r="A812" s="689"/>
      <c r="B812" s="63" t="s">
        <v>16</v>
      </c>
      <c r="C812" s="180"/>
      <c r="D812" s="188"/>
    </row>
    <row r="813" spans="1:4" ht="18" hidden="1" customHeight="1" thickBot="1" x14ac:dyDescent="0.3">
      <c r="A813" s="690"/>
      <c r="B813" s="64" t="s">
        <v>18</v>
      </c>
      <c r="C813" s="181"/>
      <c r="D813" s="190"/>
    </row>
    <row r="814" spans="1:4" ht="18" hidden="1" customHeight="1" x14ac:dyDescent="0.25">
      <c r="A814" s="688">
        <v>70020</v>
      </c>
      <c r="B814" s="170" t="s">
        <v>462</v>
      </c>
      <c r="C814" s="681" t="s">
        <v>463</v>
      </c>
      <c r="D814" s="55">
        <v>0</v>
      </c>
    </row>
    <row r="815" spans="1:4" ht="17.45" hidden="1" customHeight="1" x14ac:dyDescent="0.25">
      <c r="A815" s="689"/>
      <c r="B815" s="121" t="s">
        <v>222</v>
      </c>
      <c r="C815" s="687"/>
      <c r="D815" s="40"/>
    </row>
    <row r="816" spans="1:4" ht="49.5" hidden="1" x14ac:dyDescent="0.25">
      <c r="A816" s="689"/>
      <c r="B816" s="138" t="s">
        <v>464</v>
      </c>
      <c r="C816" s="687"/>
      <c r="D816" s="40"/>
    </row>
    <row r="817" spans="1:4" ht="17.45" hidden="1" customHeight="1" x14ac:dyDescent="0.25">
      <c r="A817" s="689"/>
      <c r="B817" s="63" t="s">
        <v>16</v>
      </c>
      <c r="C817" s="687"/>
      <c r="D817" s="40"/>
    </row>
    <row r="818" spans="1:4" ht="52.5" hidden="1" thickBot="1" x14ac:dyDescent="0.3">
      <c r="A818" s="690"/>
      <c r="B818" s="64" t="s">
        <v>22</v>
      </c>
      <c r="C818" s="686"/>
      <c r="D818" s="42"/>
    </row>
    <row r="819" spans="1:4" ht="17.25" hidden="1" x14ac:dyDescent="0.25">
      <c r="A819" s="862">
        <v>800</v>
      </c>
      <c r="B819" s="129" t="s">
        <v>715</v>
      </c>
      <c r="C819" s="681"/>
      <c r="D819" s="683">
        <v>0</v>
      </c>
    </row>
    <row r="820" spans="1:4" ht="17.25" hidden="1" x14ac:dyDescent="0.25">
      <c r="A820" s="863"/>
      <c r="B820" s="93" t="s">
        <v>222</v>
      </c>
      <c r="C820" s="687"/>
      <c r="D820" s="679"/>
    </row>
    <row r="821" spans="1:4" ht="34.5" hidden="1" x14ac:dyDescent="0.25">
      <c r="A821" s="863"/>
      <c r="B821" s="110" t="s">
        <v>716</v>
      </c>
      <c r="C821" s="687"/>
      <c r="D821" s="679"/>
    </row>
    <row r="822" spans="1:4" ht="17.25" hidden="1" x14ac:dyDescent="0.25">
      <c r="A822" s="863"/>
      <c r="B822" s="63" t="s">
        <v>16</v>
      </c>
      <c r="C822" s="687"/>
      <c r="D822" s="679"/>
    </row>
    <row r="823" spans="1:4" ht="52.5" hidden="1" thickBot="1" x14ac:dyDescent="0.3">
      <c r="A823" s="864"/>
      <c r="B823" s="64" t="s">
        <v>110</v>
      </c>
      <c r="C823" s="686"/>
      <c r="D823" s="680"/>
    </row>
    <row r="824" spans="1:4" ht="18" thickBot="1" x14ac:dyDescent="0.3">
      <c r="A824" s="72"/>
      <c r="B824" s="68"/>
      <c r="C824" s="73"/>
      <c r="D824" s="73"/>
    </row>
    <row r="825" spans="1:4" ht="34.5" hidden="1" x14ac:dyDescent="0.25">
      <c r="A825" s="1" t="s">
        <v>0</v>
      </c>
      <c r="B825" s="166" t="s">
        <v>1</v>
      </c>
      <c r="C825" s="698" t="s">
        <v>2</v>
      </c>
      <c r="D825" s="736"/>
    </row>
    <row r="826" spans="1:4" ht="36.6" hidden="1" customHeight="1" thickBot="1" x14ac:dyDescent="0.3">
      <c r="A826" s="27" t="s">
        <v>465</v>
      </c>
      <c r="B826" s="16" t="s">
        <v>466</v>
      </c>
      <c r="C826" s="811" t="s">
        <v>467</v>
      </c>
      <c r="D826" s="908"/>
    </row>
    <row r="827" spans="1:4" ht="18" hidden="1" customHeight="1" thickBot="1" x14ac:dyDescent="0.3">
      <c r="A827" s="671" t="s">
        <v>6</v>
      </c>
      <c r="B827" s="672"/>
      <c r="C827" s="672"/>
      <c r="D827" s="672"/>
    </row>
    <row r="828" spans="1:4" ht="35.25" hidden="1" thickBot="1" x14ac:dyDescent="0.3">
      <c r="A828" s="1" t="s">
        <v>7</v>
      </c>
      <c r="B828" s="4" t="s">
        <v>8</v>
      </c>
      <c r="C828" s="4" t="s">
        <v>9</v>
      </c>
      <c r="D828" s="5" t="s">
        <v>10</v>
      </c>
    </row>
    <row r="829" spans="1:4" ht="17.25" hidden="1" x14ac:dyDescent="0.25">
      <c r="A829" s="688" t="s">
        <v>468</v>
      </c>
      <c r="B829" s="129" t="s">
        <v>469</v>
      </c>
      <c r="C829" s="46" t="s">
        <v>470</v>
      </c>
      <c r="D829" s="164">
        <v>0</v>
      </c>
    </row>
    <row r="830" spans="1:4" ht="17.45" hidden="1" customHeight="1" x14ac:dyDescent="0.25">
      <c r="A830" s="689"/>
      <c r="B830" s="93" t="s">
        <v>222</v>
      </c>
      <c r="C830" s="34" t="s">
        <v>471</v>
      </c>
      <c r="D830" s="150"/>
    </row>
    <row r="831" spans="1:4" ht="34.5" hidden="1" x14ac:dyDescent="0.25">
      <c r="A831" s="689"/>
      <c r="B831" s="122" t="s">
        <v>472</v>
      </c>
      <c r="C831" s="34" t="s">
        <v>473</v>
      </c>
      <c r="D831" s="150"/>
    </row>
    <row r="832" spans="1:4" ht="17.45" hidden="1" customHeight="1" x14ac:dyDescent="0.25">
      <c r="A832" s="689"/>
      <c r="B832" s="63" t="s">
        <v>16</v>
      </c>
      <c r="C832" s="34" t="s">
        <v>474</v>
      </c>
      <c r="D832" s="150"/>
    </row>
    <row r="833" spans="1:4" ht="18" hidden="1" customHeight="1" thickBot="1" x14ac:dyDescent="0.3">
      <c r="A833" s="690"/>
      <c r="B833" s="64" t="s">
        <v>18</v>
      </c>
      <c r="C833" s="47" t="s">
        <v>475</v>
      </c>
      <c r="D833" s="151"/>
    </row>
    <row r="834" spans="1:4" ht="34.5" hidden="1" x14ac:dyDescent="0.25">
      <c r="A834" s="802" t="s">
        <v>476</v>
      </c>
      <c r="B834" s="170" t="s">
        <v>477</v>
      </c>
      <c r="C834" s="681" t="s">
        <v>478</v>
      </c>
      <c r="D834" s="905">
        <v>0</v>
      </c>
    </row>
    <row r="835" spans="1:4" ht="17.45" hidden="1" customHeight="1" x14ac:dyDescent="0.25">
      <c r="A835" s="803"/>
      <c r="B835" s="121" t="s">
        <v>222</v>
      </c>
      <c r="C835" s="687"/>
      <c r="D835" s="906"/>
    </row>
    <row r="836" spans="1:4" ht="51.75" hidden="1" x14ac:dyDescent="0.25">
      <c r="A836" s="803"/>
      <c r="B836" s="122" t="s">
        <v>479</v>
      </c>
      <c r="C836" s="687"/>
      <c r="D836" s="906"/>
    </row>
    <row r="837" spans="1:4" ht="17.45" hidden="1" customHeight="1" x14ac:dyDescent="0.25">
      <c r="A837" s="803"/>
      <c r="B837" s="80" t="s">
        <v>16</v>
      </c>
      <c r="C837" s="687"/>
      <c r="D837" s="906"/>
    </row>
    <row r="838" spans="1:4" ht="52.5" hidden="1" thickBot="1" x14ac:dyDescent="0.3">
      <c r="A838" s="804"/>
      <c r="B838" s="64" t="s">
        <v>22</v>
      </c>
      <c r="C838" s="686"/>
      <c r="D838" s="907"/>
    </row>
    <row r="839" spans="1:4" ht="15.75" hidden="1" thickBot="1" x14ac:dyDescent="0.3"/>
    <row r="840" spans="1:4" ht="34.5" hidden="1" x14ac:dyDescent="0.25">
      <c r="A840" s="1" t="s">
        <v>0</v>
      </c>
      <c r="B840" s="166" t="s">
        <v>1</v>
      </c>
      <c r="C840" s="698" t="s">
        <v>2</v>
      </c>
      <c r="D840" s="699"/>
    </row>
    <row r="841" spans="1:4" ht="18.600000000000001" hidden="1" customHeight="1" thickBot="1" x14ac:dyDescent="0.3">
      <c r="A841" s="27" t="s">
        <v>480</v>
      </c>
      <c r="B841" s="16" t="s">
        <v>481</v>
      </c>
      <c r="C841" s="811" t="s">
        <v>482</v>
      </c>
      <c r="D841" s="812"/>
    </row>
    <row r="842" spans="1:4" ht="18" hidden="1" customHeight="1" thickBot="1" x14ac:dyDescent="0.3">
      <c r="A842" s="671" t="s">
        <v>6</v>
      </c>
      <c r="B842" s="672"/>
      <c r="C842" s="672"/>
      <c r="D842" s="672"/>
    </row>
    <row r="843" spans="1:4" ht="34.5" hidden="1" x14ac:dyDescent="0.25">
      <c r="A843" s="1" t="s">
        <v>7</v>
      </c>
      <c r="B843" s="4" t="s">
        <v>8</v>
      </c>
      <c r="C843" s="4" t="s">
        <v>9</v>
      </c>
      <c r="D843" s="6" t="s">
        <v>10</v>
      </c>
    </row>
    <row r="844" spans="1:4" ht="34.5" hidden="1" x14ac:dyDescent="0.25">
      <c r="A844" s="822" t="s">
        <v>483</v>
      </c>
      <c r="B844" s="112" t="s">
        <v>484</v>
      </c>
      <c r="C844" s="685" t="s">
        <v>234</v>
      </c>
      <c r="D844" s="678">
        <v>0</v>
      </c>
    </row>
    <row r="845" spans="1:4" ht="17.45" hidden="1" customHeight="1" x14ac:dyDescent="0.25">
      <c r="A845" s="689"/>
      <c r="B845" s="93" t="s">
        <v>222</v>
      </c>
      <c r="C845" s="687"/>
      <c r="D845" s="679"/>
    </row>
    <row r="846" spans="1:4" ht="68.25" hidden="1" customHeight="1" x14ac:dyDescent="0.25">
      <c r="A846" s="689"/>
      <c r="B846" s="122" t="s">
        <v>485</v>
      </c>
      <c r="C846" s="687"/>
      <c r="D846" s="679"/>
    </row>
    <row r="847" spans="1:4" ht="17.45" hidden="1" customHeight="1" x14ac:dyDescent="0.25">
      <c r="A847" s="689"/>
      <c r="B847" s="80" t="s">
        <v>16</v>
      </c>
      <c r="C847" s="687"/>
      <c r="D847" s="679"/>
    </row>
    <row r="848" spans="1:4" ht="18" hidden="1" customHeight="1" thickBot="1" x14ac:dyDescent="0.3">
      <c r="A848" s="690"/>
      <c r="B848" s="64" t="s">
        <v>18</v>
      </c>
      <c r="C848" s="686"/>
      <c r="D848" s="680"/>
    </row>
    <row r="849" spans="1:4" ht="15.75" hidden="1" thickBot="1" x14ac:dyDescent="0.3"/>
    <row r="850" spans="1:4" ht="34.5" x14ac:dyDescent="0.25">
      <c r="A850" s="1" t="s">
        <v>0</v>
      </c>
      <c r="B850" s="166" t="s">
        <v>1</v>
      </c>
      <c r="C850" s="698" t="s">
        <v>2</v>
      </c>
      <c r="D850" s="699"/>
    </row>
    <row r="851" spans="1:4" ht="36.6" customHeight="1" thickBot="1" x14ac:dyDescent="0.3">
      <c r="A851" s="27" t="s">
        <v>486</v>
      </c>
      <c r="B851" s="16" t="s">
        <v>487</v>
      </c>
      <c r="C851" s="811" t="s">
        <v>488</v>
      </c>
      <c r="D851" s="812"/>
    </row>
    <row r="852" spans="1:4" ht="18" customHeight="1" thickBot="1" x14ac:dyDescent="0.3">
      <c r="A852" s="737" t="s">
        <v>6</v>
      </c>
      <c r="B852" s="738"/>
      <c r="C852" s="738"/>
      <c r="D852" s="738"/>
    </row>
    <row r="853" spans="1:4" ht="35.25" thickBot="1" x14ac:dyDescent="0.3">
      <c r="A853" s="1" t="s">
        <v>7</v>
      </c>
      <c r="B853" s="4" t="s">
        <v>8</v>
      </c>
      <c r="C853" s="4" t="s">
        <v>9</v>
      </c>
      <c r="D853" s="6" t="s">
        <v>10</v>
      </c>
    </row>
    <row r="854" spans="1:4" ht="34.5" x14ac:dyDescent="0.25">
      <c r="A854" s="688" t="s">
        <v>489</v>
      </c>
      <c r="B854" s="96" t="s">
        <v>865</v>
      </c>
      <c r="C854" s="164" t="s">
        <v>490</v>
      </c>
      <c r="D854" s="165">
        <v>16</v>
      </c>
    </row>
    <row r="855" spans="1:4" ht="69.75" customHeight="1" x14ac:dyDescent="0.25">
      <c r="A855" s="689"/>
      <c r="B855" s="79" t="s">
        <v>492</v>
      </c>
      <c r="C855" s="150" t="s">
        <v>491</v>
      </c>
      <c r="D855" s="152">
        <v>3250</v>
      </c>
    </row>
    <row r="856" spans="1:4" ht="17.25" x14ac:dyDescent="0.25">
      <c r="A856" s="689"/>
      <c r="B856" s="80" t="s">
        <v>16</v>
      </c>
      <c r="C856" s="685" t="s">
        <v>493</v>
      </c>
      <c r="D856" s="678">
        <v>118</v>
      </c>
    </row>
    <row r="857" spans="1:4" ht="17.45" customHeight="1" thickBot="1" x14ac:dyDescent="0.3">
      <c r="A857" s="690"/>
      <c r="B857" s="64" t="s">
        <v>18</v>
      </c>
      <c r="C857" s="686"/>
      <c r="D857" s="680"/>
    </row>
    <row r="858" spans="1:4" ht="34.5" hidden="1" x14ac:dyDescent="0.25">
      <c r="A858" s="803" t="s">
        <v>494</v>
      </c>
      <c r="B858" s="114" t="s">
        <v>495</v>
      </c>
      <c r="C858" s="180" t="s">
        <v>496</v>
      </c>
      <c r="D858" s="188">
        <v>0</v>
      </c>
    </row>
    <row r="859" spans="1:4" ht="17.45" hidden="1" customHeight="1" x14ac:dyDescent="0.25">
      <c r="A859" s="803"/>
      <c r="B859" s="118" t="s">
        <v>650</v>
      </c>
      <c r="C859" s="180"/>
      <c r="D859" s="188"/>
    </row>
    <row r="860" spans="1:4" ht="86.25" hidden="1" x14ac:dyDescent="0.25">
      <c r="A860" s="803"/>
      <c r="B860" s="124" t="s">
        <v>497</v>
      </c>
      <c r="C860" s="180" t="s">
        <v>755</v>
      </c>
      <c r="D860" s="188"/>
    </row>
    <row r="861" spans="1:4" ht="17.45" hidden="1" customHeight="1" x14ac:dyDescent="0.25">
      <c r="A861" s="803"/>
      <c r="B861" s="63" t="s">
        <v>16</v>
      </c>
      <c r="C861" s="180"/>
      <c r="D861" s="188"/>
    </row>
    <row r="862" spans="1:4" ht="52.5" hidden="1" thickBot="1" x14ac:dyDescent="0.3">
      <c r="A862" s="804"/>
      <c r="B862" s="64" t="s">
        <v>22</v>
      </c>
      <c r="C862" s="181"/>
      <c r="D862" s="190"/>
    </row>
    <row r="863" spans="1:4" ht="51.75" hidden="1" x14ac:dyDescent="0.25">
      <c r="A863" s="688">
        <v>50055</v>
      </c>
      <c r="B863" s="96" t="s">
        <v>498</v>
      </c>
      <c r="C863" s="191" t="s">
        <v>499</v>
      </c>
      <c r="D863" s="192">
        <v>0</v>
      </c>
    </row>
    <row r="864" spans="1:4" ht="17.45" hidden="1" customHeight="1" x14ac:dyDescent="0.25">
      <c r="A864" s="689"/>
      <c r="B864" s="93" t="s">
        <v>650</v>
      </c>
      <c r="C864" s="19"/>
      <c r="D864" s="56"/>
    </row>
    <row r="865" spans="1:11" ht="51.75" hidden="1" x14ac:dyDescent="0.25">
      <c r="A865" s="689"/>
      <c r="B865" s="113" t="s">
        <v>500</v>
      </c>
      <c r="C865" s="25" t="s">
        <v>501</v>
      </c>
      <c r="D865" s="42"/>
    </row>
    <row r="866" spans="1:11" ht="21" hidden="1" customHeight="1" x14ac:dyDescent="0.25">
      <c r="A866" s="689"/>
      <c r="B866" s="63" t="s">
        <v>16</v>
      </c>
      <c r="C866" s="19"/>
      <c r="D866" s="56"/>
    </row>
    <row r="867" spans="1:11" ht="36.75" hidden="1" customHeight="1" thickBot="1" x14ac:dyDescent="0.3">
      <c r="A867" s="690"/>
      <c r="B867" s="133" t="s">
        <v>18</v>
      </c>
      <c r="C867" s="158" t="s">
        <v>502</v>
      </c>
      <c r="D867" s="146"/>
    </row>
    <row r="868" spans="1:11" ht="51.75" hidden="1" x14ac:dyDescent="0.25">
      <c r="A868" s="862">
        <v>500</v>
      </c>
      <c r="B868" s="96" t="s">
        <v>718</v>
      </c>
      <c r="C868" s="164" t="s">
        <v>857</v>
      </c>
      <c r="D868" s="165">
        <v>0</v>
      </c>
    </row>
    <row r="869" spans="1:11" ht="17.25" hidden="1" x14ac:dyDescent="0.25">
      <c r="A869" s="863"/>
      <c r="B869" s="118" t="s">
        <v>222</v>
      </c>
      <c r="C869" s="150"/>
      <c r="D869" s="152"/>
    </row>
    <row r="870" spans="1:11" ht="69" hidden="1" x14ac:dyDescent="0.25">
      <c r="A870" s="863"/>
      <c r="B870" s="78" t="s">
        <v>717</v>
      </c>
      <c r="C870" s="150"/>
      <c r="D870" s="152"/>
    </row>
    <row r="871" spans="1:11" ht="17.25" hidden="1" x14ac:dyDescent="0.25">
      <c r="A871" s="863"/>
      <c r="B871" s="80" t="s">
        <v>16</v>
      </c>
      <c r="C871" s="150"/>
      <c r="D871" s="152"/>
    </row>
    <row r="872" spans="1:11" ht="18" hidden="1" thickBot="1" x14ac:dyDescent="0.3">
      <c r="A872" s="864"/>
      <c r="B872" s="64" t="s">
        <v>18</v>
      </c>
      <c r="C872" s="151"/>
      <c r="D872" s="153"/>
    </row>
    <row r="873" spans="1:11" ht="51.75" hidden="1" x14ac:dyDescent="0.25">
      <c r="A873" s="688">
        <v>51014</v>
      </c>
      <c r="B873" s="96" t="s">
        <v>503</v>
      </c>
      <c r="C873" s="164" t="s">
        <v>504</v>
      </c>
      <c r="D873" s="165">
        <v>0</v>
      </c>
    </row>
    <row r="874" spans="1:11" ht="17.45" hidden="1" customHeight="1" x14ac:dyDescent="0.25">
      <c r="A874" s="689"/>
      <c r="B874" s="93" t="s">
        <v>222</v>
      </c>
      <c r="C874" s="25" t="s">
        <v>505</v>
      </c>
      <c r="D874" s="42"/>
    </row>
    <row r="875" spans="1:11" ht="103.5" hidden="1" x14ac:dyDescent="0.25">
      <c r="A875" s="689"/>
      <c r="B875" s="119" t="s">
        <v>506</v>
      </c>
      <c r="C875" s="180"/>
      <c r="D875" s="188"/>
    </row>
    <row r="876" spans="1:11" ht="17.45" hidden="1" customHeight="1" x14ac:dyDescent="0.25">
      <c r="A876" s="689"/>
      <c r="B876" s="80" t="s">
        <v>16</v>
      </c>
      <c r="C876" s="180"/>
      <c r="D876" s="188"/>
    </row>
    <row r="877" spans="1:11" ht="18" hidden="1" customHeight="1" thickBot="1" x14ac:dyDescent="0.3">
      <c r="A877" s="690"/>
      <c r="B877" s="64" t="s">
        <v>18</v>
      </c>
      <c r="C877" s="181"/>
      <c r="D877" s="190"/>
    </row>
    <row r="878" spans="1:11" ht="103.5" hidden="1" x14ac:dyDescent="0.25">
      <c r="A878" s="802">
        <v>51015</v>
      </c>
      <c r="B878" s="96" t="s">
        <v>740</v>
      </c>
      <c r="C878" s="164" t="s">
        <v>507</v>
      </c>
      <c r="D878" s="165">
        <v>0</v>
      </c>
    </row>
    <row r="879" spans="1:11" ht="139.5" hidden="1" customHeight="1" x14ac:dyDescent="0.25">
      <c r="A879" s="803"/>
      <c r="B879" s="134" t="s">
        <v>741</v>
      </c>
      <c r="C879" s="150" t="s">
        <v>508</v>
      </c>
      <c r="D879" s="152"/>
      <c r="H879" s="141"/>
      <c r="K879" s="142"/>
    </row>
    <row r="880" spans="1:11" ht="17.45" hidden="1" customHeight="1" x14ac:dyDescent="0.25">
      <c r="A880" s="803"/>
      <c r="B880" s="139" t="s">
        <v>18</v>
      </c>
      <c r="C880" s="685" t="s">
        <v>509</v>
      </c>
      <c r="D880" s="678"/>
    </row>
    <row r="881" spans="1:4" ht="17.45" hidden="1" customHeight="1" x14ac:dyDescent="0.25">
      <c r="A881" s="803"/>
      <c r="B881" s="75"/>
      <c r="C881" s="687"/>
      <c r="D881" s="679"/>
    </row>
    <row r="882" spans="1:4" ht="18" hidden="1" customHeight="1" thickBot="1" x14ac:dyDescent="0.3">
      <c r="A882" s="804"/>
      <c r="B882" s="140"/>
      <c r="C882" s="686"/>
      <c r="D882" s="680"/>
    </row>
    <row r="883" spans="1:4" ht="69" hidden="1" x14ac:dyDescent="0.25">
      <c r="A883" s="688">
        <v>51016</v>
      </c>
      <c r="B883" s="96" t="s">
        <v>510</v>
      </c>
      <c r="C883" s="191" t="s">
        <v>511</v>
      </c>
      <c r="D883" s="192">
        <v>0</v>
      </c>
    </row>
    <row r="884" spans="1:4" ht="17.45" hidden="1" customHeight="1" x14ac:dyDescent="0.25">
      <c r="A884" s="689"/>
      <c r="B884" s="93" t="s">
        <v>222</v>
      </c>
      <c r="C884" s="180"/>
      <c r="D884" s="188"/>
    </row>
    <row r="885" spans="1:4" ht="120.75" hidden="1" x14ac:dyDescent="0.25">
      <c r="A885" s="689"/>
      <c r="B885" s="122" t="s">
        <v>512</v>
      </c>
      <c r="C885" s="180" t="s">
        <v>789</v>
      </c>
      <c r="D885" s="188"/>
    </row>
    <row r="886" spans="1:4" ht="17.45" hidden="1" customHeight="1" x14ac:dyDescent="0.25">
      <c r="A886" s="689"/>
      <c r="B886" s="80" t="s">
        <v>16</v>
      </c>
      <c r="C886" s="180"/>
      <c r="D886" s="188"/>
    </row>
    <row r="887" spans="1:4" ht="18" hidden="1" customHeight="1" thickBot="1" x14ac:dyDescent="0.3">
      <c r="A887" s="690"/>
      <c r="B887" s="64" t="s">
        <v>18</v>
      </c>
      <c r="C887" s="181"/>
      <c r="D887" s="190"/>
    </row>
    <row r="888" spans="1:4" ht="138" hidden="1" x14ac:dyDescent="0.25">
      <c r="A888" s="802">
        <v>51017</v>
      </c>
      <c r="B888" s="96" t="s">
        <v>513</v>
      </c>
      <c r="C888" s="681" t="s">
        <v>514</v>
      </c>
      <c r="D888" s="683">
        <v>0</v>
      </c>
    </row>
    <row r="889" spans="1:4" ht="17.45" hidden="1" customHeight="1" x14ac:dyDescent="0.25">
      <c r="A889" s="803"/>
      <c r="B889" s="93" t="s">
        <v>222</v>
      </c>
      <c r="C889" s="687"/>
      <c r="D889" s="679"/>
    </row>
    <row r="890" spans="1:4" ht="51.75" hidden="1" x14ac:dyDescent="0.25">
      <c r="A890" s="803"/>
      <c r="B890" s="110" t="s">
        <v>515</v>
      </c>
      <c r="C890" s="687" t="s">
        <v>790</v>
      </c>
      <c r="D890" s="679"/>
    </row>
    <row r="891" spans="1:4" ht="17.45" hidden="1" customHeight="1" x14ac:dyDescent="0.25">
      <c r="A891" s="803"/>
      <c r="B891" s="63" t="s">
        <v>16</v>
      </c>
      <c r="C891" s="687"/>
      <c r="D891" s="679"/>
    </row>
    <row r="892" spans="1:4" ht="18" hidden="1" customHeight="1" thickBot="1" x14ac:dyDescent="0.3">
      <c r="A892" s="804"/>
      <c r="B892" s="75" t="s">
        <v>18</v>
      </c>
      <c r="C892" s="686"/>
      <c r="D892" s="680"/>
    </row>
    <row r="893" spans="1:4" ht="86.25" hidden="1" x14ac:dyDescent="0.25">
      <c r="A893" s="688">
        <v>51018</v>
      </c>
      <c r="B893" s="96" t="s">
        <v>516</v>
      </c>
      <c r="C893" s="681" t="s">
        <v>517</v>
      </c>
      <c r="D893" s="683">
        <v>0</v>
      </c>
    </row>
    <row r="894" spans="1:4" ht="17.45" hidden="1" customHeight="1" x14ac:dyDescent="0.25">
      <c r="A894" s="689"/>
      <c r="B894" s="118" t="s">
        <v>222</v>
      </c>
      <c r="C894" s="687"/>
      <c r="D894" s="679"/>
    </row>
    <row r="895" spans="1:4" ht="86.25" hidden="1" x14ac:dyDescent="0.25">
      <c r="A895" s="689"/>
      <c r="B895" s="122" t="s">
        <v>518</v>
      </c>
      <c r="C895" s="687"/>
      <c r="D895" s="679"/>
    </row>
    <row r="896" spans="1:4" ht="17.45" hidden="1" customHeight="1" x14ac:dyDescent="0.25">
      <c r="A896" s="689"/>
      <c r="B896" s="63" t="s">
        <v>16</v>
      </c>
      <c r="C896" s="687"/>
      <c r="D896" s="679"/>
    </row>
    <row r="897" spans="1:4" ht="18" hidden="1" customHeight="1" thickBot="1" x14ac:dyDescent="0.3">
      <c r="A897" s="690"/>
      <c r="B897" s="64" t="s">
        <v>18</v>
      </c>
      <c r="C897" s="686"/>
      <c r="D897" s="680"/>
    </row>
    <row r="898" spans="1:4" ht="51.75" hidden="1" x14ac:dyDescent="0.25">
      <c r="A898" s="688">
        <v>70024</v>
      </c>
      <c r="B898" s="96" t="s">
        <v>519</v>
      </c>
      <c r="C898" s="164" t="s">
        <v>520</v>
      </c>
      <c r="D898" s="165">
        <v>0</v>
      </c>
    </row>
    <row r="899" spans="1:4" ht="17.45" hidden="1" customHeight="1" x14ac:dyDescent="0.25">
      <c r="A899" s="689"/>
      <c r="B899" s="118" t="s">
        <v>222</v>
      </c>
      <c r="C899" s="25" t="s">
        <v>521</v>
      </c>
      <c r="D899" s="42"/>
    </row>
    <row r="900" spans="1:4" ht="120.75" hidden="1" x14ac:dyDescent="0.25">
      <c r="A900" s="689"/>
      <c r="B900" s="123" t="s">
        <v>522</v>
      </c>
      <c r="C900" s="180" t="s">
        <v>789</v>
      </c>
      <c r="D900" s="188"/>
    </row>
    <row r="901" spans="1:4" ht="17.45" hidden="1" customHeight="1" x14ac:dyDescent="0.25">
      <c r="A901" s="689"/>
      <c r="B901" s="63" t="s">
        <v>16</v>
      </c>
      <c r="C901" s="180"/>
      <c r="D901" s="188"/>
    </row>
    <row r="902" spans="1:4" ht="52.5" hidden="1" thickBot="1" x14ac:dyDescent="0.3">
      <c r="A902" s="690"/>
      <c r="B902" s="64" t="s">
        <v>22</v>
      </c>
      <c r="C902" s="181"/>
      <c r="D902" s="190"/>
    </row>
    <row r="903" spans="1:4" hidden="1" x14ac:dyDescent="0.25"/>
    <row r="904" spans="1:4" ht="34.5" hidden="1" x14ac:dyDescent="0.25">
      <c r="A904" s="1" t="s">
        <v>0</v>
      </c>
      <c r="B904" s="166" t="s">
        <v>1</v>
      </c>
      <c r="C904" s="698" t="s">
        <v>2</v>
      </c>
      <c r="D904" s="699"/>
    </row>
    <row r="905" spans="1:4" ht="18.600000000000001" hidden="1" customHeight="1" thickBot="1" x14ac:dyDescent="0.3">
      <c r="A905" s="27">
        <v>5044</v>
      </c>
      <c r="B905" s="16" t="s">
        <v>523</v>
      </c>
      <c r="C905" s="811" t="s">
        <v>524</v>
      </c>
      <c r="D905" s="812"/>
    </row>
    <row r="906" spans="1:4" ht="18" hidden="1" customHeight="1" thickBot="1" x14ac:dyDescent="0.3">
      <c r="A906" s="671" t="s">
        <v>6</v>
      </c>
      <c r="B906" s="672"/>
      <c r="C906" s="672"/>
      <c r="D906" s="672"/>
    </row>
    <row r="907" spans="1:4" ht="35.25" hidden="1" thickBot="1" x14ac:dyDescent="0.3">
      <c r="A907" s="1" t="s">
        <v>7</v>
      </c>
      <c r="B907" s="4" t="s">
        <v>8</v>
      </c>
      <c r="C907" s="4" t="s">
        <v>9</v>
      </c>
      <c r="D907" s="6" t="s">
        <v>10</v>
      </c>
    </row>
    <row r="908" spans="1:4" ht="69" hidden="1" x14ac:dyDescent="0.25">
      <c r="A908" s="688" t="s">
        <v>525</v>
      </c>
      <c r="B908" s="96" t="s">
        <v>526</v>
      </c>
      <c r="C908" s="164" t="s">
        <v>527</v>
      </c>
      <c r="D908" s="165">
        <v>0</v>
      </c>
    </row>
    <row r="909" spans="1:4" ht="17.45" hidden="1" customHeight="1" x14ac:dyDescent="0.25">
      <c r="A909" s="689"/>
      <c r="B909" s="118" t="s">
        <v>222</v>
      </c>
      <c r="C909" s="685" t="s">
        <v>528</v>
      </c>
      <c r="D909" s="678"/>
    </row>
    <row r="910" spans="1:4" ht="120.75" hidden="1" x14ac:dyDescent="0.25">
      <c r="A910" s="689"/>
      <c r="B910" s="79" t="s">
        <v>529</v>
      </c>
      <c r="C910" s="687"/>
      <c r="D910" s="679"/>
    </row>
    <row r="911" spans="1:4" ht="17.45" hidden="1" customHeight="1" x14ac:dyDescent="0.25">
      <c r="A911" s="689"/>
      <c r="B911" s="80" t="s">
        <v>16</v>
      </c>
      <c r="C911" s="687"/>
      <c r="D911" s="679"/>
    </row>
    <row r="912" spans="1:4" ht="18" hidden="1" customHeight="1" thickBot="1" x14ac:dyDescent="0.3">
      <c r="A912" s="690"/>
      <c r="B912" s="64" t="s">
        <v>18</v>
      </c>
      <c r="C912" s="686"/>
      <c r="D912" s="680"/>
    </row>
    <row r="913" spans="1:12" ht="49.5" hidden="1" customHeight="1" x14ac:dyDescent="0.25">
      <c r="A913" s="802" t="s">
        <v>530</v>
      </c>
      <c r="B913" s="96" t="s">
        <v>742</v>
      </c>
      <c r="C913" s="164" t="s">
        <v>531</v>
      </c>
      <c r="D913" s="165">
        <v>0</v>
      </c>
    </row>
    <row r="914" spans="1:12" ht="120" hidden="1" customHeight="1" x14ac:dyDescent="0.25">
      <c r="A914" s="803"/>
      <c r="B914" s="111" t="s">
        <v>743</v>
      </c>
      <c r="C914" s="18" t="s">
        <v>532</v>
      </c>
      <c r="D914" s="40"/>
      <c r="L914" s="141"/>
    </row>
    <row r="915" spans="1:12" ht="17.45" hidden="1" customHeight="1" x14ac:dyDescent="0.25">
      <c r="A915" s="803"/>
      <c r="B915" s="80" t="s">
        <v>16</v>
      </c>
      <c r="C915" s="18"/>
      <c r="D915" s="40"/>
    </row>
    <row r="916" spans="1:12" ht="17.45" hidden="1" customHeight="1" x14ac:dyDescent="0.25">
      <c r="A916" s="803"/>
      <c r="B916" s="75" t="s">
        <v>18</v>
      </c>
      <c r="C916" s="18"/>
      <c r="D916" s="40"/>
    </row>
    <row r="917" spans="1:12" ht="18" hidden="1" customHeight="1" thickBot="1" x14ac:dyDescent="0.3">
      <c r="A917" s="804"/>
      <c r="B917" s="140"/>
      <c r="C917" s="43"/>
      <c r="D917" s="44"/>
    </row>
    <row r="918" spans="1:12" ht="54" hidden="1" customHeight="1" x14ac:dyDescent="0.25">
      <c r="A918" s="688">
        <v>51021</v>
      </c>
      <c r="B918" s="96" t="s">
        <v>533</v>
      </c>
      <c r="C918" s="17" t="s">
        <v>534</v>
      </c>
      <c r="D918" s="222">
        <v>0</v>
      </c>
    </row>
    <row r="919" spans="1:12" ht="17.45" hidden="1" customHeight="1" x14ac:dyDescent="0.25">
      <c r="A919" s="689"/>
      <c r="B919" s="111" t="s">
        <v>222</v>
      </c>
      <c r="C919" s="18"/>
      <c r="D919" s="223"/>
    </row>
    <row r="920" spans="1:12" ht="69" hidden="1" x14ac:dyDescent="0.25">
      <c r="A920" s="689"/>
      <c r="B920" s="110" t="s">
        <v>535</v>
      </c>
      <c r="C920" s="18" t="s">
        <v>791</v>
      </c>
      <c r="D920" s="223"/>
    </row>
    <row r="921" spans="1:12" ht="17.45" hidden="1" customHeight="1" x14ac:dyDescent="0.25">
      <c r="A921" s="689"/>
      <c r="B921" s="63" t="s">
        <v>16</v>
      </c>
      <c r="C921" s="18"/>
      <c r="D921" s="223"/>
    </row>
    <row r="922" spans="1:12" ht="18" hidden="1" customHeight="1" thickBot="1" x14ac:dyDescent="0.3">
      <c r="A922" s="690"/>
      <c r="B922" s="64" t="s">
        <v>18</v>
      </c>
      <c r="C922" s="43"/>
      <c r="D922" s="234"/>
    </row>
    <row r="923" spans="1:12" ht="51.75" hidden="1" x14ac:dyDescent="0.25">
      <c r="A923" s="802">
        <v>51022</v>
      </c>
      <c r="B923" s="114" t="s">
        <v>536</v>
      </c>
      <c r="C923" s="159" t="s">
        <v>537</v>
      </c>
      <c r="D923" s="160">
        <v>0</v>
      </c>
    </row>
    <row r="924" spans="1:12" ht="17.45" hidden="1" customHeight="1" x14ac:dyDescent="0.25">
      <c r="A924" s="803"/>
      <c r="B924" s="111" t="s">
        <v>222</v>
      </c>
      <c r="C924" s="18" t="s">
        <v>538</v>
      </c>
      <c r="D924" s="40"/>
    </row>
    <row r="925" spans="1:12" ht="120.75" hidden="1" x14ac:dyDescent="0.25">
      <c r="A925" s="803"/>
      <c r="B925" s="110" t="s">
        <v>539</v>
      </c>
      <c r="C925" s="18"/>
      <c r="D925" s="40"/>
    </row>
    <row r="926" spans="1:12" ht="17.45" hidden="1" customHeight="1" x14ac:dyDescent="0.25">
      <c r="A926" s="803"/>
      <c r="B926" s="63" t="s">
        <v>16</v>
      </c>
      <c r="C926" s="18"/>
      <c r="D926" s="40"/>
    </row>
    <row r="927" spans="1:12" ht="18" hidden="1" customHeight="1" thickBot="1" x14ac:dyDescent="0.3">
      <c r="A927" s="804"/>
      <c r="B927" s="64" t="s">
        <v>18</v>
      </c>
      <c r="C927" s="43"/>
      <c r="D927" s="44"/>
    </row>
    <row r="928" spans="1:12" ht="34.5" hidden="1" x14ac:dyDescent="0.25">
      <c r="A928" s="688">
        <v>50057</v>
      </c>
      <c r="B928" s="96" t="s">
        <v>540</v>
      </c>
      <c r="C928" s="180" t="s">
        <v>799</v>
      </c>
      <c r="D928" s="188">
        <v>0</v>
      </c>
    </row>
    <row r="929" spans="1:4" ht="17.45" hidden="1" customHeight="1" x14ac:dyDescent="0.25">
      <c r="A929" s="689"/>
      <c r="B929" s="93" t="s">
        <v>222</v>
      </c>
      <c r="C929" s="180"/>
      <c r="D929" s="188"/>
    </row>
    <row r="930" spans="1:4" ht="69" hidden="1" x14ac:dyDescent="0.25">
      <c r="A930" s="689"/>
      <c r="B930" s="122" t="s">
        <v>541</v>
      </c>
      <c r="C930" s="180"/>
      <c r="D930" s="188"/>
    </row>
    <row r="931" spans="1:4" ht="17.45" hidden="1" customHeight="1" x14ac:dyDescent="0.25">
      <c r="A931" s="689"/>
      <c r="B931" s="63" t="s">
        <v>16</v>
      </c>
      <c r="C931" s="180"/>
      <c r="D931" s="188"/>
    </row>
    <row r="932" spans="1:4" ht="18" hidden="1" customHeight="1" thickBot="1" x14ac:dyDescent="0.3">
      <c r="A932" s="690"/>
      <c r="B932" s="64" t="s">
        <v>18</v>
      </c>
      <c r="C932" s="181"/>
      <c r="D932" s="188"/>
    </row>
    <row r="933" spans="1:4" ht="69" hidden="1" x14ac:dyDescent="0.25">
      <c r="A933" s="688">
        <v>51026</v>
      </c>
      <c r="B933" s="170" t="s">
        <v>542</v>
      </c>
      <c r="C933" s="180" t="s">
        <v>792</v>
      </c>
      <c r="D933" s="55">
        <v>0</v>
      </c>
    </row>
    <row r="934" spans="1:4" ht="17.45" hidden="1" customHeight="1" x14ac:dyDescent="0.25">
      <c r="A934" s="689"/>
      <c r="B934" s="121" t="s">
        <v>222</v>
      </c>
      <c r="C934" s="18"/>
      <c r="D934" s="40"/>
    </row>
    <row r="935" spans="1:4" ht="51.75" hidden="1" x14ac:dyDescent="0.25">
      <c r="A935" s="689"/>
      <c r="B935" s="122" t="s">
        <v>543</v>
      </c>
      <c r="C935" s="18"/>
      <c r="D935" s="40"/>
    </row>
    <row r="936" spans="1:4" ht="17.45" hidden="1" customHeight="1" x14ac:dyDescent="0.25">
      <c r="A936" s="689"/>
      <c r="B936" s="63" t="s">
        <v>16</v>
      </c>
      <c r="C936" s="18"/>
      <c r="D936" s="40"/>
    </row>
    <row r="937" spans="1:4" ht="18" hidden="1" customHeight="1" thickBot="1" x14ac:dyDescent="0.3">
      <c r="A937" s="690"/>
      <c r="B937" s="64" t="s">
        <v>18</v>
      </c>
      <c r="C937" s="43"/>
      <c r="D937" s="44"/>
    </row>
    <row r="938" spans="1:4" ht="103.5" hidden="1" x14ac:dyDescent="0.25">
      <c r="A938" s="688">
        <v>51027</v>
      </c>
      <c r="B938" s="114" t="s">
        <v>544</v>
      </c>
      <c r="C938" s="19" t="s">
        <v>545</v>
      </c>
      <c r="D938" s="56">
        <v>0</v>
      </c>
    </row>
    <row r="939" spans="1:4" ht="17.45" hidden="1" customHeight="1" x14ac:dyDescent="0.25">
      <c r="A939" s="689"/>
      <c r="B939" s="93" t="s">
        <v>222</v>
      </c>
      <c r="C939" s="18"/>
      <c r="D939" s="40"/>
    </row>
    <row r="940" spans="1:4" ht="103.5" hidden="1" x14ac:dyDescent="0.25">
      <c r="A940" s="689"/>
      <c r="B940" s="119" t="s">
        <v>546</v>
      </c>
      <c r="C940" s="18"/>
      <c r="D940" s="40"/>
    </row>
    <row r="941" spans="1:4" ht="17.45" hidden="1" customHeight="1" x14ac:dyDescent="0.25">
      <c r="A941" s="689"/>
      <c r="B941" s="80" t="s">
        <v>16</v>
      </c>
      <c r="C941" s="18"/>
      <c r="D941" s="40"/>
    </row>
    <row r="942" spans="1:4" ht="18" hidden="1" customHeight="1" thickBot="1" x14ac:dyDescent="0.3">
      <c r="A942" s="690"/>
      <c r="B942" s="64" t="s">
        <v>18</v>
      </c>
      <c r="C942" s="43"/>
      <c r="D942" s="44"/>
    </row>
    <row r="943" spans="1:4" ht="51.75" hidden="1" x14ac:dyDescent="0.25">
      <c r="A943" s="816">
        <v>51028</v>
      </c>
      <c r="B943" s="96" t="s">
        <v>547</v>
      </c>
      <c r="C943" s="164" t="s">
        <v>548</v>
      </c>
      <c r="D943" s="165">
        <v>0</v>
      </c>
    </row>
    <row r="944" spans="1:4" ht="121.5" hidden="1" customHeight="1" thickBot="1" x14ac:dyDescent="0.3">
      <c r="A944" s="817"/>
      <c r="B944" s="118" t="s">
        <v>798</v>
      </c>
      <c r="C944" s="664" t="s">
        <v>793</v>
      </c>
      <c r="D944" s="152"/>
    </row>
    <row r="945" spans="1:4" ht="103.5" hidden="1" x14ac:dyDescent="0.25">
      <c r="A945" s="817"/>
      <c r="B945" s="79" t="s">
        <v>18</v>
      </c>
      <c r="C945" s="664" t="s">
        <v>794</v>
      </c>
      <c r="D945" s="152"/>
    </row>
    <row r="946" spans="1:4" ht="109.5" hidden="1" customHeight="1" thickBot="1" x14ac:dyDescent="0.3">
      <c r="A946" s="817"/>
      <c r="B946" s="80"/>
      <c r="C946" s="662" t="s">
        <v>795</v>
      </c>
      <c r="D946" s="152"/>
    </row>
    <row r="947" spans="1:4" ht="115.5" hidden="1" customHeight="1" thickBot="1" x14ac:dyDescent="0.3">
      <c r="A947" s="818"/>
      <c r="B947" s="64"/>
      <c r="C947" s="665" t="s">
        <v>796</v>
      </c>
      <c r="D947" s="153"/>
    </row>
    <row r="948" spans="1:4" ht="15.75" thickBot="1" x14ac:dyDescent="0.3"/>
    <row r="949" spans="1:4" ht="34.5" x14ac:dyDescent="0.25">
      <c r="A949" s="1" t="s">
        <v>0</v>
      </c>
      <c r="B949" s="166" t="s">
        <v>1</v>
      </c>
      <c r="C949" s="698" t="s">
        <v>2</v>
      </c>
      <c r="D949" s="699"/>
    </row>
    <row r="950" spans="1:4" ht="53.25" customHeight="1" thickBot="1" x14ac:dyDescent="0.3">
      <c r="A950" s="15">
        <v>5045</v>
      </c>
      <c r="B950" s="28" t="s">
        <v>549</v>
      </c>
      <c r="C950" s="811" t="s">
        <v>550</v>
      </c>
      <c r="D950" s="812"/>
    </row>
    <row r="951" spans="1:4" ht="18" customHeight="1" thickBot="1" x14ac:dyDescent="0.3">
      <c r="A951" s="671" t="s">
        <v>6</v>
      </c>
      <c r="B951" s="672"/>
      <c r="C951" s="672"/>
      <c r="D951" s="672"/>
    </row>
    <row r="952" spans="1:4" ht="34.5" x14ac:dyDescent="0.25">
      <c r="A952" s="688">
        <v>50056</v>
      </c>
      <c r="B952" s="96" t="s">
        <v>549</v>
      </c>
      <c r="C952" s="164" t="s">
        <v>551</v>
      </c>
      <c r="D952" s="165">
        <v>2</v>
      </c>
    </row>
    <row r="953" spans="1:4" ht="17.45" customHeight="1" x14ac:dyDescent="0.25">
      <c r="A953" s="689"/>
      <c r="B953" s="93" t="s">
        <v>222</v>
      </c>
      <c r="C953" s="150" t="s">
        <v>552</v>
      </c>
      <c r="D953" s="152">
        <v>1</v>
      </c>
    </row>
    <row r="954" spans="1:4" ht="69" x14ac:dyDescent="0.25">
      <c r="A954" s="689"/>
      <c r="B954" s="110" t="s">
        <v>667</v>
      </c>
      <c r="C954" s="150" t="s">
        <v>553</v>
      </c>
      <c r="D954" s="152">
        <v>2</v>
      </c>
    </row>
    <row r="955" spans="1:4" ht="51.75" x14ac:dyDescent="0.25">
      <c r="A955" s="689"/>
      <c r="B955" s="63" t="s">
        <v>864</v>
      </c>
      <c r="C955" s="150" t="s">
        <v>554</v>
      </c>
      <c r="D955" s="152">
        <v>701</v>
      </c>
    </row>
    <row r="956" spans="1:4" ht="51.75" x14ac:dyDescent="0.25">
      <c r="A956" s="689"/>
      <c r="B956" s="75"/>
      <c r="C956" s="150" t="s">
        <v>555</v>
      </c>
      <c r="D956" s="152">
        <v>371</v>
      </c>
    </row>
    <row r="957" spans="1:4" ht="52.5" thickBot="1" x14ac:dyDescent="0.3">
      <c r="A957" s="690"/>
      <c r="B957" s="64"/>
      <c r="C957" s="151" t="s">
        <v>556</v>
      </c>
      <c r="D957" s="153">
        <v>530</v>
      </c>
    </row>
    <row r="958" spans="1:4" ht="51.75" x14ac:dyDescent="0.25">
      <c r="A958" s="688">
        <v>70022</v>
      </c>
      <c r="B958" s="114" t="s">
        <v>557</v>
      </c>
      <c r="C958" s="681" t="s">
        <v>800</v>
      </c>
      <c r="D958" s="683">
        <v>0</v>
      </c>
    </row>
    <row r="959" spans="1:4" ht="17.45" customHeight="1" x14ac:dyDescent="0.25">
      <c r="A959" s="689"/>
      <c r="B959" s="93" t="s">
        <v>222</v>
      </c>
      <c r="C959" s="687"/>
      <c r="D959" s="679"/>
    </row>
    <row r="960" spans="1:4" ht="51.75" x14ac:dyDescent="0.25">
      <c r="A960" s="689"/>
      <c r="B960" s="113" t="s">
        <v>558</v>
      </c>
      <c r="C960" s="687"/>
      <c r="D960" s="679"/>
    </row>
    <row r="961" spans="1:4" ht="17.45" customHeight="1" x14ac:dyDescent="0.25">
      <c r="A961" s="689"/>
      <c r="B961" s="63" t="s">
        <v>16</v>
      </c>
      <c r="C961" s="687"/>
      <c r="D961" s="679"/>
    </row>
    <row r="962" spans="1:4" ht="15" customHeight="1" x14ac:dyDescent="0.25">
      <c r="A962" s="689"/>
      <c r="B962" s="75" t="s">
        <v>22</v>
      </c>
      <c r="C962" s="687"/>
      <c r="D962" s="679"/>
    </row>
    <row r="963" spans="1:4" ht="33.75" customHeight="1" thickBot="1" x14ac:dyDescent="0.3">
      <c r="A963" s="690"/>
      <c r="B963" s="64"/>
      <c r="C963" s="686"/>
      <c r="D963" s="680"/>
    </row>
    <row r="964" spans="1:4" ht="69" hidden="1" x14ac:dyDescent="0.25">
      <c r="A964" s="688">
        <v>51023</v>
      </c>
      <c r="B964" s="96" t="s">
        <v>559</v>
      </c>
      <c r="C964" s="681" t="s">
        <v>801</v>
      </c>
      <c r="D964" s="683">
        <v>0</v>
      </c>
    </row>
    <row r="965" spans="1:4" ht="17.45" hidden="1" customHeight="1" x14ac:dyDescent="0.25">
      <c r="A965" s="689"/>
      <c r="B965" s="118" t="s">
        <v>222</v>
      </c>
      <c r="C965" s="687"/>
      <c r="D965" s="679"/>
    </row>
    <row r="966" spans="1:4" ht="69" hidden="1" x14ac:dyDescent="0.25">
      <c r="A966" s="689"/>
      <c r="B966" s="79" t="s">
        <v>560</v>
      </c>
      <c r="C966" s="687"/>
      <c r="D966" s="679"/>
    </row>
    <row r="967" spans="1:4" ht="17.45" hidden="1" customHeight="1" x14ac:dyDescent="0.25">
      <c r="A967" s="689"/>
      <c r="B967" s="80" t="s">
        <v>16</v>
      </c>
      <c r="C967" s="687"/>
      <c r="D967" s="679"/>
    </row>
    <row r="968" spans="1:4" ht="15" hidden="1" customHeight="1" thickBot="1" x14ac:dyDescent="0.3">
      <c r="A968" s="689"/>
      <c r="B968" s="48" t="s">
        <v>18</v>
      </c>
      <c r="C968" s="686"/>
      <c r="D968" s="680"/>
    </row>
    <row r="969" spans="1:4" ht="54" hidden="1" customHeight="1" x14ac:dyDescent="0.25">
      <c r="A969" s="688">
        <v>51024</v>
      </c>
      <c r="B969" s="96" t="s">
        <v>561</v>
      </c>
      <c r="C969" s="681" t="s">
        <v>802</v>
      </c>
      <c r="D969" s="683">
        <v>0</v>
      </c>
    </row>
    <row r="970" spans="1:4" ht="17.45" hidden="1" customHeight="1" x14ac:dyDescent="0.25">
      <c r="A970" s="689"/>
      <c r="B970" s="118" t="s">
        <v>222</v>
      </c>
      <c r="C970" s="687"/>
      <c r="D970" s="679"/>
    </row>
    <row r="971" spans="1:4" ht="86.25" hidden="1" x14ac:dyDescent="0.25">
      <c r="A971" s="689"/>
      <c r="B971" s="124" t="s">
        <v>562</v>
      </c>
      <c r="C971" s="687"/>
      <c r="D971" s="679"/>
    </row>
    <row r="972" spans="1:4" ht="17.45" hidden="1" customHeight="1" x14ac:dyDescent="0.25">
      <c r="A972" s="689"/>
      <c r="B972" s="63" t="s">
        <v>16</v>
      </c>
      <c r="C972" s="687"/>
      <c r="D972" s="679"/>
    </row>
    <row r="973" spans="1:4" ht="15" hidden="1" customHeight="1" thickBot="1" x14ac:dyDescent="0.3">
      <c r="A973" s="689"/>
      <c r="B973" s="48" t="s">
        <v>18</v>
      </c>
      <c r="C973" s="686"/>
      <c r="D973" s="680"/>
    </row>
    <row r="974" spans="1:4" ht="120.75" hidden="1" x14ac:dyDescent="0.25">
      <c r="A974" s="688">
        <v>51025</v>
      </c>
      <c r="B974" s="96" t="s">
        <v>563</v>
      </c>
      <c r="C974" s="681" t="s">
        <v>803</v>
      </c>
      <c r="D974" s="683">
        <v>0</v>
      </c>
    </row>
    <row r="975" spans="1:4" ht="17.45" hidden="1" customHeight="1" x14ac:dyDescent="0.25">
      <c r="A975" s="689"/>
      <c r="B975" s="93" t="s">
        <v>222</v>
      </c>
      <c r="C975" s="687"/>
      <c r="D975" s="679"/>
    </row>
    <row r="976" spans="1:4" ht="103.5" hidden="1" x14ac:dyDescent="0.25">
      <c r="A976" s="689"/>
      <c r="B976" s="119" t="s">
        <v>564</v>
      </c>
      <c r="C976" s="687"/>
      <c r="D976" s="679"/>
    </row>
    <row r="977" spans="1:4" ht="17.45" hidden="1" customHeight="1" x14ac:dyDescent="0.25">
      <c r="A977" s="689"/>
      <c r="B977" s="80" t="s">
        <v>16</v>
      </c>
      <c r="C977" s="687"/>
      <c r="D977" s="679"/>
    </row>
    <row r="978" spans="1:4" ht="15" hidden="1" customHeight="1" thickBot="1" x14ac:dyDescent="0.3">
      <c r="A978" s="690"/>
      <c r="B978" s="48" t="s">
        <v>18</v>
      </c>
      <c r="C978" s="686"/>
      <c r="D978" s="680"/>
    </row>
    <row r="979" spans="1:4" ht="51.75" hidden="1" x14ac:dyDescent="0.25">
      <c r="A979" s="688">
        <v>70023</v>
      </c>
      <c r="B979" s="96" t="s">
        <v>565</v>
      </c>
      <c r="C979" s="681" t="s">
        <v>804</v>
      </c>
      <c r="D979" s="683">
        <v>0</v>
      </c>
    </row>
    <row r="980" spans="1:4" ht="17.45" hidden="1" customHeight="1" x14ac:dyDescent="0.25">
      <c r="A980" s="689"/>
      <c r="B980" s="93" t="s">
        <v>222</v>
      </c>
      <c r="C980" s="687"/>
      <c r="D980" s="679"/>
    </row>
    <row r="981" spans="1:4" ht="87" hidden="1" customHeight="1" x14ac:dyDescent="0.25">
      <c r="A981" s="689"/>
      <c r="B981" s="122" t="s">
        <v>566</v>
      </c>
      <c r="C981" s="687"/>
      <c r="D981" s="679"/>
    </row>
    <row r="982" spans="1:4" ht="17.45" hidden="1" customHeight="1" x14ac:dyDescent="0.25">
      <c r="A982" s="689"/>
      <c r="B982" s="63" t="s">
        <v>16</v>
      </c>
      <c r="C982" s="687"/>
      <c r="D982" s="679"/>
    </row>
    <row r="983" spans="1:4" ht="48" hidden="1" customHeight="1" thickBot="1" x14ac:dyDescent="0.3">
      <c r="A983" s="690"/>
      <c r="B983" s="48" t="s">
        <v>22</v>
      </c>
      <c r="C983" s="686"/>
      <c r="D983" s="680"/>
    </row>
    <row r="984" spans="1:4" ht="15.75" hidden="1" customHeight="1" x14ac:dyDescent="0.25">
      <c r="A984" s="862">
        <v>510</v>
      </c>
      <c r="B984" s="96" t="s">
        <v>719</v>
      </c>
      <c r="C984" s="681"/>
      <c r="D984" s="683">
        <v>0</v>
      </c>
    </row>
    <row r="985" spans="1:4" ht="15.75" hidden="1" customHeight="1" x14ac:dyDescent="0.25">
      <c r="A985" s="863"/>
      <c r="B985" s="118" t="s">
        <v>222</v>
      </c>
      <c r="C985" s="687"/>
      <c r="D985" s="679"/>
    </row>
    <row r="986" spans="1:4" ht="54.75" hidden="1" customHeight="1" x14ac:dyDescent="0.25">
      <c r="A986" s="863"/>
      <c r="B986" s="122" t="s">
        <v>720</v>
      </c>
      <c r="C986" s="687"/>
      <c r="D986" s="679"/>
    </row>
    <row r="987" spans="1:4" ht="15.75" hidden="1" customHeight="1" x14ac:dyDescent="0.25">
      <c r="A987" s="863"/>
      <c r="B987" s="63" t="s">
        <v>16</v>
      </c>
      <c r="C987" s="687"/>
      <c r="D987" s="679"/>
    </row>
    <row r="988" spans="1:4" ht="19.5" hidden="1" customHeight="1" thickBot="1" x14ac:dyDescent="0.3">
      <c r="A988" s="864"/>
      <c r="B988" s="173" t="s">
        <v>18</v>
      </c>
      <c r="C988" s="686"/>
      <c r="D988" s="680"/>
    </row>
    <row r="989" spans="1:4" ht="15.75" thickBot="1" x14ac:dyDescent="0.3"/>
    <row r="990" spans="1:4" ht="34.5" x14ac:dyDescent="0.25">
      <c r="A990" s="1" t="s">
        <v>0</v>
      </c>
      <c r="B990" s="166" t="s">
        <v>1</v>
      </c>
      <c r="C990" s="698" t="s">
        <v>2</v>
      </c>
      <c r="D990" s="699"/>
    </row>
    <row r="991" spans="1:4" ht="35.25" thickBot="1" x14ac:dyDescent="0.3">
      <c r="A991" s="169">
        <v>5046</v>
      </c>
      <c r="B991" s="16" t="s">
        <v>567</v>
      </c>
      <c r="C991" s="811" t="s">
        <v>568</v>
      </c>
      <c r="D991" s="812"/>
    </row>
    <row r="992" spans="1:4" ht="18" customHeight="1" thickBot="1" x14ac:dyDescent="0.3">
      <c r="A992" s="671" t="s">
        <v>6</v>
      </c>
      <c r="B992" s="672"/>
      <c r="C992" s="672"/>
      <c r="D992" s="672"/>
    </row>
    <row r="993" spans="1:4" ht="34.5" x14ac:dyDescent="0.25">
      <c r="A993" s="1" t="s">
        <v>7</v>
      </c>
      <c r="B993" s="4" t="s">
        <v>8</v>
      </c>
      <c r="C993" s="4" t="s">
        <v>9</v>
      </c>
      <c r="D993" s="6" t="s">
        <v>10</v>
      </c>
    </row>
    <row r="994" spans="1:4" ht="36" customHeight="1" x14ac:dyDescent="0.25">
      <c r="A994" s="819">
        <v>50058</v>
      </c>
      <c r="B994" s="112" t="s">
        <v>569</v>
      </c>
      <c r="C994" s="685" t="s">
        <v>570</v>
      </c>
      <c r="D994" s="678">
        <v>20</v>
      </c>
    </row>
    <row r="995" spans="1:4" ht="17.45" customHeight="1" x14ac:dyDescent="0.25">
      <c r="A995" s="820"/>
      <c r="B995" s="93" t="s">
        <v>222</v>
      </c>
      <c r="C995" s="687"/>
      <c r="D995" s="679"/>
    </row>
    <row r="996" spans="1:4" ht="34.5" x14ac:dyDescent="0.25">
      <c r="A996" s="820"/>
      <c r="B996" s="134" t="s">
        <v>571</v>
      </c>
      <c r="C996" s="687"/>
      <c r="D996" s="679"/>
    </row>
    <row r="997" spans="1:4" ht="17.45" customHeight="1" x14ac:dyDescent="0.25">
      <c r="A997" s="820"/>
      <c r="B997" s="63" t="s">
        <v>16</v>
      </c>
      <c r="C997" s="687"/>
      <c r="D997" s="679"/>
    </row>
    <row r="998" spans="1:4" ht="18" customHeight="1" thickBot="1" x14ac:dyDescent="0.3">
      <c r="A998" s="821"/>
      <c r="B998" s="64" t="s">
        <v>18</v>
      </c>
      <c r="C998" s="686"/>
      <c r="D998" s="680"/>
    </row>
    <row r="999" spans="1:4" ht="51.75" x14ac:dyDescent="0.25">
      <c r="A999" s="688">
        <v>50075</v>
      </c>
      <c r="B999" s="96" t="s">
        <v>572</v>
      </c>
      <c r="C999" s="681" t="s">
        <v>570</v>
      </c>
      <c r="D999" s="683">
        <v>0</v>
      </c>
    </row>
    <row r="1000" spans="1:4" ht="17.45" customHeight="1" x14ac:dyDescent="0.25">
      <c r="A1000" s="689"/>
      <c r="B1000" s="93" t="s">
        <v>222</v>
      </c>
      <c r="C1000" s="687"/>
      <c r="D1000" s="679"/>
    </row>
    <row r="1001" spans="1:4" ht="69" x14ac:dyDescent="0.25">
      <c r="A1001" s="689"/>
      <c r="B1001" s="134" t="s">
        <v>573</v>
      </c>
      <c r="C1001" s="687"/>
      <c r="D1001" s="679"/>
    </row>
    <row r="1002" spans="1:4" ht="17.45" customHeight="1" x14ac:dyDescent="0.25">
      <c r="A1002" s="689"/>
      <c r="B1002" s="63" t="s">
        <v>16</v>
      </c>
      <c r="C1002" s="687"/>
      <c r="D1002" s="679"/>
    </row>
    <row r="1003" spans="1:4" ht="18" customHeight="1" thickBot="1" x14ac:dyDescent="0.3">
      <c r="A1003" s="690"/>
      <c r="B1003" s="64" t="s">
        <v>18</v>
      </c>
      <c r="C1003" s="686"/>
      <c r="D1003" s="680"/>
    </row>
    <row r="1004" spans="1:4" ht="15.75" thickBot="1" x14ac:dyDescent="0.3"/>
    <row r="1005" spans="1:4" ht="34.5" hidden="1" x14ac:dyDescent="0.25">
      <c r="A1005" s="1" t="s">
        <v>0</v>
      </c>
      <c r="B1005" s="166" t="s">
        <v>1</v>
      </c>
      <c r="C1005" s="698" t="s">
        <v>2</v>
      </c>
      <c r="D1005" s="699"/>
    </row>
    <row r="1006" spans="1:4" ht="36.6" hidden="1" customHeight="1" thickBot="1" x14ac:dyDescent="0.3">
      <c r="A1006" s="15">
        <v>5047</v>
      </c>
      <c r="B1006" s="16" t="s">
        <v>574</v>
      </c>
      <c r="C1006" s="696" t="s">
        <v>575</v>
      </c>
      <c r="D1006" s="697"/>
    </row>
    <row r="1007" spans="1:4" ht="18" hidden="1" customHeight="1" thickBot="1" x14ac:dyDescent="0.3">
      <c r="A1007" s="671" t="s">
        <v>6</v>
      </c>
      <c r="B1007" s="672"/>
      <c r="C1007" s="672"/>
      <c r="D1007" s="672"/>
    </row>
    <row r="1008" spans="1:4" ht="34.5" hidden="1" x14ac:dyDescent="0.25">
      <c r="A1008" s="1" t="s">
        <v>7</v>
      </c>
      <c r="B1008" s="4" t="s">
        <v>8</v>
      </c>
      <c r="C1008" s="4" t="s">
        <v>9</v>
      </c>
      <c r="D1008" s="6" t="s">
        <v>10</v>
      </c>
    </row>
    <row r="1009" spans="1:4" ht="51" hidden="1" customHeight="1" x14ac:dyDescent="0.25">
      <c r="A1009" s="822">
        <v>50059</v>
      </c>
      <c r="B1009" s="112" t="s">
        <v>576</v>
      </c>
      <c r="C1009" s="685" t="s">
        <v>577</v>
      </c>
      <c r="D1009" s="678">
        <v>0</v>
      </c>
    </row>
    <row r="1010" spans="1:4" ht="17.45" hidden="1" customHeight="1" x14ac:dyDescent="0.25">
      <c r="A1010" s="689"/>
      <c r="B1010" s="93" t="s">
        <v>222</v>
      </c>
      <c r="C1010" s="682"/>
      <c r="D1010" s="684"/>
    </row>
    <row r="1011" spans="1:4" ht="86.25" hidden="1" x14ac:dyDescent="0.25">
      <c r="A1011" s="689"/>
      <c r="B1011" s="134" t="s">
        <v>578</v>
      </c>
      <c r="C1011" s="685" t="s">
        <v>579</v>
      </c>
      <c r="D1011" s="678">
        <v>0</v>
      </c>
    </row>
    <row r="1012" spans="1:4" ht="17.45" hidden="1" customHeight="1" x14ac:dyDescent="0.25">
      <c r="A1012" s="689"/>
      <c r="B1012" s="63" t="s">
        <v>16</v>
      </c>
      <c r="C1012" s="687"/>
      <c r="D1012" s="679"/>
    </row>
    <row r="1013" spans="1:4" ht="18" hidden="1" customHeight="1" thickBot="1" x14ac:dyDescent="0.3">
      <c r="A1013" s="690"/>
      <c r="B1013" s="64" t="s">
        <v>18</v>
      </c>
      <c r="C1013" s="686"/>
      <c r="D1013" s="680"/>
    </row>
    <row r="1014" spans="1:4" ht="15.75" hidden="1" thickBot="1" x14ac:dyDescent="0.3"/>
    <row r="1015" spans="1:4" ht="34.5" x14ac:dyDescent="0.25">
      <c r="A1015" s="1" t="s">
        <v>0</v>
      </c>
      <c r="B1015" s="166" t="s">
        <v>1</v>
      </c>
      <c r="C1015" s="698" t="s">
        <v>2</v>
      </c>
      <c r="D1015" s="699"/>
    </row>
    <row r="1016" spans="1:4" ht="72.599999999999994" customHeight="1" thickBot="1" x14ac:dyDescent="0.3">
      <c r="A1016" s="15">
        <v>5048</v>
      </c>
      <c r="B1016" s="16" t="s">
        <v>580</v>
      </c>
      <c r="C1016" s="696" t="s">
        <v>581</v>
      </c>
      <c r="D1016" s="697"/>
    </row>
    <row r="1017" spans="1:4" ht="18" customHeight="1" thickBot="1" x14ac:dyDescent="0.3">
      <c r="A1017" s="671" t="s">
        <v>6</v>
      </c>
      <c r="B1017" s="672"/>
      <c r="C1017" s="672"/>
      <c r="D1017" s="672"/>
    </row>
    <row r="1018" spans="1:4" ht="34.5" x14ac:dyDescent="0.25">
      <c r="A1018" s="20" t="s">
        <v>7</v>
      </c>
      <c r="B1018" s="9" t="s">
        <v>8</v>
      </c>
      <c r="C1018" s="9" t="s">
        <v>9</v>
      </c>
      <c r="D1018" s="10" t="s">
        <v>10</v>
      </c>
    </row>
    <row r="1019" spans="1:4" ht="69" x14ac:dyDescent="0.25">
      <c r="A1019" s="822">
        <v>50060</v>
      </c>
      <c r="B1019" s="112" t="s">
        <v>580</v>
      </c>
      <c r="C1019" s="25"/>
      <c r="D1019" s="678"/>
    </row>
    <row r="1020" spans="1:4" ht="17.45" customHeight="1" x14ac:dyDescent="0.25">
      <c r="A1020" s="689"/>
      <c r="B1020" s="118" t="s">
        <v>222</v>
      </c>
      <c r="C1020" s="531"/>
      <c r="D1020" s="909"/>
    </row>
    <row r="1021" spans="1:4" ht="86.25" x14ac:dyDescent="0.25">
      <c r="A1021" s="689"/>
      <c r="B1021" s="78" t="s">
        <v>583</v>
      </c>
      <c r="C1021" s="912" t="s">
        <v>839</v>
      </c>
      <c r="D1021" s="147"/>
    </row>
    <row r="1022" spans="1:4" ht="17.25" customHeight="1" x14ac:dyDescent="0.25">
      <c r="A1022" s="689"/>
      <c r="B1022" s="80" t="s">
        <v>16</v>
      </c>
      <c r="C1022" s="913"/>
      <c r="D1022" s="910">
        <v>610</v>
      </c>
    </row>
    <row r="1023" spans="1:4" ht="18" customHeight="1" thickBot="1" x14ac:dyDescent="0.3">
      <c r="A1023" s="690"/>
      <c r="B1023" s="64" t="s">
        <v>18</v>
      </c>
      <c r="C1023" s="181"/>
      <c r="D1023" s="911"/>
    </row>
    <row r="1024" spans="1:4" hidden="1" x14ac:dyDescent="0.25"/>
    <row r="1025" spans="1:4" ht="34.5" hidden="1" x14ac:dyDescent="0.25">
      <c r="A1025" s="1" t="s">
        <v>0</v>
      </c>
      <c r="B1025" s="166" t="s">
        <v>1</v>
      </c>
      <c r="C1025" s="698" t="s">
        <v>2</v>
      </c>
      <c r="D1025" s="699"/>
    </row>
    <row r="1026" spans="1:4" ht="55.5" hidden="1" customHeight="1" thickBot="1" x14ac:dyDescent="0.3">
      <c r="A1026" s="15">
        <v>5049</v>
      </c>
      <c r="B1026" s="16" t="s">
        <v>585</v>
      </c>
      <c r="C1026" s="696" t="s">
        <v>586</v>
      </c>
      <c r="D1026" s="697"/>
    </row>
    <row r="1027" spans="1:4" ht="18" hidden="1" customHeight="1" thickBot="1" x14ac:dyDescent="0.3">
      <c r="A1027" s="671" t="s">
        <v>6</v>
      </c>
      <c r="B1027" s="672"/>
      <c r="C1027" s="672"/>
      <c r="D1027" s="672"/>
    </row>
    <row r="1028" spans="1:4" ht="34.5" hidden="1" x14ac:dyDescent="0.25">
      <c r="A1028" s="1" t="s">
        <v>7</v>
      </c>
      <c r="B1028" s="4" t="s">
        <v>8</v>
      </c>
      <c r="C1028" s="4" t="s">
        <v>9</v>
      </c>
      <c r="D1028" s="6" t="s">
        <v>10</v>
      </c>
    </row>
    <row r="1029" spans="1:4" ht="34.5" hidden="1" x14ac:dyDescent="0.25">
      <c r="A1029" s="822">
        <v>70025</v>
      </c>
      <c r="B1029" s="112" t="s">
        <v>587</v>
      </c>
      <c r="C1029" s="685" t="s">
        <v>588</v>
      </c>
      <c r="D1029" s="678">
        <v>0</v>
      </c>
    </row>
    <row r="1030" spans="1:4" ht="17.45" hidden="1" customHeight="1" x14ac:dyDescent="0.25">
      <c r="A1030" s="689"/>
      <c r="B1030" s="93" t="s">
        <v>222</v>
      </c>
      <c r="C1030" s="687"/>
      <c r="D1030" s="679"/>
    </row>
    <row r="1031" spans="1:4" ht="51.75" hidden="1" x14ac:dyDescent="0.25">
      <c r="A1031" s="689"/>
      <c r="B1031" s="134" t="s">
        <v>589</v>
      </c>
      <c r="C1031" s="687"/>
      <c r="D1031" s="679"/>
    </row>
    <row r="1032" spans="1:4" ht="17.45" hidden="1" customHeight="1" x14ac:dyDescent="0.25">
      <c r="A1032" s="689"/>
      <c r="B1032" s="63" t="s">
        <v>16</v>
      </c>
      <c r="C1032" s="687"/>
      <c r="D1032" s="679"/>
    </row>
    <row r="1033" spans="1:4" ht="52.5" hidden="1" thickBot="1" x14ac:dyDescent="0.3">
      <c r="A1033" s="690"/>
      <c r="B1033" s="64" t="s">
        <v>22</v>
      </c>
      <c r="C1033" s="686"/>
      <c r="D1033" s="680"/>
    </row>
    <row r="1034" spans="1:4" ht="15.75" hidden="1" thickBot="1" x14ac:dyDescent="0.3"/>
    <row r="1035" spans="1:4" ht="34.5" hidden="1" x14ac:dyDescent="0.25">
      <c r="A1035" s="1" t="s">
        <v>0</v>
      </c>
      <c r="B1035" s="166" t="s">
        <v>1</v>
      </c>
      <c r="C1035" s="182" t="s">
        <v>2</v>
      </c>
      <c r="D1035" s="183"/>
    </row>
    <row r="1036" spans="1:4" ht="52.5" hidden="1" thickBot="1" x14ac:dyDescent="0.3">
      <c r="A1036" s="15">
        <v>5050</v>
      </c>
      <c r="B1036" s="16" t="s">
        <v>590</v>
      </c>
      <c r="C1036" s="825" t="s">
        <v>591</v>
      </c>
      <c r="D1036" s="826"/>
    </row>
    <row r="1037" spans="1:4" ht="18" hidden="1" customHeight="1" thickBot="1" x14ac:dyDescent="0.3">
      <c r="A1037" s="671" t="s">
        <v>6</v>
      </c>
      <c r="B1037" s="672"/>
      <c r="C1037" s="672"/>
      <c r="D1037" s="672"/>
    </row>
    <row r="1038" spans="1:4" ht="34.5" hidden="1" x14ac:dyDescent="0.25">
      <c r="A1038" s="1" t="s">
        <v>7</v>
      </c>
      <c r="B1038" s="4" t="s">
        <v>8</v>
      </c>
      <c r="C1038" s="4" t="s">
        <v>9</v>
      </c>
      <c r="D1038" s="6" t="s">
        <v>10</v>
      </c>
    </row>
    <row r="1039" spans="1:4" ht="51.75" hidden="1" x14ac:dyDescent="0.25">
      <c r="A1039" s="822">
        <v>50061</v>
      </c>
      <c r="B1039" s="116" t="s">
        <v>592</v>
      </c>
      <c r="C1039" s="685" t="s">
        <v>753</v>
      </c>
      <c r="D1039" s="678">
        <v>0</v>
      </c>
    </row>
    <row r="1040" spans="1:4" ht="17.45" hidden="1" customHeight="1" x14ac:dyDescent="0.25">
      <c r="A1040" s="689"/>
      <c r="B1040" s="93" t="s">
        <v>222</v>
      </c>
      <c r="C1040" s="682"/>
      <c r="D1040" s="684"/>
    </row>
    <row r="1041" spans="1:4" ht="86.25" hidden="1" x14ac:dyDescent="0.25">
      <c r="A1041" s="689"/>
      <c r="B1041" s="135" t="s">
        <v>593</v>
      </c>
      <c r="C1041" s="685" t="s">
        <v>594</v>
      </c>
      <c r="D1041" s="678"/>
    </row>
    <row r="1042" spans="1:4" ht="17.45" hidden="1" customHeight="1" x14ac:dyDescent="0.25">
      <c r="A1042" s="689"/>
      <c r="B1042" s="80" t="s">
        <v>16</v>
      </c>
      <c r="C1042" s="687"/>
      <c r="D1042" s="679"/>
    </row>
    <row r="1043" spans="1:4" ht="18" hidden="1" customHeight="1" thickBot="1" x14ac:dyDescent="0.3">
      <c r="A1043" s="690"/>
      <c r="B1043" s="64" t="s">
        <v>18</v>
      </c>
      <c r="C1043" s="686"/>
      <c r="D1043" s="680"/>
    </row>
    <row r="1044" spans="1:4" ht="15.75" thickBot="1" x14ac:dyDescent="0.3"/>
    <row r="1045" spans="1:4" ht="34.5" x14ac:dyDescent="0.25">
      <c r="A1045" s="1" t="s">
        <v>0</v>
      </c>
      <c r="B1045" s="166" t="s">
        <v>1</v>
      </c>
      <c r="C1045" s="698" t="s">
        <v>2</v>
      </c>
      <c r="D1045" s="699"/>
    </row>
    <row r="1046" spans="1:4" ht="87" thickBot="1" x14ac:dyDescent="0.3">
      <c r="A1046" s="15">
        <v>5051</v>
      </c>
      <c r="B1046" s="16" t="s">
        <v>595</v>
      </c>
      <c r="C1046" s="811" t="s">
        <v>596</v>
      </c>
      <c r="D1046" s="812"/>
    </row>
    <row r="1047" spans="1:4" ht="18" customHeight="1" thickBot="1" x14ac:dyDescent="0.3">
      <c r="A1047" s="671" t="s">
        <v>6</v>
      </c>
      <c r="B1047" s="672"/>
      <c r="C1047" s="672"/>
      <c r="D1047" s="672"/>
    </row>
    <row r="1048" spans="1:4" ht="35.25" thickBot="1" x14ac:dyDescent="0.3">
      <c r="A1048" s="1" t="s">
        <v>7</v>
      </c>
      <c r="B1048" s="4" t="s">
        <v>8</v>
      </c>
      <c r="C1048" s="4" t="s">
        <v>9</v>
      </c>
      <c r="D1048" s="6" t="s">
        <v>10</v>
      </c>
    </row>
    <row r="1049" spans="1:4" ht="36" customHeight="1" x14ac:dyDescent="0.25">
      <c r="A1049" s="688">
        <v>70026</v>
      </c>
      <c r="B1049" s="96" t="s">
        <v>722</v>
      </c>
      <c r="C1049" s="681" t="s">
        <v>597</v>
      </c>
      <c r="D1049" s="683">
        <v>56</v>
      </c>
    </row>
    <row r="1050" spans="1:4" ht="17.45" customHeight="1" x14ac:dyDescent="0.25">
      <c r="A1050" s="689"/>
      <c r="B1050" s="118" t="s">
        <v>222</v>
      </c>
      <c r="C1050" s="687"/>
      <c r="D1050" s="679"/>
    </row>
    <row r="1051" spans="1:4" ht="69" x14ac:dyDescent="0.25">
      <c r="A1051" s="689"/>
      <c r="B1051" s="134" t="s">
        <v>598</v>
      </c>
      <c r="C1051" s="687"/>
      <c r="D1051" s="679"/>
    </row>
    <row r="1052" spans="1:4" ht="17.45" customHeight="1" x14ac:dyDescent="0.25">
      <c r="A1052" s="689"/>
      <c r="B1052" s="63" t="s">
        <v>16</v>
      </c>
      <c r="C1052" s="687"/>
      <c r="D1052" s="679"/>
    </row>
    <row r="1053" spans="1:4" ht="52.5" thickBot="1" x14ac:dyDescent="0.3">
      <c r="A1053" s="690"/>
      <c r="B1053" s="173" t="s">
        <v>22</v>
      </c>
      <c r="C1053" s="686"/>
      <c r="D1053" s="680"/>
    </row>
    <row r="1054" spans="1:4" ht="51.75" x14ac:dyDescent="0.25">
      <c r="A1054" s="688">
        <v>50078</v>
      </c>
      <c r="B1054" s="96" t="s">
        <v>721</v>
      </c>
      <c r="C1054" s="681" t="s">
        <v>599</v>
      </c>
      <c r="D1054" s="683">
        <v>790</v>
      </c>
    </row>
    <row r="1055" spans="1:4" ht="17.45" customHeight="1" x14ac:dyDescent="0.25">
      <c r="A1055" s="689"/>
      <c r="B1055" s="118" t="s">
        <v>222</v>
      </c>
      <c r="C1055" s="687"/>
      <c r="D1055" s="679"/>
    </row>
    <row r="1056" spans="1:4" ht="138" x14ac:dyDescent="0.25">
      <c r="A1056" s="689"/>
      <c r="B1056" s="134" t="s">
        <v>600</v>
      </c>
      <c r="C1056" s="687"/>
      <c r="D1056" s="679"/>
    </row>
    <row r="1057" spans="1:4" ht="17.45" customHeight="1" x14ac:dyDescent="0.25">
      <c r="A1057" s="689"/>
      <c r="B1057" s="63" t="s">
        <v>16</v>
      </c>
      <c r="C1057" s="687"/>
      <c r="D1057" s="679"/>
    </row>
    <row r="1058" spans="1:4" ht="18" customHeight="1" thickBot="1" x14ac:dyDescent="0.3">
      <c r="A1058" s="689"/>
      <c r="B1058" s="75" t="s">
        <v>18</v>
      </c>
      <c r="C1058" s="687"/>
      <c r="D1058" s="679"/>
    </row>
    <row r="1059" spans="1:4" ht="34.5" x14ac:dyDescent="0.25">
      <c r="A1059" s="827" t="s">
        <v>601</v>
      </c>
      <c r="B1059" s="96" t="s">
        <v>723</v>
      </c>
      <c r="C1059" s="681" t="s">
        <v>770</v>
      </c>
      <c r="D1059" s="683">
        <v>680</v>
      </c>
    </row>
    <row r="1060" spans="1:4" ht="17.45" customHeight="1" x14ac:dyDescent="0.25">
      <c r="A1060" s="828"/>
      <c r="B1060" s="118" t="s">
        <v>222</v>
      </c>
      <c r="C1060" s="687"/>
      <c r="D1060" s="679"/>
    </row>
    <row r="1061" spans="1:4" ht="51.75" x14ac:dyDescent="0.25">
      <c r="A1061" s="828"/>
      <c r="B1061" s="123" t="s">
        <v>602</v>
      </c>
      <c r="C1061" s="687"/>
      <c r="D1061" s="679"/>
    </row>
    <row r="1062" spans="1:4" ht="17.45" customHeight="1" x14ac:dyDescent="0.25">
      <c r="A1062" s="828"/>
      <c r="B1062" s="63" t="s">
        <v>16</v>
      </c>
      <c r="C1062" s="687"/>
      <c r="D1062" s="679"/>
    </row>
    <row r="1063" spans="1:4" ht="18" customHeight="1" thickBot="1" x14ac:dyDescent="0.3">
      <c r="A1063" s="829"/>
      <c r="B1063" s="64" t="s">
        <v>18</v>
      </c>
      <c r="C1063" s="686"/>
      <c r="D1063" s="680"/>
    </row>
    <row r="1064" spans="1:4" ht="51.75" x14ac:dyDescent="0.25">
      <c r="A1064" s="830" t="s">
        <v>603</v>
      </c>
      <c r="B1064" s="114" t="s">
        <v>604</v>
      </c>
      <c r="C1064" s="687" t="s">
        <v>605</v>
      </c>
      <c r="D1064" s="679">
        <v>3</v>
      </c>
    </row>
    <row r="1065" spans="1:4" ht="17.45" customHeight="1" x14ac:dyDescent="0.25">
      <c r="A1065" s="830"/>
      <c r="B1065" s="93" t="s">
        <v>222</v>
      </c>
      <c r="C1065" s="687"/>
      <c r="D1065" s="679"/>
    </row>
    <row r="1066" spans="1:4" ht="69" x14ac:dyDescent="0.25">
      <c r="A1066" s="830"/>
      <c r="B1066" s="135" t="s">
        <v>606</v>
      </c>
      <c r="C1066" s="687"/>
      <c r="D1066" s="679"/>
    </row>
    <row r="1067" spans="1:4" ht="17.45" customHeight="1" x14ac:dyDescent="0.25">
      <c r="A1067" s="830"/>
      <c r="B1067" s="80" t="s">
        <v>16</v>
      </c>
      <c r="C1067" s="687"/>
      <c r="D1067" s="679"/>
    </row>
    <row r="1068" spans="1:4" ht="18" customHeight="1" thickBot="1" x14ac:dyDescent="0.3">
      <c r="A1068" s="831"/>
      <c r="B1068" s="64" t="s">
        <v>18</v>
      </c>
      <c r="C1068" s="686"/>
      <c r="D1068" s="680"/>
    </row>
    <row r="1070" spans="1:4" ht="35.25" hidden="1" thickBot="1" x14ac:dyDescent="0.3">
      <c r="A1070" s="24" t="s">
        <v>0</v>
      </c>
      <c r="B1070" s="174" t="s">
        <v>1</v>
      </c>
      <c r="C1070" s="781" t="s">
        <v>2</v>
      </c>
      <c r="D1070" s="782"/>
    </row>
    <row r="1071" spans="1:4" ht="52.5" hidden="1" thickBot="1" x14ac:dyDescent="0.3">
      <c r="A1071" s="15">
        <v>5052</v>
      </c>
      <c r="B1071" s="16" t="s">
        <v>607</v>
      </c>
      <c r="C1071" s="823" t="s">
        <v>608</v>
      </c>
      <c r="D1071" s="824"/>
    </row>
    <row r="1072" spans="1:4" ht="18" hidden="1" customHeight="1" thickBot="1" x14ac:dyDescent="0.3">
      <c r="A1072" s="671" t="s">
        <v>6</v>
      </c>
      <c r="B1072" s="672"/>
      <c r="C1072" s="672"/>
      <c r="D1072" s="672"/>
    </row>
    <row r="1073" spans="1:4" ht="35.25" hidden="1" thickBot="1" x14ac:dyDescent="0.3">
      <c r="A1073" s="24" t="s">
        <v>7</v>
      </c>
      <c r="B1073" s="31" t="s">
        <v>8</v>
      </c>
      <c r="C1073" s="31" t="s">
        <v>9</v>
      </c>
      <c r="D1073" s="33" t="s">
        <v>10</v>
      </c>
    </row>
    <row r="1074" spans="1:4" ht="51.75" hidden="1" x14ac:dyDescent="0.25">
      <c r="A1074" s="688">
        <v>50064</v>
      </c>
      <c r="B1074" s="96" t="s">
        <v>609</v>
      </c>
      <c r="C1074" s="681" t="s">
        <v>610</v>
      </c>
      <c r="D1074" s="683">
        <v>0</v>
      </c>
    </row>
    <row r="1075" spans="1:4" ht="17.45" hidden="1" customHeight="1" x14ac:dyDescent="0.25">
      <c r="A1075" s="689"/>
      <c r="B1075" s="93" t="s">
        <v>222</v>
      </c>
      <c r="C1075" s="687"/>
      <c r="D1075" s="679"/>
    </row>
    <row r="1076" spans="1:4" ht="70.5" hidden="1" customHeight="1" x14ac:dyDescent="0.25">
      <c r="A1076" s="689"/>
      <c r="B1076" s="135" t="s">
        <v>611</v>
      </c>
      <c r="C1076" s="687"/>
      <c r="D1076" s="679"/>
    </row>
    <row r="1077" spans="1:4" ht="17.45" hidden="1" customHeight="1" x14ac:dyDescent="0.25">
      <c r="A1077" s="689"/>
      <c r="B1077" s="80" t="s">
        <v>16</v>
      </c>
      <c r="C1077" s="687"/>
      <c r="D1077" s="679"/>
    </row>
    <row r="1078" spans="1:4" ht="18" hidden="1" customHeight="1" thickBot="1" x14ac:dyDescent="0.3">
      <c r="A1078" s="690"/>
      <c r="B1078" s="64" t="s">
        <v>18</v>
      </c>
      <c r="C1078" s="686"/>
      <c r="D1078" s="680"/>
    </row>
    <row r="1079" spans="1:4" ht="18" hidden="1" customHeight="1" x14ac:dyDescent="0.25">
      <c r="A1079" s="874">
        <v>50065</v>
      </c>
      <c r="B1079" s="96" t="s">
        <v>612</v>
      </c>
      <c r="C1079" s="681" t="s">
        <v>610</v>
      </c>
      <c r="D1079" s="683">
        <v>0</v>
      </c>
    </row>
    <row r="1080" spans="1:4" ht="17.45" hidden="1" customHeight="1" x14ac:dyDescent="0.25">
      <c r="A1080" s="875"/>
      <c r="B1080" s="93" t="s">
        <v>222</v>
      </c>
      <c r="C1080" s="682"/>
      <c r="D1080" s="684"/>
    </row>
    <row r="1081" spans="1:4" ht="51.75" hidden="1" x14ac:dyDescent="0.25">
      <c r="A1081" s="875"/>
      <c r="B1081" s="134" t="s">
        <v>613</v>
      </c>
      <c r="C1081" s="687"/>
      <c r="D1081" s="679"/>
    </row>
    <row r="1082" spans="1:4" ht="17.45" hidden="1" customHeight="1" x14ac:dyDescent="0.25">
      <c r="A1082" s="875"/>
      <c r="B1082" s="63" t="s">
        <v>16</v>
      </c>
      <c r="C1082" s="687"/>
      <c r="D1082" s="679"/>
    </row>
    <row r="1083" spans="1:4" ht="18" hidden="1" customHeight="1" thickBot="1" x14ac:dyDescent="0.3">
      <c r="A1083" s="876"/>
      <c r="B1083" s="64" t="s">
        <v>18</v>
      </c>
      <c r="C1083" s="686"/>
      <c r="D1083" s="680"/>
    </row>
    <row r="1084" spans="1:4" ht="33.75" hidden="1" customHeight="1" x14ac:dyDescent="0.25">
      <c r="A1084" s="874">
        <v>50066</v>
      </c>
      <c r="B1084" s="96" t="s">
        <v>614</v>
      </c>
      <c r="C1084" s="681" t="s">
        <v>615</v>
      </c>
      <c r="D1084" s="683">
        <v>0</v>
      </c>
    </row>
    <row r="1085" spans="1:4" ht="17.45" hidden="1" customHeight="1" x14ac:dyDescent="0.25">
      <c r="A1085" s="875"/>
      <c r="B1085" s="93" t="s">
        <v>222</v>
      </c>
      <c r="C1085" s="687"/>
      <c r="D1085" s="679"/>
    </row>
    <row r="1086" spans="1:4" ht="34.5" hidden="1" x14ac:dyDescent="0.25">
      <c r="A1086" s="875"/>
      <c r="B1086" s="135" t="s">
        <v>616</v>
      </c>
      <c r="C1086" s="687"/>
      <c r="D1086" s="679"/>
    </row>
    <row r="1087" spans="1:4" ht="17.45" hidden="1" customHeight="1" x14ac:dyDescent="0.25">
      <c r="A1087" s="875"/>
      <c r="B1087" s="80" t="s">
        <v>16</v>
      </c>
      <c r="C1087" s="687"/>
      <c r="D1087" s="679"/>
    </row>
    <row r="1088" spans="1:4" ht="18" hidden="1" customHeight="1" thickBot="1" x14ac:dyDescent="0.3">
      <c r="A1088" s="876"/>
      <c r="B1088" s="64" t="s">
        <v>18</v>
      </c>
      <c r="C1088" s="686"/>
      <c r="D1088" s="680"/>
    </row>
    <row r="1089" spans="1:4" ht="51.75" hidden="1" x14ac:dyDescent="0.25">
      <c r="A1089" s="688">
        <v>50067</v>
      </c>
      <c r="B1089" s="96" t="s">
        <v>617</v>
      </c>
      <c r="C1089" s="681" t="s">
        <v>610</v>
      </c>
      <c r="D1089" s="683">
        <v>0</v>
      </c>
    </row>
    <row r="1090" spans="1:4" ht="17.45" hidden="1" customHeight="1" x14ac:dyDescent="0.25">
      <c r="A1090" s="689"/>
      <c r="B1090" s="93" t="s">
        <v>222</v>
      </c>
      <c r="C1090" s="687"/>
      <c r="D1090" s="679"/>
    </row>
    <row r="1091" spans="1:4" ht="51.75" hidden="1" x14ac:dyDescent="0.25">
      <c r="A1091" s="689"/>
      <c r="B1091" s="134" t="s">
        <v>618</v>
      </c>
      <c r="C1091" s="687"/>
      <c r="D1091" s="679"/>
    </row>
    <row r="1092" spans="1:4" ht="17.45" hidden="1" customHeight="1" x14ac:dyDescent="0.25">
      <c r="A1092" s="689"/>
      <c r="B1092" s="63" t="s">
        <v>16</v>
      </c>
      <c r="C1092" s="687"/>
      <c r="D1092" s="679"/>
    </row>
    <row r="1093" spans="1:4" ht="18" hidden="1" customHeight="1" thickBot="1" x14ac:dyDescent="0.3">
      <c r="A1093" s="690"/>
      <c r="B1093" s="64" t="s">
        <v>18</v>
      </c>
      <c r="C1093" s="686"/>
      <c r="D1093" s="680"/>
    </row>
    <row r="1094" spans="1:4" ht="15.75" hidden="1" thickBot="1" x14ac:dyDescent="0.3"/>
    <row r="1095" spans="1:4" ht="35.25" hidden="1" thickBot="1" x14ac:dyDescent="0.3">
      <c r="A1095" s="24" t="s">
        <v>0</v>
      </c>
      <c r="B1095" s="174" t="s">
        <v>1</v>
      </c>
      <c r="C1095" s="781" t="s">
        <v>2</v>
      </c>
      <c r="D1095" s="782"/>
    </row>
    <row r="1096" spans="1:4" ht="72.599999999999994" hidden="1" customHeight="1" thickBot="1" x14ac:dyDescent="0.3">
      <c r="A1096" s="15">
        <v>5053</v>
      </c>
      <c r="B1096" s="16" t="s">
        <v>619</v>
      </c>
      <c r="C1096" s="823" t="s">
        <v>620</v>
      </c>
      <c r="D1096" s="824"/>
    </row>
    <row r="1097" spans="1:4" ht="18" hidden="1" customHeight="1" thickBot="1" x14ac:dyDescent="0.3">
      <c r="A1097" s="671" t="s">
        <v>6</v>
      </c>
      <c r="B1097" s="672"/>
      <c r="C1097" s="672"/>
      <c r="D1097" s="672"/>
    </row>
    <row r="1098" spans="1:4" ht="35.25" hidden="1" thickBot="1" x14ac:dyDescent="0.3">
      <c r="A1098" s="1" t="s">
        <v>7</v>
      </c>
      <c r="B1098" s="4" t="s">
        <v>8</v>
      </c>
      <c r="C1098" s="4" t="s">
        <v>9</v>
      </c>
      <c r="D1098" s="6" t="s">
        <v>10</v>
      </c>
    </row>
    <row r="1099" spans="1:4" ht="69" hidden="1" x14ac:dyDescent="0.25">
      <c r="A1099" s="688" t="s">
        <v>621</v>
      </c>
      <c r="B1099" s="170" t="s">
        <v>622</v>
      </c>
      <c r="C1099" s="681" t="s">
        <v>610</v>
      </c>
      <c r="D1099" s="683">
        <v>0</v>
      </c>
    </row>
    <row r="1100" spans="1:4" ht="17.45" hidden="1" customHeight="1" x14ac:dyDescent="0.25">
      <c r="A1100" s="689"/>
      <c r="B1100" s="111" t="s">
        <v>222</v>
      </c>
      <c r="C1100" s="687"/>
      <c r="D1100" s="679"/>
    </row>
    <row r="1101" spans="1:4" ht="120.75" hidden="1" x14ac:dyDescent="0.25">
      <c r="A1101" s="689"/>
      <c r="B1101" s="123" t="s">
        <v>623</v>
      </c>
      <c r="C1101" s="687"/>
      <c r="D1101" s="679"/>
    </row>
    <row r="1102" spans="1:4" ht="17.45" hidden="1" customHeight="1" x14ac:dyDescent="0.25">
      <c r="A1102" s="689"/>
      <c r="B1102" s="63" t="s">
        <v>16</v>
      </c>
      <c r="C1102" s="687"/>
      <c r="D1102" s="679"/>
    </row>
    <row r="1103" spans="1:4" ht="18" hidden="1" customHeight="1" thickBot="1" x14ac:dyDescent="0.3">
      <c r="A1103" s="690"/>
      <c r="B1103" s="64" t="s">
        <v>18</v>
      </c>
      <c r="C1103" s="686"/>
      <c r="D1103" s="680"/>
    </row>
    <row r="1104" spans="1:4" ht="241.5" hidden="1" x14ac:dyDescent="0.25">
      <c r="A1104" s="688" t="s">
        <v>624</v>
      </c>
      <c r="B1104" s="170" t="s">
        <v>625</v>
      </c>
      <c r="C1104" s="681" t="s">
        <v>615</v>
      </c>
      <c r="D1104" s="683">
        <v>0</v>
      </c>
    </row>
    <row r="1105" spans="1:4" ht="17.45" hidden="1" customHeight="1" x14ac:dyDescent="0.25">
      <c r="A1105" s="689"/>
      <c r="B1105" s="111" t="s">
        <v>222</v>
      </c>
      <c r="C1105" s="687"/>
      <c r="D1105" s="679"/>
    </row>
    <row r="1106" spans="1:4" ht="51.75" hidden="1" x14ac:dyDescent="0.25">
      <c r="A1106" s="689"/>
      <c r="B1106" s="123" t="s">
        <v>626</v>
      </c>
      <c r="C1106" s="687"/>
      <c r="D1106" s="679"/>
    </row>
    <row r="1107" spans="1:4" ht="17.45" hidden="1" customHeight="1" x14ac:dyDescent="0.25">
      <c r="A1107" s="689"/>
      <c r="B1107" s="63" t="s">
        <v>16</v>
      </c>
      <c r="C1107" s="687"/>
      <c r="D1107" s="679"/>
    </row>
    <row r="1108" spans="1:4" ht="18" hidden="1" customHeight="1" thickBot="1" x14ac:dyDescent="0.3">
      <c r="A1108" s="690"/>
      <c r="B1108" s="64" t="s">
        <v>18</v>
      </c>
      <c r="C1108" s="686"/>
      <c r="D1108" s="680"/>
    </row>
    <row r="1109" spans="1:4" ht="240" hidden="1" customHeight="1" x14ac:dyDescent="0.25">
      <c r="A1109" s="688">
        <v>70027</v>
      </c>
      <c r="B1109" s="96" t="s">
        <v>627</v>
      </c>
      <c r="C1109" s="681" t="s">
        <v>615</v>
      </c>
      <c r="D1109" s="683">
        <v>0</v>
      </c>
    </row>
    <row r="1110" spans="1:4" ht="17.45" hidden="1" customHeight="1" x14ac:dyDescent="0.25">
      <c r="A1110" s="689"/>
      <c r="B1110" s="111" t="s">
        <v>222</v>
      </c>
      <c r="C1110" s="687"/>
      <c r="D1110" s="679"/>
    </row>
    <row r="1111" spans="1:4" ht="34.5" hidden="1" x14ac:dyDescent="0.25">
      <c r="A1111" s="689"/>
      <c r="B1111" s="113" t="s">
        <v>628</v>
      </c>
      <c r="C1111" s="687"/>
      <c r="D1111" s="679"/>
    </row>
    <row r="1112" spans="1:4" ht="17.45" hidden="1" customHeight="1" x14ac:dyDescent="0.25">
      <c r="A1112" s="689"/>
      <c r="B1112" s="63" t="s">
        <v>16</v>
      </c>
      <c r="C1112" s="687"/>
      <c r="D1112" s="679"/>
    </row>
    <row r="1113" spans="1:4" ht="18" hidden="1" customHeight="1" thickBot="1" x14ac:dyDescent="0.3">
      <c r="A1113" s="690"/>
      <c r="B1113" s="64" t="s">
        <v>18</v>
      </c>
      <c r="C1113" s="686"/>
      <c r="D1113" s="680"/>
    </row>
    <row r="1114" spans="1:4" ht="86.25" hidden="1" x14ac:dyDescent="0.25">
      <c r="A1114" s="688" t="s">
        <v>629</v>
      </c>
      <c r="B1114" s="96" t="s">
        <v>630</v>
      </c>
      <c r="C1114" s="681" t="s">
        <v>631</v>
      </c>
      <c r="D1114" s="683">
        <v>0</v>
      </c>
    </row>
    <row r="1115" spans="1:4" ht="17.45" hidden="1" customHeight="1" x14ac:dyDescent="0.25">
      <c r="A1115" s="689"/>
      <c r="B1115" s="93" t="s">
        <v>222</v>
      </c>
      <c r="C1115" s="687"/>
      <c r="D1115" s="679"/>
    </row>
    <row r="1116" spans="1:4" ht="51.75" hidden="1" x14ac:dyDescent="0.25">
      <c r="A1116" s="689"/>
      <c r="B1116" s="134" t="s">
        <v>632</v>
      </c>
      <c r="C1116" s="687"/>
      <c r="D1116" s="679"/>
    </row>
    <row r="1117" spans="1:4" ht="17.45" hidden="1" customHeight="1" x14ac:dyDescent="0.25">
      <c r="A1117" s="689"/>
      <c r="B1117" s="63" t="s">
        <v>16</v>
      </c>
      <c r="C1117" s="687"/>
      <c r="D1117" s="679"/>
    </row>
    <row r="1118" spans="1:4" ht="18" hidden="1" customHeight="1" thickBot="1" x14ac:dyDescent="0.3">
      <c r="A1118" s="690"/>
      <c r="B1118" s="75" t="s">
        <v>18</v>
      </c>
      <c r="C1118" s="686"/>
      <c r="D1118" s="680"/>
    </row>
    <row r="1119" spans="1:4" ht="34.5" hidden="1" x14ac:dyDescent="0.25">
      <c r="A1119" s="688" t="s">
        <v>629</v>
      </c>
      <c r="B1119" s="129" t="s">
        <v>724</v>
      </c>
      <c r="C1119" s="681" t="s">
        <v>631</v>
      </c>
      <c r="D1119" s="683">
        <v>0</v>
      </c>
    </row>
    <row r="1120" spans="1:4" ht="17.25" hidden="1" x14ac:dyDescent="0.25">
      <c r="A1120" s="689"/>
      <c r="B1120" s="93" t="s">
        <v>222</v>
      </c>
      <c r="C1120" s="687"/>
      <c r="D1120" s="679"/>
    </row>
    <row r="1121" spans="1:4" ht="86.25" hidden="1" x14ac:dyDescent="0.25">
      <c r="A1121" s="689"/>
      <c r="B1121" s="134" t="s">
        <v>725</v>
      </c>
      <c r="C1121" s="687"/>
      <c r="D1121" s="679"/>
    </row>
    <row r="1122" spans="1:4" ht="17.25" hidden="1" x14ac:dyDescent="0.25">
      <c r="A1122" s="689"/>
      <c r="B1122" s="63" t="s">
        <v>16</v>
      </c>
      <c r="C1122" s="687"/>
      <c r="D1122" s="679"/>
    </row>
    <row r="1123" spans="1:4" ht="18" hidden="1" thickBot="1" x14ac:dyDescent="0.3">
      <c r="A1123" s="690"/>
      <c r="B1123" s="64" t="s">
        <v>18</v>
      </c>
      <c r="C1123" s="686"/>
      <c r="D1123" s="680"/>
    </row>
    <row r="1124" spans="1:4" ht="15.75" hidden="1" thickBot="1" x14ac:dyDescent="0.3"/>
    <row r="1125" spans="1:4" ht="35.25" hidden="1" thickBot="1" x14ac:dyDescent="0.3">
      <c r="A1125" s="65" t="s">
        <v>0</v>
      </c>
      <c r="B1125" s="174" t="s">
        <v>1</v>
      </c>
      <c r="C1125" s="781" t="s">
        <v>2</v>
      </c>
      <c r="D1125" s="782"/>
    </row>
    <row r="1126" spans="1:4" ht="81.75" hidden="1" customHeight="1" thickBot="1" x14ac:dyDescent="0.3">
      <c r="A1126" s="163">
        <v>5054</v>
      </c>
      <c r="B1126" s="58" t="s">
        <v>633</v>
      </c>
      <c r="C1126" s="823" t="s">
        <v>634</v>
      </c>
      <c r="D1126" s="824"/>
    </row>
    <row r="1127" spans="1:4" ht="18" hidden="1" customHeight="1" thickBot="1" x14ac:dyDescent="0.3">
      <c r="A1127" s="671" t="s">
        <v>6</v>
      </c>
      <c r="B1127" s="672"/>
      <c r="C1127" s="672"/>
      <c r="D1127" s="672"/>
    </row>
    <row r="1128" spans="1:4" ht="35.25" hidden="1" thickBot="1" x14ac:dyDescent="0.3">
      <c r="A1128" s="1" t="s">
        <v>7</v>
      </c>
      <c r="B1128" s="4" t="s">
        <v>8</v>
      </c>
      <c r="C1128" s="5" t="s">
        <v>9</v>
      </c>
      <c r="D1128" s="33" t="s">
        <v>10</v>
      </c>
    </row>
    <row r="1129" spans="1:4" ht="86.25" hidden="1" x14ac:dyDescent="0.25">
      <c r="A1129" s="688">
        <v>50071</v>
      </c>
      <c r="B1129" s="144" t="s">
        <v>635</v>
      </c>
      <c r="C1129" s="681" t="s">
        <v>631</v>
      </c>
      <c r="D1129" s="683">
        <v>0</v>
      </c>
    </row>
    <row r="1130" spans="1:4" ht="17.45" hidden="1" customHeight="1" x14ac:dyDescent="0.25">
      <c r="A1130" s="689"/>
      <c r="B1130" s="118" t="s">
        <v>222</v>
      </c>
      <c r="C1130" s="687"/>
      <c r="D1130" s="679"/>
    </row>
    <row r="1131" spans="1:4" ht="51.75" hidden="1" x14ac:dyDescent="0.25">
      <c r="A1131" s="689"/>
      <c r="B1131" s="78" t="s">
        <v>632</v>
      </c>
      <c r="C1131" s="687"/>
      <c r="D1131" s="679"/>
    </row>
    <row r="1132" spans="1:4" ht="17.45" hidden="1" customHeight="1" x14ac:dyDescent="0.25">
      <c r="A1132" s="689"/>
      <c r="B1132" s="82" t="s">
        <v>16</v>
      </c>
      <c r="C1132" s="687"/>
      <c r="D1132" s="679"/>
    </row>
    <row r="1133" spans="1:4" ht="18" hidden="1" customHeight="1" thickBot="1" x14ac:dyDescent="0.3">
      <c r="A1133" s="690"/>
      <c r="B1133" s="64" t="s">
        <v>18</v>
      </c>
      <c r="C1133" s="686"/>
      <c r="D1133" s="680"/>
    </row>
    <row r="1134" spans="1:4" ht="15.75" hidden="1" thickBot="1" x14ac:dyDescent="0.3"/>
    <row r="1135" spans="1:4" ht="35.25" hidden="1" thickBot="1" x14ac:dyDescent="0.3">
      <c r="A1135" s="65" t="s">
        <v>0</v>
      </c>
      <c r="B1135" s="174" t="s">
        <v>1</v>
      </c>
      <c r="C1135" s="209" t="s">
        <v>2</v>
      </c>
      <c r="D1135" s="210"/>
    </row>
    <row r="1136" spans="1:4" ht="18.600000000000001" hidden="1" customHeight="1" thickBot="1" x14ac:dyDescent="0.3">
      <c r="A1136" s="163">
        <v>5055</v>
      </c>
      <c r="B1136" s="58" t="s">
        <v>636</v>
      </c>
      <c r="C1136" s="823" t="s">
        <v>637</v>
      </c>
      <c r="D1136" s="824"/>
    </row>
    <row r="1137" spans="1:4" ht="18" hidden="1" customHeight="1" thickBot="1" x14ac:dyDescent="0.3">
      <c r="A1137" s="671" t="s">
        <v>6</v>
      </c>
      <c r="B1137" s="672"/>
      <c r="C1137" s="672"/>
      <c r="D1137" s="672"/>
    </row>
    <row r="1138" spans="1:4" ht="35.25" hidden="1" thickBot="1" x14ac:dyDescent="0.3">
      <c r="A1138" s="1" t="s">
        <v>7</v>
      </c>
      <c r="B1138" s="4" t="s">
        <v>8</v>
      </c>
      <c r="C1138" s="4" t="s">
        <v>9</v>
      </c>
      <c r="D1138" s="6" t="s">
        <v>10</v>
      </c>
    </row>
    <row r="1139" spans="1:4" ht="51.75" hidden="1" x14ac:dyDescent="0.25">
      <c r="A1139" s="688">
        <v>50072</v>
      </c>
      <c r="B1139" s="144" t="s">
        <v>638</v>
      </c>
      <c r="C1139" s="681" t="s">
        <v>639</v>
      </c>
      <c r="D1139" s="683">
        <v>0</v>
      </c>
    </row>
    <row r="1140" spans="1:4" ht="17.45" hidden="1" customHeight="1" x14ac:dyDescent="0.25">
      <c r="A1140" s="689"/>
      <c r="B1140" s="93" t="s">
        <v>222</v>
      </c>
      <c r="C1140" s="687"/>
      <c r="D1140" s="679"/>
    </row>
    <row r="1141" spans="1:4" ht="69" hidden="1" x14ac:dyDescent="0.25">
      <c r="A1141" s="689"/>
      <c r="B1141" s="135" t="s">
        <v>640</v>
      </c>
      <c r="C1141" s="687"/>
      <c r="D1141" s="679"/>
    </row>
    <row r="1142" spans="1:4" ht="17.45" hidden="1" customHeight="1" x14ac:dyDescent="0.25">
      <c r="A1142" s="689"/>
      <c r="B1142" s="80" t="s">
        <v>16</v>
      </c>
      <c r="C1142" s="687"/>
      <c r="D1142" s="679"/>
    </row>
    <row r="1143" spans="1:4" ht="18" hidden="1" customHeight="1" thickBot="1" x14ac:dyDescent="0.3">
      <c r="A1143" s="690"/>
      <c r="B1143" s="64" t="s">
        <v>18</v>
      </c>
      <c r="C1143" s="686"/>
      <c r="D1143" s="680"/>
    </row>
    <row r="1144" spans="1:4" ht="15.75" hidden="1" thickBot="1" x14ac:dyDescent="0.3"/>
    <row r="1145" spans="1:4" ht="35.25" hidden="1" thickBot="1" x14ac:dyDescent="0.3">
      <c r="A1145" s="65" t="s">
        <v>0</v>
      </c>
      <c r="B1145" s="174" t="s">
        <v>1</v>
      </c>
      <c r="C1145" s="781" t="s">
        <v>2</v>
      </c>
      <c r="D1145" s="782"/>
    </row>
    <row r="1146" spans="1:4" ht="69.75" hidden="1" thickBot="1" x14ac:dyDescent="0.3">
      <c r="A1146" s="163">
        <v>5056</v>
      </c>
      <c r="B1146" s="58" t="s">
        <v>641</v>
      </c>
      <c r="C1146" s="823" t="s">
        <v>642</v>
      </c>
      <c r="D1146" s="824"/>
    </row>
    <row r="1147" spans="1:4" ht="18" hidden="1" customHeight="1" thickBot="1" x14ac:dyDescent="0.3">
      <c r="A1147" s="671" t="s">
        <v>6</v>
      </c>
      <c r="B1147" s="672"/>
      <c r="C1147" s="672"/>
      <c r="D1147" s="672"/>
    </row>
    <row r="1148" spans="1:4" ht="35.25" hidden="1" thickBot="1" x14ac:dyDescent="0.3">
      <c r="A1148" s="1" t="s">
        <v>7</v>
      </c>
      <c r="B1148" s="4" t="s">
        <v>8</v>
      </c>
      <c r="C1148" s="4" t="s">
        <v>9</v>
      </c>
      <c r="D1148" s="6" t="s">
        <v>10</v>
      </c>
    </row>
    <row r="1149" spans="1:4" ht="68.25" hidden="1" customHeight="1" x14ac:dyDescent="0.25">
      <c r="A1149" s="688">
        <v>50073</v>
      </c>
      <c r="B1149" s="144" t="s">
        <v>643</v>
      </c>
      <c r="C1149" s="681" t="s">
        <v>644</v>
      </c>
      <c r="D1149" s="683">
        <v>0</v>
      </c>
    </row>
    <row r="1150" spans="1:4" ht="17.45" hidden="1" customHeight="1" x14ac:dyDescent="0.25">
      <c r="A1150" s="689"/>
      <c r="B1150" s="93" t="s">
        <v>222</v>
      </c>
      <c r="C1150" s="687"/>
      <c r="D1150" s="679"/>
    </row>
    <row r="1151" spans="1:4" ht="33.75" hidden="1" customHeight="1" x14ac:dyDescent="0.25">
      <c r="A1151" s="689"/>
      <c r="B1151" s="134" t="s">
        <v>645</v>
      </c>
      <c r="C1151" s="687"/>
      <c r="D1151" s="679"/>
    </row>
    <row r="1152" spans="1:4" ht="17.45" hidden="1" customHeight="1" x14ac:dyDescent="0.25">
      <c r="A1152" s="689"/>
      <c r="B1152" s="80" t="s">
        <v>16</v>
      </c>
      <c r="C1152" s="687"/>
      <c r="D1152" s="679"/>
    </row>
    <row r="1153" spans="1:4" ht="18" hidden="1" customHeight="1" thickBot="1" x14ac:dyDescent="0.3">
      <c r="A1153" s="690"/>
      <c r="B1153" s="64" t="s">
        <v>18</v>
      </c>
      <c r="C1153" s="686"/>
      <c r="D1153" s="680"/>
    </row>
    <row r="1154" spans="1:4" ht="15.75" hidden="1" thickBot="1" x14ac:dyDescent="0.3"/>
    <row r="1155" spans="1:4" ht="35.25" hidden="1" thickBot="1" x14ac:dyDescent="0.3">
      <c r="A1155" s="1" t="s">
        <v>0</v>
      </c>
      <c r="B1155" s="166" t="s">
        <v>1</v>
      </c>
      <c r="C1155" s="781" t="s">
        <v>2</v>
      </c>
      <c r="D1155" s="782"/>
    </row>
    <row r="1156" spans="1:4" ht="52.5" hidden="1" thickBot="1" x14ac:dyDescent="0.3">
      <c r="A1156" s="49">
        <v>5057</v>
      </c>
      <c r="B1156" s="50" t="s">
        <v>646</v>
      </c>
      <c r="C1156" s="823" t="s">
        <v>647</v>
      </c>
      <c r="D1156" s="824"/>
    </row>
    <row r="1157" spans="1:4" ht="18" hidden="1" customHeight="1" thickBot="1" x14ac:dyDescent="0.3">
      <c r="A1157" s="671" t="s">
        <v>6</v>
      </c>
      <c r="B1157" s="672"/>
      <c r="C1157" s="672"/>
      <c r="D1157" s="672"/>
    </row>
    <row r="1158" spans="1:4" ht="35.25" hidden="1" thickBot="1" x14ac:dyDescent="0.3">
      <c r="A1158" s="1" t="s">
        <v>7</v>
      </c>
      <c r="B1158" s="4" t="s">
        <v>8</v>
      </c>
      <c r="C1158" s="4" t="s">
        <v>9</v>
      </c>
      <c r="D1158" s="6" t="s">
        <v>10</v>
      </c>
    </row>
    <row r="1159" spans="1:4" ht="36" hidden="1" customHeight="1" x14ac:dyDescent="0.25">
      <c r="A1159" s="688">
        <v>50074</v>
      </c>
      <c r="B1159" s="117" t="s">
        <v>648</v>
      </c>
      <c r="C1159" s="681" t="s">
        <v>649</v>
      </c>
      <c r="D1159" s="683">
        <v>0</v>
      </c>
    </row>
    <row r="1160" spans="1:4" ht="17.45" hidden="1" customHeight="1" x14ac:dyDescent="0.25">
      <c r="A1160" s="689"/>
      <c r="B1160" s="120" t="s">
        <v>650</v>
      </c>
      <c r="C1160" s="687"/>
      <c r="D1160" s="679"/>
    </row>
    <row r="1161" spans="1:4" ht="34.5" hidden="1" x14ac:dyDescent="0.25">
      <c r="A1161" s="689"/>
      <c r="B1161" s="134" t="s">
        <v>651</v>
      </c>
      <c r="C1161" s="687"/>
      <c r="D1161" s="679"/>
    </row>
    <row r="1162" spans="1:4" ht="17.45" hidden="1" customHeight="1" x14ac:dyDescent="0.25">
      <c r="A1162" s="689"/>
      <c r="B1162" s="63" t="s">
        <v>16</v>
      </c>
      <c r="C1162" s="687"/>
      <c r="D1162" s="679"/>
    </row>
    <row r="1163" spans="1:4" ht="18" hidden="1" customHeight="1" thickBot="1" x14ac:dyDescent="0.3">
      <c r="A1163" s="690"/>
      <c r="B1163" s="13" t="s">
        <v>18</v>
      </c>
      <c r="C1163" s="686"/>
      <c r="D1163" s="680"/>
    </row>
    <row r="1164" spans="1:4" ht="15.75" hidden="1" thickBot="1" x14ac:dyDescent="0.3"/>
    <row r="1165" spans="1:4" ht="35.25" hidden="1" thickBot="1" x14ac:dyDescent="0.3">
      <c r="A1165" s="65" t="s">
        <v>0</v>
      </c>
      <c r="B1165" s="174" t="s">
        <v>1</v>
      </c>
      <c r="C1165" s="781" t="s">
        <v>2</v>
      </c>
      <c r="D1165" s="782"/>
    </row>
    <row r="1166" spans="1:4" ht="87" hidden="1" thickBot="1" x14ac:dyDescent="0.3">
      <c r="A1166" s="163">
        <v>5058</v>
      </c>
      <c r="B1166" s="58" t="s">
        <v>652</v>
      </c>
      <c r="C1166" s="823" t="s">
        <v>653</v>
      </c>
      <c r="D1166" s="824"/>
    </row>
    <row r="1167" spans="1:4" ht="18" hidden="1" customHeight="1" thickBot="1" x14ac:dyDescent="0.3">
      <c r="A1167" s="671" t="s">
        <v>6</v>
      </c>
      <c r="B1167" s="672"/>
      <c r="C1167" s="672"/>
      <c r="D1167" s="672"/>
    </row>
    <row r="1168" spans="1:4" ht="35.25" hidden="1" thickBot="1" x14ac:dyDescent="0.3">
      <c r="A1168" s="1" t="s">
        <v>7</v>
      </c>
      <c r="B1168" s="4" t="s">
        <v>8</v>
      </c>
      <c r="C1168" s="4" t="s">
        <v>9</v>
      </c>
      <c r="D1168" s="6" t="s">
        <v>10</v>
      </c>
    </row>
    <row r="1169" spans="1:4" ht="18" hidden="1" customHeight="1" x14ac:dyDescent="0.25">
      <c r="A1169" s="688">
        <v>60001</v>
      </c>
      <c r="B1169" s="144" t="s">
        <v>654</v>
      </c>
      <c r="C1169" s="681" t="s">
        <v>655</v>
      </c>
      <c r="D1169" s="683">
        <v>0</v>
      </c>
    </row>
    <row r="1170" spans="1:4" ht="17.45" hidden="1" customHeight="1" x14ac:dyDescent="0.25">
      <c r="A1170" s="689"/>
      <c r="B1170" s="93" t="s">
        <v>222</v>
      </c>
      <c r="C1170" s="687"/>
      <c r="D1170" s="679"/>
    </row>
    <row r="1171" spans="1:4" ht="86.25" hidden="1" x14ac:dyDescent="0.25">
      <c r="A1171" s="689"/>
      <c r="B1171" s="113" t="s">
        <v>656</v>
      </c>
      <c r="C1171" s="687"/>
      <c r="D1171" s="679"/>
    </row>
    <row r="1172" spans="1:4" ht="17.45" hidden="1" customHeight="1" x14ac:dyDescent="0.25">
      <c r="A1172" s="689"/>
      <c r="B1172" s="63" t="s">
        <v>16</v>
      </c>
      <c r="C1172" s="687"/>
      <c r="D1172" s="679"/>
    </row>
    <row r="1173" spans="1:4" ht="18" hidden="1" customHeight="1" thickBot="1" x14ac:dyDescent="0.3">
      <c r="A1173" s="690"/>
      <c r="B1173" s="64" t="s">
        <v>657</v>
      </c>
      <c r="C1173" s="686"/>
      <c r="D1173" s="680"/>
    </row>
    <row r="1174" spans="1:4" ht="103.5" hidden="1" x14ac:dyDescent="0.25">
      <c r="A1174" s="688">
        <v>51029</v>
      </c>
      <c r="B1174" s="100" t="s">
        <v>658</v>
      </c>
      <c r="C1174" s="681" t="s">
        <v>659</v>
      </c>
      <c r="D1174" s="683">
        <v>0</v>
      </c>
    </row>
    <row r="1175" spans="1:4" ht="17.45" hidden="1" customHeight="1" x14ac:dyDescent="0.25">
      <c r="A1175" s="689"/>
      <c r="B1175" s="120" t="s">
        <v>222</v>
      </c>
      <c r="C1175" s="687"/>
      <c r="D1175" s="679"/>
    </row>
    <row r="1176" spans="1:4" ht="86.25" hidden="1" x14ac:dyDescent="0.25">
      <c r="A1176" s="689"/>
      <c r="B1176" s="113" t="s">
        <v>660</v>
      </c>
      <c r="C1176" s="687"/>
      <c r="D1176" s="679"/>
    </row>
    <row r="1177" spans="1:4" ht="17.45" hidden="1" customHeight="1" x14ac:dyDescent="0.25">
      <c r="A1177" s="689"/>
      <c r="B1177" s="63" t="s">
        <v>16</v>
      </c>
      <c r="C1177" s="687"/>
      <c r="D1177" s="679"/>
    </row>
    <row r="1178" spans="1:4" ht="18" hidden="1" customHeight="1" thickBot="1" x14ac:dyDescent="0.3">
      <c r="A1178" s="690"/>
      <c r="B1178" s="64" t="s">
        <v>18</v>
      </c>
      <c r="C1178" s="686"/>
      <c r="D1178" s="680"/>
    </row>
  </sheetData>
  <sheetProtection algorithmName="SHA-512" hashValue="N8i015HqMhJ1vCIDq9ywIno+LBTN9Skl1UveEh5WDerKXRWWnOb3eDYwznFLXMmc3Y00ZdGsfsyDK9pJvQPA/g==" saltValue="662+HniKOnlNzLKOPAwGRQ==" spinCount="100000" sheet="1" selectLockedCells="1" selectUnlockedCells="1"/>
  <customSheetViews>
    <customSheetView guid="{9840BD09-DBAC-45A4-B370-AA8A2AF0885D}" topLeftCell="A788">
      <selection activeCell="D799" sqref="D799"/>
      <pageMargins left="0.7" right="0.7" top="0.75" bottom="0.75" header="0.3" footer="0.3"/>
    </customSheetView>
    <customSheetView guid="{9D27FB6A-79EA-4F71-ACE0-C70A43A5D25F}" hiddenRows="1" topLeftCell="A630">
      <selection activeCell="C354" sqref="C354"/>
      <pageMargins left="0.7" right="0.7" top="0.75" bottom="0.75" header="0.3" footer="0.3"/>
    </customSheetView>
    <customSheetView guid="{7E82FAE0-F51F-4BCD-A823-7AE7B4D98966}" topLeftCell="A634">
      <selection activeCell="D643" sqref="D643"/>
      <pageMargins left="0.7" right="0.7" top="0.75" bottom="0.75" header="0.3" footer="0.3"/>
    </customSheetView>
    <customSheetView guid="{5FDC083D-B2EB-4305-8E4B-AD4F34EA6896}" topLeftCell="A1084">
      <selection activeCell="D1090" sqref="D1090"/>
      <pageMargins left="0.7" right="0.7" top="0.75" bottom="0.75" header="0.3" footer="0.3"/>
    </customSheetView>
  </customSheetViews>
  <mergeCells count="622">
    <mergeCell ref="A1167:D1167"/>
    <mergeCell ref="A1169:A1173"/>
    <mergeCell ref="C1169:C1173"/>
    <mergeCell ref="D1169:D1173"/>
    <mergeCell ref="A1174:A1178"/>
    <mergeCell ref="C1174:C1178"/>
    <mergeCell ref="D1174:D1178"/>
    <mergeCell ref="A1159:A1163"/>
    <mergeCell ref="A1157:D1157"/>
    <mergeCell ref="C1159:C1163"/>
    <mergeCell ref="D1159:D1163"/>
    <mergeCell ref="C1166:D1166"/>
    <mergeCell ref="C1165:D1165"/>
    <mergeCell ref="A1147:D1147"/>
    <mergeCell ref="A1149:A1153"/>
    <mergeCell ref="C1149:C1153"/>
    <mergeCell ref="D1149:D1153"/>
    <mergeCell ref="C1155:D1155"/>
    <mergeCell ref="C1156:D1156"/>
    <mergeCell ref="C1136:D1136"/>
    <mergeCell ref="A1137:D1137"/>
    <mergeCell ref="A1139:A1143"/>
    <mergeCell ref="C1139:C1143"/>
    <mergeCell ref="D1139:D1143"/>
    <mergeCell ref="C1146:D1146"/>
    <mergeCell ref="C1145:D1145"/>
    <mergeCell ref="C1126:D1126"/>
    <mergeCell ref="C1125:D1125"/>
    <mergeCell ref="A1127:D1127"/>
    <mergeCell ref="A1129:A1133"/>
    <mergeCell ref="C1129:C1133"/>
    <mergeCell ref="D1129:D1133"/>
    <mergeCell ref="A1114:A1118"/>
    <mergeCell ref="C1114:C1118"/>
    <mergeCell ref="D1114:D1118"/>
    <mergeCell ref="A1119:A1123"/>
    <mergeCell ref="C1119:C1123"/>
    <mergeCell ref="D1119:D1123"/>
    <mergeCell ref="A1104:A1108"/>
    <mergeCell ref="C1104:C1108"/>
    <mergeCell ref="D1104:D1108"/>
    <mergeCell ref="A1109:A1113"/>
    <mergeCell ref="C1109:C1113"/>
    <mergeCell ref="D1109:D1113"/>
    <mergeCell ref="A1089:A1093"/>
    <mergeCell ref="C1089:C1093"/>
    <mergeCell ref="D1089:D1093"/>
    <mergeCell ref="C1095:D1095"/>
    <mergeCell ref="C1096:D1096"/>
    <mergeCell ref="A1099:A1103"/>
    <mergeCell ref="C1099:C1103"/>
    <mergeCell ref="D1099:D1103"/>
    <mergeCell ref="A1097:D1097"/>
    <mergeCell ref="A1079:A1083"/>
    <mergeCell ref="C1079:C1080"/>
    <mergeCell ref="D1079:D1080"/>
    <mergeCell ref="C1081:C1083"/>
    <mergeCell ref="D1081:D1083"/>
    <mergeCell ref="A1084:A1088"/>
    <mergeCell ref="C1084:C1088"/>
    <mergeCell ref="D1084:D1088"/>
    <mergeCell ref="C1070:D1070"/>
    <mergeCell ref="C1071:D1071"/>
    <mergeCell ref="A1072:D1072"/>
    <mergeCell ref="A1074:A1078"/>
    <mergeCell ref="C1074:C1078"/>
    <mergeCell ref="D1074:D1078"/>
    <mergeCell ref="A1054:A1058"/>
    <mergeCell ref="C1054:C1058"/>
    <mergeCell ref="D1054:D1058"/>
    <mergeCell ref="A1059:A1063"/>
    <mergeCell ref="A1064:A1068"/>
    <mergeCell ref="C1064:C1068"/>
    <mergeCell ref="D1064:D1068"/>
    <mergeCell ref="C1059:C1063"/>
    <mergeCell ref="D1059:D1063"/>
    <mergeCell ref="C1046:D1046"/>
    <mergeCell ref="C1045:D1045"/>
    <mergeCell ref="A1047:D1047"/>
    <mergeCell ref="A1049:A1053"/>
    <mergeCell ref="C1049:C1053"/>
    <mergeCell ref="D1049:D1053"/>
    <mergeCell ref="C1036:D1036"/>
    <mergeCell ref="A1037:D1037"/>
    <mergeCell ref="A1039:A1043"/>
    <mergeCell ref="C1039:C1040"/>
    <mergeCell ref="D1039:D1040"/>
    <mergeCell ref="C1041:C1043"/>
    <mergeCell ref="D1041:D1043"/>
    <mergeCell ref="C1026:D1026"/>
    <mergeCell ref="C1025:D1025"/>
    <mergeCell ref="A1027:D1027"/>
    <mergeCell ref="A1029:A1033"/>
    <mergeCell ref="C1029:C1033"/>
    <mergeCell ref="D1029:D1033"/>
    <mergeCell ref="C1016:D1016"/>
    <mergeCell ref="C1015:D1015"/>
    <mergeCell ref="A1017:D1017"/>
    <mergeCell ref="A1019:A1023"/>
    <mergeCell ref="D1019:D1020"/>
    <mergeCell ref="D1022:D1023"/>
    <mergeCell ref="C1021:C1022"/>
    <mergeCell ref="A1007:D1007"/>
    <mergeCell ref="A1009:A1013"/>
    <mergeCell ref="C1009:C1010"/>
    <mergeCell ref="D1009:D1010"/>
    <mergeCell ref="C1011:C1013"/>
    <mergeCell ref="D1011:D1013"/>
    <mergeCell ref="A999:A1003"/>
    <mergeCell ref="C999:C1003"/>
    <mergeCell ref="D999:D1003"/>
    <mergeCell ref="C984:C988"/>
    <mergeCell ref="C1006:D1006"/>
    <mergeCell ref="C1005:D1005"/>
    <mergeCell ref="A984:A988"/>
    <mergeCell ref="D984:D988"/>
    <mergeCell ref="A994:A998"/>
    <mergeCell ref="A992:D992"/>
    <mergeCell ref="C991:D991"/>
    <mergeCell ref="C990:D990"/>
    <mergeCell ref="C994:C998"/>
    <mergeCell ref="D994:D998"/>
    <mergeCell ref="D964:D968"/>
    <mergeCell ref="D969:D973"/>
    <mergeCell ref="D974:D978"/>
    <mergeCell ref="D979:D983"/>
    <mergeCell ref="C979:C983"/>
    <mergeCell ref="A979:A983"/>
    <mergeCell ref="A974:A978"/>
    <mergeCell ref="A964:A968"/>
    <mergeCell ref="A969:A973"/>
    <mergeCell ref="C974:C978"/>
    <mergeCell ref="C969:C973"/>
    <mergeCell ref="C964:C968"/>
    <mergeCell ref="A943:A947"/>
    <mergeCell ref="C950:D950"/>
    <mergeCell ref="C949:D949"/>
    <mergeCell ref="A952:A957"/>
    <mergeCell ref="A951:D951"/>
    <mergeCell ref="A958:A963"/>
    <mergeCell ref="C958:C963"/>
    <mergeCell ref="D958:D963"/>
    <mergeCell ref="A913:A917"/>
    <mergeCell ref="A918:A922"/>
    <mergeCell ref="A923:A927"/>
    <mergeCell ref="A928:A932"/>
    <mergeCell ref="A933:A937"/>
    <mergeCell ref="A938:A942"/>
    <mergeCell ref="A908:A912"/>
    <mergeCell ref="C909:C912"/>
    <mergeCell ref="D909:D912"/>
    <mergeCell ref="C15:C18"/>
    <mergeCell ref="A842:D842"/>
    <mergeCell ref="A906:D906"/>
    <mergeCell ref="C905:D905"/>
    <mergeCell ref="C904:D904"/>
    <mergeCell ref="C856:C857"/>
    <mergeCell ref="A888:A892"/>
    <mergeCell ref="A893:A897"/>
    <mergeCell ref="A898:A902"/>
    <mergeCell ref="C893:C897"/>
    <mergeCell ref="D893:D897"/>
    <mergeCell ref="C888:C889"/>
    <mergeCell ref="D888:D889"/>
    <mergeCell ref="C890:C892"/>
    <mergeCell ref="D890:D892"/>
    <mergeCell ref="A868:A872"/>
    <mergeCell ref="A873:A877"/>
    <mergeCell ref="A878:A882"/>
    <mergeCell ref="C880:C882"/>
    <mergeCell ref="D880:D882"/>
    <mergeCell ref="A883:A887"/>
    <mergeCell ref="C851:D851"/>
    <mergeCell ref="C850:D850"/>
    <mergeCell ref="A852:D852"/>
    <mergeCell ref="A854:A857"/>
    <mergeCell ref="A858:A862"/>
    <mergeCell ref="A863:A867"/>
    <mergeCell ref="D856:D857"/>
    <mergeCell ref="A834:A838"/>
    <mergeCell ref="C841:D841"/>
    <mergeCell ref="C840:D840"/>
    <mergeCell ref="A844:A848"/>
    <mergeCell ref="C844:C848"/>
    <mergeCell ref="D844:D848"/>
    <mergeCell ref="A819:A823"/>
    <mergeCell ref="C814:C818"/>
    <mergeCell ref="C819:C823"/>
    <mergeCell ref="D819:D823"/>
    <mergeCell ref="C834:C838"/>
    <mergeCell ref="D834:D838"/>
    <mergeCell ref="A829:A833"/>
    <mergeCell ref="C826:D826"/>
    <mergeCell ref="C825:D825"/>
    <mergeCell ref="A827:D827"/>
    <mergeCell ref="A788:A792"/>
    <mergeCell ref="A793:A797"/>
    <mergeCell ref="A798:A802"/>
    <mergeCell ref="A803:A808"/>
    <mergeCell ref="A809:A813"/>
    <mergeCell ref="A814:A818"/>
    <mergeCell ref="A778:A782"/>
    <mergeCell ref="C778:C782"/>
    <mergeCell ref="D778:D782"/>
    <mergeCell ref="A786:D786"/>
    <mergeCell ref="C785:D785"/>
    <mergeCell ref="C784:D784"/>
    <mergeCell ref="C788:C789"/>
    <mergeCell ref="D788:D789"/>
    <mergeCell ref="C790:C792"/>
    <mergeCell ref="D790:D792"/>
    <mergeCell ref="C793:C794"/>
    <mergeCell ref="D793:D794"/>
    <mergeCell ref="C795:C797"/>
    <mergeCell ref="D795:D797"/>
    <mergeCell ref="A758:A762"/>
    <mergeCell ref="A763:A767"/>
    <mergeCell ref="C770:D770"/>
    <mergeCell ref="C769:D769"/>
    <mergeCell ref="A771:D771"/>
    <mergeCell ref="A773:A777"/>
    <mergeCell ref="A731:D731"/>
    <mergeCell ref="A733:A737"/>
    <mergeCell ref="A738:A742"/>
    <mergeCell ref="A743:A747"/>
    <mergeCell ref="A748:A752"/>
    <mergeCell ref="A756:D756"/>
    <mergeCell ref="C755:D755"/>
    <mergeCell ref="C754:D754"/>
    <mergeCell ref="C763:C767"/>
    <mergeCell ref="D763:D767"/>
    <mergeCell ref="C760:C762"/>
    <mergeCell ref="D760:D762"/>
    <mergeCell ref="C758:C759"/>
    <mergeCell ref="D758:D759"/>
    <mergeCell ref="C738:C742"/>
    <mergeCell ref="D738:D742"/>
    <mergeCell ref="A721:D721"/>
    <mergeCell ref="A723:A727"/>
    <mergeCell ref="C730:D730"/>
    <mergeCell ref="C729:D729"/>
    <mergeCell ref="A705:D705"/>
    <mergeCell ref="A707:A711"/>
    <mergeCell ref="C707:C711"/>
    <mergeCell ref="D707:D711"/>
    <mergeCell ref="A712:A717"/>
    <mergeCell ref="C720:D720"/>
    <mergeCell ref="C719:D719"/>
    <mergeCell ref="C723:C727"/>
    <mergeCell ref="D723:D727"/>
    <mergeCell ref="A687:A691"/>
    <mergeCell ref="C687:C691"/>
    <mergeCell ref="D687:D691"/>
    <mergeCell ref="A692:A696"/>
    <mergeCell ref="A697:A701"/>
    <mergeCell ref="C704:D704"/>
    <mergeCell ref="C703:D703"/>
    <mergeCell ref="A677:A681"/>
    <mergeCell ref="C677:C681"/>
    <mergeCell ref="D677:D681"/>
    <mergeCell ref="A682:A686"/>
    <mergeCell ref="C682:C686"/>
    <mergeCell ref="D682:D686"/>
    <mergeCell ref="C692:C693"/>
    <mergeCell ref="D692:D693"/>
    <mergeCell ref="C695:C696"/>
    <mergeCell ref="D695:D696"/>
    <mergeCell ref="C697:C698"/>
    <mergeCell ref="D697:D698"/>
    <mergeCell ref="C700:C701"/>
    <mergeCell ref="D700:D701"/>
    <mergeCell ref="A667:A671"/>
    <mergeCell ref="C667:C668"/>
    <mergeCell ref="D667:D668"/>
    <mergeCell ref="C669:C671"/>
    <mergeCell ref="D669:D671"/>
    <mergeCell ref="A672:A676"/>
    <mergeCell ref="A657:A661"/>
    <mergeCell ref="C657:C661"/>
    <mergeCell ref="D657:D661"/>
    <mergeCell ref="C664:D664"/>
    <mergeCell ref="C663:D663"/>
    <mergeCell ref="A665:D665"/>
    <mergeCell ref="C672:C676"/>
    <mergeCell ref="D672:D676"/>
    <mergeCell ref="C648:D648"/>
    <mergeCell ref="C647:D647"/>
    <mergeCell ref="A649:D649"/>
    <mergeCell ref="A652:A656"/>
    <mergeCell ref="C652:C653"/>
    <mergeCell ref="D652:D653"/>
    <mergeCell ref="C654:C656"/>
    <mergeCell ref="D654:D656"/>
    <mergeCell ref="C633:D633"/>
    <mergeCell ref="C632:D632"/>
    <mergeCell ref="A634:D634"/>
    <mergeCell ref="A636:A640"/>
    <mergeCell ref="C641:C645"/>
    <mergeCell ref="D641:D645"/>
    <mergeCell ref="A641:A645"/>
    <mergeCell ref="A616:A620"/>
    <mergeCell ref="C617:C620"/>
    <mergeCell ref="D617:D620"/>
    <mergeCell ref="C622:D622"/>
    <mergeCell ref="C623:D623"/>
    <mergeCell ref="C626:C630"/>
    <mergeCell ref="D626:D630"/>
    <mergeCell ref="A626:A630"/>
    <mergeCell ref="A624:D624"/>
    <mergeCell ref="C607:D607"/>
    <mergeCell ref="C608:D608"/>
    <mergeCell ref="A611:A615"/>
    <mergeCell ref="A609:D609"/>
    <mergeCell ref="C613:C615"/>
    <mergeCell ref="D613:D615"/>
    <mergeCell ref="C598:C600"/>
    <mergeCell ref="D598:D600"/>
    <mergeCell ref="A596:A600"/>
    <mergeCell ref="A601:A605"/>
    <mergeCell ref="C601:C605"/>
    <mergeCell ref="D601:D605"/>
    <mergeCell ref="C586:C590"/>
    <mergeCell ref="D586:D590"/>
    <mergeCell ref="A586:A590"/>
    <mergeCell ref="C593:D593"/>
    <mergeCell ref="C592:D592"/>
    <mergeCell ref="A594:D594"/>
    <mergeCell ref="A571:A575"/>
    <mergeCell ref="C571:C575"/>
    <mergeCell ref="D571:D575"/>
    <mergeCell ref="C578:D578"/>
    <mergeCell ref="C577:D577"/>
    <mergeCell ref="A581:A585"/>
    <mergeCell ref="C581:C585"/>
    <mergeCell ref="D581:D585"/>
    <mergeCell ref="A556:A560"/>
    <mergeCell ref="A554:D554"/>
    <mergeCell ref="C556:C560"/>
    <mergeCell ref="D556:D560"/>
    <mergeCell ref="C563:D563"/>
    <mergeCell ref="A566:A570"/>
    <mergeCell ref="C566:C570"/>
    <mergeCell ref="D566:D570"/>
    <mergeCell ref="A526:A530"/>
    <mergeCell ref="A531:A535"/>
    <mergeCell ref="A536:A540"/>
    <mergeCell ref="A541:A545"/>
    <mergeCell ref="A546:A550"/>
    <mergeCell ref="C553:D553"/>
    <mergeCell ref="C552:D552"/>
    <mergeCell ref="A564:D564"/>
    <mergeCell ref="C513:D513"/>
    <mergeCell ref="C512:D512"/>
    <mergeCell ref="A514:D514"/>
    <mergeCell ref="A516:A520"/>
    <mergeCell ref="A521:A525"/>
    <mergeCell ref="C521:C525"/>
    <mergeCell ref="C503:D503"/>
    <mergeCell ref="C502:D502"/>
    <mergeCell ref="A506:A510"/>
    <mergeCell ref="A504:D504"/>
    <mergeCell ref="C506:C510"/>
    <mergeCell ref="D506:D510"/>
    <mergeCell ref="C487:D487"/>
    <mergeCell ref="C488:D488"/>
    <mergeCell ref="A489:D489"/>
    <mergeCell ref="A491:A495"/>
    <mergeCell ref="A496:A500"/>
    <mergeCell ref="C491:C495"/>
    <mergeCell ref="D491:D495"/>
    <mergeCell ref="C496:C500"/>
    <mergeCell ref="D496:D500"/>
    <mergeCell ref="A471:A475"/>
    <mergeCell ref="C471:C475"/>
    <mergeCell ref="D471:D475"/>
    <mergeCell ref="C478:D478"/>
    <mergeCell ref="C477:D477"/>
    <mergeCell ref="A481:A485"/>
    <mergeCell ref="C481:C485"/>
    <mergeCell ref="D481:D485"/>
    <mergeCell ref="A461:A465"/>
    <mergeCell ref="A466:A470"/>
    <mergeCell ref="C466:C470"/>
    <mergeCell ref="D466:D470"/>
    <mergeCell ref="C461:C465"/>
    <mergeCell ref="D461:D465"/>
    <mergeCell ref="C448:D448"/>
    <mergeCell ref="A451:A455"/>
    <mergeCell ref="A449:D449"/>
    <mergeCell ref="A459:D459"/>
    <mergeCell ref="C458:D458"/>
    <mergeCell ref="C457:D457"/>
    <mergeCell ref="A431:A435"/>
    <mergeCell ref="C438:D438"/>
    <mergeCell ref="A439:D439"/>
    <mergeCell ref="A441:A445"/>
    <mergeCell ref="C437:D437"/>
    <mergeCell ref="C447:D447"/>
    <mergeCell ref="C412:D412"/>
    <mergeCell ref="C413:D413"/>
    <mergeCell ref="A416:A420"/>
    <mergeCell ref="A421:A425"/>
    <mergeCell ref="A426:A430"/>
    <mergeCell ref="A392:A396"/>
    <mergeCell ref="A391:D391"/>
    <mergeCell ref="A400:D400"/>
    <mergeCell ref="A402:A405"/>
    <mergeCell ref="A406:A410"/>
    <mergeCell ref="C399:D399"/>
    <mergeCell ref="C398:D398"/>
    <mergeCell ref="C392:C396"/>
    <mergeCell ref="A367:A371"/>
    <mergeCell ref="A372:A376"/>
    <mergeCell ref="A377:A382"/>
    <mergeCell ref="A383:A387"/>
    <mergeCell ref="C390:D390"/>
    <mergeCell ref="C389:D389"/>
    <mergeCell ref="C364:D364"/>
    <mergeCell ref="C363:D363"/>
    <mergeCell ref="A365:D365"/>
    <mergeCell ref="A346:D346"/>
    <mergeCell ref="A320:D320"/>
    <mergeCell ref="A290:D290"/>
    <mergeCell ref="A337:A341"/>
    <mergeCell ref="C345:D345"/>
    <mergeCell ref="C344:D344"/>
    <mergeCell ref="A347:A351"/>
    <mergeCell ref="A352:A356"/>
    <mergeCell ref="A357:A361"/>
    <mergeCell ref="A312:A316"/>
    <mergeCell ref="C319:D319"/>
    <mergeCell ref="C318:D318"/>
    <mergeCell ref="A322:A326"/>
    <mergeCell ref="A327:A331"/>
    <mergeCell ref="A332:A336"/>
    <mergeCell ref="C332:C336"/>
    <mergeCell ref="C292:C293"/>
    <mergeCell ref="D292:D293"/>
    <mergeCell ref="C295:C296"/>
    <mergeCell ref="D295:D296"/>
    <mergeCell ref="C307:C309"/>
    <mergeCell ref="C310:C311"/>
    <mergeCell ref="D310:D311"/>
    <mergeCell ref="C289:D289"/>
    <mergeCell ref="C288:D288"/>
    <mergeCell ref="A292:A296"/>
    <mergeCell ref="A297:A301"/>
    <mergeCell ref="A302:A306"/>
    <mergeCell ref="A307:A311"/>
    <mergeCell ref="A64:A68"/>
    <mergeCell ref="A59:A63"/>
    <mergeCell ref="C54:C58"/>
    <mergeCell ref="D54:D58"/>
    <mergeCell ref="C104:C108"/>
    <mergeCell ref="D104:D108"/>
    <mergeCell ref="D274:D278"/>
    <mergeCell ref="D261:D263"/>
    <mergeCell ref="D259:D260"/>
    <mergeCell ref="C259:C263"/>
    <mergeCell ref="A259:A263"/>
    <mergeCell ref="A264:A268"/>
    <mergeCell ref="A269:A273"/>
    <mergeCell ref="A274:A278"/>
    <mergeCell ref="A279:A286"/>
    <mergeCell ref="C274:C278"/>
    <mergeCell ref="A247:D247"/>
    <mergeCell ref="A249:A253"/>
    <mergeCell ref="A254:A258"/>
    <mergeCell ref="C255:C256"/>
    <mergeCell ref="C257:C258"/>
    <mergeCell ref="D255:D256"/>
    <mergeCell ref="D257:D258"/>
    <mergeCell ref="A239:A243"/>
    <mergeCell ref="C239:C240"/>
    <mergeCell ref="C242:C243"/>
    <mergeCell ref="D242:D243"/>
    <mergeCell ref="D239:D240"/>
    <mergeCell ref="C246:D246"/>
    <mergeCell ref="C245:D245"/>
    <mergeCell ref="A224:A228"/>
    <mergeCell ref="A229:A233"/>
    <mergeCell ref="C229:C233"/>
    <mergeCell ref="D229:D233"/>
    <mergeCell ref="C235:C236"/>
    <mergeCell ref="C237:C238"/>
    <mergeCell ref="A234:A238"/>
    <mergeCell ref="D235:D236"/>
    <mergeCell ref="D237:D238"/>
    <mergeCell ref="A204:A208"/>
    <mergeCell ref="C204:C208"/>
    <mergeCell ref="D204:D208"/>
    <mergeCell ref="A214:A218"/>
    <mergeCell ref="C214:C218"/>
    <mergeCell ref="D214:D218"/>
    <mergeCell ref="A189:A193"/>
    <mergeCell ref="A194:A198"/>
    <mergeCell ref="C194:C198"/>
    <mergeCell ref="D194:D198"/>
    <mergeCell ref="A199:A203"/>
    <mergeCell ref="C199:C203"/>
    <mergeCell ref="D199:D203"/>
    <mergeCell ref="D179:D183"/>
    <mergeCell ref="C176:D176"/>
    <mergeCell ref="A177:D177"/>
    <mergeCell ref="C186:D186"/>
    <mergeCell ref="C185:D185"/>
    <mergeCell ref="C189:C193"/>
    <mergeCell ref="D189:D193"/>
    <mergeCell ref="A187:D187"/>
    <mergeCell ref="A154:A158"/>
    <mergeCell ref="A159:A163"/>
    <mergeCell ref="A164:A168"/>
    <mergeCell ref="A169:A173"/>
    <mergeCell ref="A179:A183"/>
    <mergeCell ref="C179:C183"/>
    <mergeCell ref="C166:C168"/>
    <mergeCell ref="D166:D168"/>
    <mergeCell ref="C169:C170"/>
    <mergeCell ref="D169:D170"/>
    <mergeCell ref="C171:C173"/>
    <mergeCell ref="D171:D173"/>
    <mergeCell ref="C159:C160"/>
    <mergeCell ref="D159:D160"/>
    <mergeCell ref="C161:C163"/>
    <mergeCell ref="D161:D163"/>
    <mergeCell ref="C164:C165"/>
    <mergeCell ref="D164:D165"/>
    <mergeCell ref="C151:C153"/>
    <mergeCell ref="D151:D153"/>
    <mergeCell ref="C154:C155"/>
    <mergeCell ref="D154:D155"/>
    <mergeCell ref="C156:C158"/>
    <mergeCell ref="D156:D158"/>
    <mergeCell ref="A144:A148"/>
    <mergeCell ref="D144:D145"/>
    <mergeCell ref="C144:C145"/>
    <mergeCell ref="C146:C148"/>
    <mergeCell ref="D146:D148"/>
    <mergeCell ref="C149:C150"/>
    <mergeCell ref="D149:D150"/>
    <mergeCell ref="A149:A153"/>
    <mergeCell ref="A137:D137"/>
    <mergeCell ref="C136:D136"/>
    <mergeCell ref="C135:D135"/>
    <mergeCell ref="A139:A143"/>
    <mergeCell ref="C139:C140"/>
    <mergeCell ref="D139:D140"/>
    <mergeCell ref="C141:C143"/>
    <mergeCell ref="D141:D143"/>
    <mergeCell ref="A124:A128"/>
    <mergeCell ref="A129:A133"/>
    <mergeCell ref="C124:C128"/>
    <mergeCell ref="C129:C133"/>
    <mergeCell ref="D124:D128"/>
    <mergeCell ref="D129:D133"/>
    <mergeCell ref="A112:D112"/>
    <mergeCell ref="C114:C118"/>
    <mergeCell ref="D114:D118"/>
    <mergeCell ref="A114:A118"/>
    <mergeCell ref="C121:D121"/>
    <mergeCell ref="A122:D122"/>
    <mergeCell ref="C120:D120"/>
    <mergeCell ref="A104:A108"/>
    <mergeCell ref="C111:D111"/>
    <mergeCell ref="C110:D110"/>
    <mergeCell ref="C89:C93"/>
    <mergeCell ref="D89:D93"/>
    <mergeCell ref="C96:C98"/>
    <mergeCell ref="D96:D98"/>
    <mergeCell ref="A102:D102"/>
    <mergeCell ref="C101:D101"/>
    <mergeCell ref="C100:D100"/>
    <mergeCell ref="A89:A93"/>
    <mergeCell ref="A94:A98"/>
    <mergeCell ref="A84:A88"/>
    <mergeCell ref="C84:C86"/>
    <mergeCell ref="D84:D86"/>
    <mergeCell ref="C87:C88"/>
    <mergeCell ref="D87:D88"/>
    <mergeCell ref="A72:D72"/>
    <mergeCell ref="C74:C78"/>
    <mergeCell ref="A74:A78"/>
    <mergeCell ref="D74:D78"/>
    <mergeCell ref="A82:D82"/>
    <mergeCell ref="C81:D81"/>
    <mergeCell ref="C80:D80"/>
    <mergeCell ref="C71:D71"/>
    <mergeCell ref="C70:D70"/>
    <mergeCell ref="C59:C63"/>
    <mergeCell ref="D64:D68"/>
    <mergeCell ref="C64:C68"/>
    <mergeCell ref="A52:D52"/>
    <mergeCell ref="C51:D51"/>
    <mergeCell ref="C50:D50"/>
    <mergeCell ref="A54:A58"/>
    <mergeCell ref="D59:D63"/>
    <mergeCell ref="C41:D41"/>
    <mergeCell ref="C40:D40"/>
    <mergeCell ref="A42:D42"/>
    <mergeCell ref="C44:C48"/>
    <mergeCell ref="D44:D48"/>
    <mergeCell ref="A44:A48"/>
    <mergeCell ref="C6:D6"/>
    <mergeCell ref="C26:D26"/>
    <mergeCell ref="A30:A32"/>
    <mergeCell ref="A33:A37"/>
    <mergeCell ref="C30:C32"/>
    <mergeCell ref="D30:D32"/>
    <mergeCell ref="C33:C37"/>
    <mergeCell ref="D33:D37"/>
    <mergeCell ref="D17:D18"/>
    <mergeCell ref="A3:D3"/>
    <mergeCell ref="A8:D8"/>
    <mergeCell ref="C7:D7"/>
    <mergeCell ref="C27:D27"/>
    <mergeCell ref="A28:D28"/>
    <mergeCell ref="A15:A19"/>
    <mergeCell ref="A10:A14"/>
    <mergeCell ref="A20:A24"/>
    <mergeCell ref="C10:C14"/>
    <mergeCell ref="D10:D14"/>
    <mergeCell ref="A4:D4"/>
  </mergeCells>
  <pageMargins left="0.55000000000000004" right="0.25" top="0.75" bottom="0.5" header="0.3" footer="0.3"/>
  <pageSetup paperSize="9" scale="70" fitToHeight="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178"/>
  <sheetViews>
    <sheetView topLeftCell="A721" workbookViewId="0">
      <selection activeCell="A723" sqref="A723:A727"/>
    </sheetView>
  </sheetViews>
  <sheetFormatPr defaultRowHeight="15" x14ac:dyDescent="0.25"/>
  <cols>
    <col min="1" max="1" width="17.5703125" customWidth="1"/>
    <col min="2" max="2" width="46.7109375" customWidth="1"/>
    <col min="3" max="3" width="37.42578125" customWidth="1"/>
    <col min="4" max="4" width="28.42578125" customWidth="1"/>
  </cols>
  <sheetData>
    <row r="1" spans="1:4" ht="17.25" x14ac:dyDescent="0.3">
      <c r="A1" s="652"/>
      <c r="B1" s="652"/>
      <c r="C1" s="652"/>
      <c r="D1" s="651" t="s">
        <v>885</v>
      </c>
    </row>
    <row r="2" spans="1:4" x14ac:dyDescent="0.25">
      <c r="A2" s="652"/>
      <c r="B2" s="652"/>
      <c r="C2" s="652"/>
      <c r="D2" s="652"/>
    </row>
    <row r="3" spans="1:4" ht="17.45" customHeight="1" x14ac:dyDescent="0.25">
      <c r="A3" s="673" t="s">
        <v>680</v>
      </c>
      <c r="B3" s="673"/>
      <c r="C3" s="673"/>
      <c r="D3" s="673"/>
    </row>
    <row r="4" spans="1:4" ht="17.45" customHeight="1" x14ac:dyDescent="0.25">
      <c r="A4" s="673" t="s">
        <v>921</v>
      </c>
      <c r="B4" s="673"/>
      <c r="C4" s="673"/>
      <c r="D4" s="673"/>
    </row>
    <row r="5" spans="1:4" ht="15.75" thickBot="1" x14ac:dyDescent="0.3"/>
    <row r="6" spans="1:4" ht="34.5" x14ac:dyDescent="0.25">
      <c r="A6" s="1" t="s">
        <v>0</v>
      </c>
      <c r="B6" s="149" t="s">
        <v>1</v>
      </c>
      <c r="C6" s="698" t="s">
        <v>2</v>
      </c>
      <c r="D6" s="699"/>
    </row>
    <row r="7" spans="1:4" ht="52.5" thickBot="1" x14ac:dyDescent="0.3">
      <c r="A7" s="2" t="s">
        <v>3</v>
      </c>
      <c r="B7" s="658" t="s">
        <v>4</v>
      </c>
      <c r="C7" s="696" t="s">
        <v>5</v>
      </c>
      <c r="D7" s="697"/>
    </row>
    <row r="8" spans="1:4" ht="18" customHeight="1" thickBot="1" x14ac:dyDescent="0.3">
      <c r="A8" s="737" t="s">
        <v>6</v>
      </c>
      <c r="B8" s="738"/>
      <c r="C8" s="738"/>
      <c r="D8" s="738"/>
    </row>
    <row r="9" spans="1:4" ht="35.25" thickBot="1" x14ac:dyDescent="0.3">
      <c r="A9" s="65" t="s">
        <v>7</v>
      </c>
      <c r="B9" s="31" t="s">
        <v>8</v>
      </c>
      <c r="C9" s="452" t="s">
        <v>9</v>
      </c>
      <c r="D9" s="33" t="s">
        <v>10</v>
      </c>
    </row>
    <row r="10" spans="1:4" ht="55.5" customHeight="1" x14ac:dyDescent="0.25">
      <c r="A10" s="739">
        <v>50001</v>
      </c>
      <c r="B10" s="67" t="s">
        <v>11</v>
      </c>
      <c r="C10" s="681" t="s">
        <v>12</v>
      </c>
      <c r="D10" s="683">
        <v>91</v>
      </c>
    </row>
    <row r="11" spans="1:4" ht="17.45" customHeight="1" x14ac:dyDescent="0.25">
      <c r="A11" s="740"/>
      <c r="B11" s="62" t="s">
        <v>13</v>
      </c>
      <c r="C11" s="687"/>
      <c r="D11" s="679"/>
    </row>
    <row r="12" spans="1:4" ht="33.75" customHeight="1" x14ac:dyDescent="0.25">
      <c r="A12" s="740"/>
      <c r="B12" s="450" t="s">
        <v>15</v>
      </c>
      <c r="C12" s="687"/>
      <c r="D12" s="679"/>
    </row>
    <row r="13" spans="1:4" ht="39" customHeight="1" x14ac:dyDescent="0.25">
      <c r="A13" s="740"/>
      <c r="B13" s="455" t="s">
        <v>854</v>
      </c>
      <c r="C13" s="687"/>
      <c r="D13" s="679"/>
    </row>
    <row r="14" spans="1:4" ht="0.75" customHeight="1" thickBot="1" x14ac:dyDescent="0.3">
      <c r="A14" s="741"/>
      <c r="B14" s="453"/>
      <c r="C14" s="686"/>
      <c r="D14" s="680"/>
    </row>
    <row r="15" spans="1:4" ht="69.75" customHeight="1" x14ac:dyDescent="0.25">
      <c r="A15" s="880">
        <v>70001</v>
      </c>
      <c r="B15" s="77" t="s">
        <v>19</v>
      </c>
      <c r="C15" s="832" t="s">
        <v>21</v>
      </c>
      <c r="D15" s="491"/>
    </row>
    <row r="16" spans="1:4" ht="20.25" customHeight="1" x14ac:dyDescent="0.25">
      <c r="A16" s="881"/>
      <c r="B16" s="62" t="s">
        <v>13</v>
      </c>
      <c r="C16" s="787"/>
      <c r="D16" s="492"/>
    </row>
    <row r="17" spans="1:4" ht="69" x14ac:dyDescent="0.25">
      <c r="A17" s="881"/>
      <c r="B17" s="123" t="s">
        <v>855</v>
      </c>
      <c r="C17" s="787"/>
      <c r="D17" s="915">
        <v>17</v>
      </c>
    </row>
    <row r="18" spans="1:4" ht="17.45" customHeight="1" x14ac:dyDescent="0.25">
      <c r="A18" s="881"/>
      <c r="B18" s="63" t="s">
        <v>16</v>
      </c>
      <c r="C18" s="757"/>
      <c r="D18" s="884"/>
    </row>
    <row r="19" spans="1:4" ht="52.5" thickBot="1" x14ac:dyDescent="0.3">
      <c r="A19" s="882"/>
      <c r="B19" s="64" t="s">
        <v>22</v>
      </c>
      <c r="C19" s="175" t="s">
        <v>837</v>
      </c>
      <c r="D19" s="161">
        <v>2</v>
      </c>
    </row>
    <row r="20" spans="1:4" ht="51.75" hidden="1" x14ac:dyDescent="0.25">
      <c r="A20" s="739">
        <v>70002</v>
      </c>
      <c r="B20" s="77" t="s">
        <v>23</v>
      </c>
      <c r="C20" s="191" t="s">
        <v>24</v>
      </c>
      <c r="D20" s="192"/>
    </row>
    <row r="21" spans="1:4" ht="17.45" hidden="1" customHeight="1" x14ac:dyDescent="0.25">
      <c r="A21" s="740"/>
      <c r="B21" s="62" t="s">
        <v>13</v>
      </c>
      <c r="C21" s="19"/>
      <c r="D21" s="56"/>
    </row>
    <row r="22" spans="1:4" ht="51.75" hidden="1" x14ac:dyDescent="0.25">
      <c r="A22" s="740"/>
      <c r="B22" s="172" t="s">
        <v>25</v>
      </c>
      <c r="C22" s="235" t="s">
        <v>26</v>
      </c>
      <c r="D22" s="195"/>
    </row>
    <row r="23" spans="1:4" ht="17.45" hidden="1" customHeight="1" x14ac:dyDescent="0.25">
      <c r="A23" s="740"/>
      <c r="B23" s="63" t="s">
        <v>16</v>
      </c>
      <c r="C23" s="236"/>
      <c r="D23" s="197"/>
    </row>
    <row r="24" spans="1:4" ht="52.5" hidden="1" thickBot="1" x14ac:dyDescent="0.3">
      <c r="A24" s="741"/>
      <c r="B24" s="64" t="s">
        <v>22</v>
      </c>
      <c r="C24" s="237"/>
      <c r="D24" s="198"/>
    </row>
    <row r="25" spans="1:4" ht="15.75" thickBot="1" x14ac:dyDescent="0.3"/>
    <row r="26" spans="1:4" ht="34.5" hidden="1" x14ac:dyDescent="0.25">
      <c r="A26" s="1" t="s">
        <v>0</v>
      </c>
      <c r="B26" s="166" t="s">
        <v>1</v>
      </c>
      <c r="C26" s="698" t="s">
        <v>2</v>
      </c>
      <c r="D26" s="699"/>
    </row>
    <row r="27" spans="1:4" ht="54.6" hidden="1" customHeight="1" thickBot="1" x14ac:dyDescent="0.3">
      <c r="A27" s="2">
        <v>5002</v>
      </c>
      <c r="B27" s="11" t="s">
        <v>27</v>
      </c>
      <c r="C27" s="696" t="s">
        <v>28</v>
      </c>
      <c r="D27" s="697"/>
    </row>
    <row r="28" spans="1:4" ht="18" hidden="1" customHeight="1" thickBot="1" x14ac:dyDescent="0.3">
      <c r="A28" s="671" t="s">
        <v>6</v>
      </c>
      <c r="B28" s="672"/>
      <c r="C28" s="672"/>
      <c r="D28" s="672"/>
    </row>
    <row r="29" spans="1:4" ht="35.25" hidden="1" thickBot="1" x14ac:dyDescent="0.3">
      <c r="A29" s="1" t="s">
        <v>7</v>
      </c>
      <c r="B29" s="9" t="s">
        <v>8</v>
      </c>
      <c r="C29" s="9" t="s">
        <v>9</v>
      </c>
      <c r="D29" s="10" t="s">
        <v>10</v>
      </c>
    </row>
    <row r="30" spans="1:4" ht="36" hidden="1" customHeight="1" x14ac:dyDescent="0.25">
      <c r="A30" s="733">
        <v>50002</v>
      </c>
      <c r="B30" s="77" t="s">
        <v>809</v>
      </c>
      <c r="C30" s="681" t="s">
        <v>29</v>
      </c>
      <c r="D30" s="683"/>
    </row>
    <row r="31" spans="1:4" ht="17.45" hidden="1" customHeight="1" x14ac:dyDescent="0.25">
      <c r="A31" s="734"/>
      <c r="B31" s="88" t="s">
        <v>16</v>
      </c>
      <c r="C31" s="687"/>
      <c r="D31" s="679"/>
    </row>
    <row r="32" spans="1:4" ht="18" hidden="1" thickBot="1" x14ac:dyDescent="0.3">
      <c r="A32" s="735"/>
      <c r="B32" s="48" t="s">
        <v>18</v>
      </c>
      <c r="C32" s="686"/>
      <c r="D32" s="680"/>
    </row>
    <row r="33" spans="1:4" ht="34.5" hidden="1" x14ac:dyDescent="0.25">
      <c r="A33" s="733" t="s">
        <v>30</v>
      </c>
      <c r="B33" s="77" t="s">
        <v>31</v>
      </c>
      <c r="C33" s="681" t="s">
        <v>32</v>
      </c>
      <c r="D33" s="683"/>
    </row>
    <row r="34" spans="1:4" ht="17.45" hidden="1" customHeight="1" x14ac:dyDescent="0.25">
      <c r="A34" s="734"/>
      <c r="B34" s="62" t="s">
        <v>13</v>
      </c>
      <c r="C34" s="687"/>
      <c r="D34" s="679"/>
    </row>
    <row r="35" spans="1:4" ht="69" hidden="1" x14ac:dyDescent="0.25">
      <c r="A35" s="734"/>
      <c r="B35" s="172" t="s">
        <v>33</v>
      </c>
      <c r="C35" s="687"/>
      <c r="D35" s="679"/>
    </row>
    <row r="36" spans="1:4" ht="17.45" hidden="1" customHeight="1" x14ac:dyDescent="0.25">
      <c r="A36" s="734"/>
      <c r="B36" s="63" t="s">
        <v>16</v>
      </c>
      <c r="C36" s="687"/>
      <c r="D36" s="679"/>
    </row>
    <row r="37" spans="1:4" ht="18" hidden="1" customHeight="1" thickBot="1" x14ac:dyDescent="0.3">
      <c r="A37" s="735"/>
      <c r="B37" s="64" t="s">
        <v>18</v>
      </c>
      <c r="C37" s="686"/>
      <c r="D37" s="680"/>
    </row>
    <row r="38" spans="1:4" hidden="1" x14ac:dyDescent="0.25"/>
    <row r="39" spans="1:4" ht="15.75" hidden="1" thickBot="1" x14ac:dyDescent="0.3"/>
    <row r="40" spans="1:4" ht="35.25" hidden="1" customHeight="1" thickBot="1" x14ac:dyDescent="0.3">
      <c r="A40" s="1" t="s">
        <v>0</v>
      </c>
      <c r="B40" s="166" t="s">
        <v>1</v>
      </c>
      <c r="C40" s="698" t="s">
        <v>2</v>
      </c>
      <c r="D40" s="699"/>
    </row>
    <row r="41" spans="1:4" ht="36.6" hidden="1" customHeight="1" thickBot="1" x14ac:dyDescent="0.3">
      <c r="A41" s="2">
        <v>5003</v>
      </c>
      <c r="B41" s="11" t="s">
        <v>34</v>
      </c>
      <c r="C41" s="696" t="s">
        <v>35</v>
      </c>
      <c r="D41" s="697"/>
    </row>
    <row r="42" spans="1:4" ht="18" hidden="1" customHeight="1" thickBot="1" x14ac:dyDescent="0.3">
      <c r="A42" s="671" t="s">
        <v>6</v>
      </c>
      <c r="B42" s="672"/>
      <c r="C42" s="672"/>
      <c r="D42" s="672"/>
    </row>
    <row r="43" spans="1:4" ht="35.25" hidden="1" thickBot="1" x14ac:dyDescent="0.3">
      <c r="A43" s="1" t="s">
        <v>7</v>
      </c>
      <c r="B43" s="4" t="s">
        <v>8</v>
      </c>
      <c r="C43" s="4" t="s">
        <v>9</v>
      </c>
      <c r="D43" s="6" t="s">
        <v>10</v>
      </c>
    </row>
    <row r="44" spans="1:4" ht="69.75" hidden="1" customHeight="1" thickBot="1" x14ac:dyDescent="0.3">
      <c r="A44" s="733" t="s">
        <v>36</v>
      </c>
      <c r="B44" s="77" t="s">
        <v>37</v>
      </c>
      <c r="C44" s="681" t="s">
        <v>38</v>
      </c>
      <c r="D44" s="683"/>
    </row>
    <row r="45" spans="1:4" ht="17.45" hidden="1" customHeight="1" x14ac:dyDescent="0.25">
      <c r="A45" s="734"/>
      <c r="B45" s="62" t="s">
        <v>13</v>
      </c>
      <c r="C45" s="687"/>
      <c r="D45" s="679"/>
    </row>
    <row r="46" spans="1:4" ht="104.25" hidden="1" customHeight="1" thickBot="1" x14ac:dyDescent="0.3">
      <c r="A46" s="734"/>
      <c r="B46" s="79" t="s">
        <v>39</v>
      </c>
      <c r="C46" s="687"/>
      <c r="D46" s="679"/>
    </row>
    <row r="47" spans="1:4" ht="17.45" hidden="1" customHeight="1" x14ac:dyDescent="0.25">
      <c r="A47" s="734"/>
      <c r="B47" s="80" t="s">
        <v>16</v>
      </c>
      <c r="C47" s="687"/>
      <c r="D47" s="679"/>
    </row>
    <row r="48" spans="1:4" ht="18" hidden="1" customHeight="1" thickBot="1" x14ac:dyDescent="0.3">
      <c r="A48" s="735"/>
      <c r="B48" s="64" t="s">
        <v>18</v>
      </c>
      <c r="C48" s="686"/>
      <c r="D48" s="680"/>
    </row>
    <row r="49" spans="1:4" ht="15.75" hidden="1" thickBot="1" x14ac:dyDescent="0.3"/>
    <row r="50" spans="1:4" ht="34.5" x14ac:dyDescent="0.25">
      <c r="A50" s="1" t="s">
        <v>0</v>
      </c>
      <c r="B50" s="166" t="s">
        <v>1</v>
      </c>
      <c r="C50" s="698" t="s">
        <v>2</v>
      </c>
      <c r="D50" s="699"/>
    </row>
    <row r="51" spans="1:4" ht="52.5" customHeight="1" thickBot="1" x14ac:dyDescent="0.3">
      <c r="A51" s="2" t="s">
        <v>40</v>
      </c>
      <c r="B51" s="11" t="s">
        <v>41</v>
      </c>
      <c r="C51" s="696" t="s">
        <v>42</v>
      </c>
      <c r="D51" s="697"/>
    </row>
    <row r="52" spans="1:4" ht="18" customHeight="1" thickBot="1" x14ac:dyDescent="0.3">
      <c r="A52" s="671" t="s">
        <v>6</v>
      </c>
      <c r="B52" s="672"/>
      <c r="C52" s="672"/>
      <c r="D52" s="672"/>
    </row>
    <row r="53" spans="1:4" ht="35.25" thickBot="1" x14ac:dyDescent="0.3">
      <c r="A53" s="1" t="s">
        <v>7</v>
      </c>
      <c r="B53" s="4" t="s">
        <v>8</v>
      </c>
      <c r="C53" s="4" t="s">
        <v>9</v>
      </c>
      <c r="D53" s="6" t="s">
        <v>10</v>
      </c>
    </row>
    <row r="54" spans="1:4" ht="18" customHeight="1" x14ac:dyDescent="0.25">
      <c r="A54" s="688">
        <v>70003</v>
      </c>
      <c r="B54" s="456" t="s">
        <v>43</v>
      </c>
      <c r="C54" s="681" t="s">
        <v>44</v>
      </c>
      <c r="D54" s="683">
        <v>8</v>
      </c>
    </row>
    <row r="55" spans="1:4" ht="20.25" customHeight="1" x14ac:dyDescent="0.25">
      <c r="A55" s="689"/>
      <c r="B55" s="457" t="s">
        <v>13</v>
      </c>
      <c r="C55" s="687"/>
      <c r="D55" s="679"/>
    </row>
    <row r="56" spans="1:4" ht="68.25" customHeight="1" x14ac:dyDescent="0.25">
      <c r="A56" s="689"/>
      <c r="B56" s="172" t="s">
        <v>775</v>
      </c>
      <c r="C56" s="687"/>
      <c r="D56" s="679"/>
    </row>
    <row r="57" spans="1:4" ht="17.45" customHeight="1" x14ac:dyDescent="0.25">
      <c r="A57" s="689"/>
      <c r="B57" s="126" t="s">
        <v>16</v>
      </c>
      <c r="C57" s="687"/>
      <c r="D57" s="679"/>
    </row>
    <row r="58" spans="1:4" ht="52.5" thickBot="1" x14ac:dyDescent="0.3">
      <c r="A58" s="690"/>
      <c r="B58" s="453" t="s">
        <v>22</v>
      </c>
      <c r="C58" s="686"/>
      <c r="D58" s="680"/>
    </row>
    <row r="59" spans="1:4" ht="34.5" hidden="1" customHeight="1" x14ac:dyDescent="0.25">
      <c r="A59" s="688">
        <v>70004</v>
      </c>
      <c r="B59" s="77" t="s">
        <v>45</v>
      </c>
      <c r="C59" s="681" t="s">
        <v>46</v>
      </c>
      <c r="D59" s="683"/>
    </row>
    <row r="60" spans="1:4" ht="17.45" hidden="1" customHeight="1" x14ac:dyDescent="0.25">
      <c r="A60" s="689"/>
      <c r="B60" s="62" t="s">
        <v>13</v>
      </c>
      <c r="C60" s="687"/>
      <c r="D60" s="679"/>
    </row>
    <row r="61" spans="1:4" ht="34.5" hidden="1" x14ac:dyDescent="0.25">
      <c r="A61" s="689"/>
      <c r="B61" s="172" t="s">
        <v>47</v>
      </c>
      <c r="C61" s="687"/>
      <c r="D61" s="679"/>
    </row>
    <row r="62" spans="1:4" ht="17.45" hidden="1" customHeight="1" x14ac:dyDescent="0.25">
      <c r="A62" s="689"/>
      <c r="B62" s="63" t="s">
        <v>16</v>
      </c>
      <c r="C62" s="687"/>
      <c r="D62" s="679"/>
    </row>
    <row r="63" spans="1:4" ht="52.5" hidden="1" thickBot="1" x14ac:dyDescent="0.3">
      <c r="A63" s="690"/>
      <c r="B63" s="64" t="s">
        <v>22</v>
      </c>
      <c r="C63" s="686"/>
      <c r="D63" s="680"/>
    </row>
    <row r="64" spans="1:4" ht="34.5" hidden="1" x14ac:dyDescent="0.25">
      <c r="A64" s="689">
        <v>70005</v>
      </c>
      <c r="B64" s="67" t="s">
        <v>48</v>
      </c>
      <c r="C64" s="687" t="s">
        <v>49</v>
      </c>
      <c r="D64" s="679"/>
    </row>
    <row r="65" spans="1:4" ht="17.45" hidden="1" customHeight="1" x14ac:dyDescent="0.25">
      <c r="A65" s="689"/>
      <c r="B65" s="83" t="s">
        <v>13</v>
      </c>
      <c r="C65" s="687"/>
      <c r="D65" s="679"/>
    </row>
    <row r="66" spans="1:4" ht="51.75" hidden="1" x14ac:dyDescent="0.25">
      <c r="A66" s="689"/>
      <c r="B66" s="172" t="s">
        <v>50</v>
      </c>
      <c r="C66" s="687"/>
      <c r="D66" s="679"/>
    </row>
    <row r="67" spans="1:4" ht="17.45" hidden="1" customHeight="1" x14ac:dyDescent="0.25">
      <c r="A67" s="689"/>
      <c r="B67" s="63" t="s">
        <v>16</v>
      </c>
      <c r="C67" s="687"/>
      <c r="D67" s="679"/>
    </row>
    <row r="68" spans="1:4" ht="52.5" hidden="1" thickBot="1" x14ac:dyDescent="0.3">
      <c r="A68" s="690"/>
      <c r="B68" s="64" t="s">
        <v>22</v>
      </c>
      <c r="C68" s="686"/>
      <c r="D68" s="680"/>
    </row>
    <row r="69" spans="1:4" ht="15.75" thickBot="1" x14ac:dyDescent="0.3"/>
    <row r="70" spans="1:4" ht="34.5" x14ac:dyDescent="0.25">
      <c r="A70" s="1" t="s">
        <v>0</v>
      </c>
      <c r="B70" s="166" t="s">
        <v>1</v>
      </c>
      <c r="C70" s="698" t="s">
        <v>2</v>
      </c>
      <c r="D70" s="699"/>
    </row>
    <row r="71" spans="1:4" ht="18.600000000000001" customHeight="1" thickBot="1" x14ac:dyDescent="0.3">
      <c r="A71" s="2" t="s">
        <v>51</v>
      </c>
      <c r="B71" s="11" t="s">
        <v>52</v>
      </c>
      <c r="C71" s="696" t="s">
        <v>53</v>
      </c>
      <c r="D71" s="697"/>
    </row>
    <row r="72" spans="1:4" ht="18" customHeight="1" thickBot="1" x14ac:dyDescent="0.3">
      <c r="A72" s="671" t="s">
        <v>6</v>
      </c>
      <c r="B72" s="672"/>
      <c r="C72" s="672"/>
      <c r="D72" s="672"/>
    </row>
    <row r="73" spans="1:4" ht="35.25" thickBot="1" x14ac:dyDescent="0.3">
      <c r="A73" s="1" t="s">
        <v>7</v>
      </c>
      <c r="B73" s="4" t="s">
        <v>8</v>
      </c>
      <c r="C73" s="4" t="s">
        <v>9</v>
      </c>
      <c r="D73" s="6" t="s">
        <v>10</v>
      </c>
    </row>
    <row r="74" spans="1:4" ht="34.5" x14ac:dyDescent="0.25">
      <c r="A74" s="688" t="s">
        <v>54</v>
      </c>
      <c r="B74" s="77" t="s">
        <v>55</v>
      </c>
      <c r="C74" s="681" t="s">
        <v>56</v>
      </c>
      <c r="D74" s="683">
        <v>200</v>
      </c>
    </row>
    <row r="75" spans="1:4" ht="17.45" customHeight="1" x14ac:dyDescent="0.25">
      <c r="A75" s="689"/>
      <c r="B75" s="62" t="s">
        <v>13</v>
      </c>
      <c r="C75" s="687"/>
      <c r="D75" s="679"/>
    </row>
    <row r="76" spans="1:4" ht="69" x14ac:dyDescent="0.25">
      <c r="A76" s="689"/>
      <c r="B76" s="172" t="s">
        <v>57</v>
      </c>
      <c r="C76" s="687"/>
      <c r="D76" s="679"/>
    </row>
    <row r="77" spans="1:4" ht="17.45" customHeight="1" x14ac:dyDescent="0.25">
      <c r="A77" s="689"/>
      <c r="B77" s="63" t="s">
        <v>16</v>
      </c>
      <c r="C77" s="687"/>
      <c r="D77" s="679"/>
    </row>
    <row r="78" spans="1:4" ht="18" customHeight="1" thickBot="1" x14ac:dyDescent="0.3">
      <c r="A78" s="690"/>
      <c r="B78" s="64" t="s">
        <v>18</v>
      </c>
      <c r="C78" s="686"/>
      <c r="D78" s="680"/>
    </row>
    <row r="79" spans="1:4" ht="15.75" thickBot="1" x14ac:dyDescent="0.3"/>
    <row r="80" spans="1:4" ht="34.5" hidden="1" x14ac:dyDescent="0.25">
      <c r="A80" s="1" t="s">
        <v>0</v>
      </c>
      <c r="B80" s="166" t="s">
        <v>1</v>
      </c>
      <c r="C80" s="698" t="s">
        <v>2</v>
      </c>
      <c r="D80" s="699"/>
    </row>
    <row r="81" spans="1:4" ht="36.6" hidden="1" customHeight="1" thickBot="1" x14ac:dyDescent="0.3">
      <c r="A81" s="2" t="s">
        <v>58</v>
      </c>
      <c r="B81" s="11" t="s">
        <v>59</v>
      </c>
      <c r="C81" s="696" t="s">
        <v>60</v>
      </c>
      <c r="D81" s="697"/>
    </row>
    <row r="82" spans="1:4" ht="18" hidden="1" customHeight="1" thickBot="1" x14ac:dyDescent="0.3">
      <c r="A82" s="671" t="s">
        <v>6</v>
      </c>
      <c r="B82" s="672"/>
      <c r="C82" s="672"/>
      <c r="D82" s="672"/>
    </row>
    <row r="83" spans="1:4" ht="35.25" hidden="1" thickBot="1" x14ac:dyDescent="0.3">
      <c r="A83" s="1" t="s">
        <v>7</v>
      </c>
      <c r="B83" s="4" t="s">
        <v>8</v>
      </c>
      <c r="C83" s="4" t="s">
        <v>9</v>
      </c>
      <c r="D83" s="6" t="s">
        <v>10</v>
      </c>
    </row>
    <row r="84" spans="1:4" ht="34.5" hidden="1" x14ac:dyDescent="0.25">
      <c r="A84" s="688">
        <v>50007</v>
      </c>
      <c r="B84" s="77" t="s">
        <v>61</v>
      </c>
      <c r="C84" s="681" t="s">
        <v>62</v>
      </c>
      <c r="D84" s="683"/>
    </row>
    <row r="85" spans="1:4" ht="17.45" hidden="1" customHeight="1" x14ac:dyDescent="0.25">
      <c r="A85" s="689"/>
      <c r="B85" s="62" t="s">
        <v>13</v>
      </c>
      <c r="C85" s="687"/>
      <c r="D85" s="679"/>
    </row>
    <row r="86" spans="1:4" ht="51.75" hidden="1" x14ac:dyDescent="0.25">
      <c r="A86" s="689"/>
      <c r="B86" s="172" t="s">
        <v>63</v>
      </c>
      <c r="C86" s="682"/>
      <c r="D86" s="684"/>
    </row>
    <row r="87" spans="1:4" ht="17.45" hidden="1" customHeight="1" x14ac:dyDescent="0.25">
      <c r="A87" s="689"/>
      <c r="B87" s="63" t="s">
        <v>16</v>
      </c>
      <c r="C87" s="685" t="s">
        <v>64</v>
      </c>
      <c r="D87" s="678"/>
    </row>
    <row r="88" spans="1:4" ht="18" hidden="1" customHeight="1" thickBot="1" x14ac:dyDescent="0.3">
      <c r="A88" s="690"/>
      <c r="B88" s="64" t="s">
        <v>18</v>
      </c>
      <c r="C88" s="686"/>
      <c r="D88" s="680"/>
    </row>
    <row r="89" spans="1:4" ht="34.5" hidden="1" x14ac:dyDescent="0.25">
      <c r="A89" s="688">
        <v>50008</v>
      </c>
      <c r="B89" s="85" t="s">
        <v>65</v>
      </c>
      <c r="C89" s="681" t="s">
        <v>66</v>
      </c>
      <c r="D89" s="676"/>
    </row>
    <row r="90" spans="1:4" ht="17.45" hidden="1" customHeight="1" x14ac:dyDescent="0.25">
      <c r="A90" s="689"/>
      <c r="B90" s="83" t="s">
        <v>13</v>
      </c>
      <c r="C90" s="687"/>
      <c r="D90" s="748"/>
    </row>
    <row r="91" spans="1:4" ht="51.75" hidden="1" x14ac:dyDescent="0.25">
      <c r="A91" s="689"/>
      <c r="B91" s="172" t="s">
        <v>67</v>
      </c>
      <c r="C91" s="687"/>
      <c r="D91" s="748"/>
    </row>
    <row r="92" spans="1:4" ht="17.45" hidden="1" customHeight="1" x14ac:dyDescent="0.25">
      <c r="A92" s="689"/>
      <c r="B92" s="70" t="s">
        <v>16</v>
      </c>
      <c r="C92" s="687"/>
      <c r="D92" s="748"/>
    </row>
    <row r="93" spans="1:4" ht="18" hidden="1" customHeight="1" thickBot="1" x14ac:dyDescent="0.3">
      <c r="A93" s="690"/>
      <c r="B93" s="13" t="s">
        <v>18</v>
      </c>
      <c r="C93" s="686"/>
      <c r="D93" s="749"/>
    </row>
    <row r="94" spans="1:4" ht="54" hidden="1" customHeight="1" x14ac:dyDescent="0.25">
      <c r="A94" s="688">
        <v>70006</v>
      </c>
      <c r="B94" s="85" t="s">
        <v>68</v>
      </c>
      <c r="C94" s="164" t="s">
        <v>69</v>
      </c>
      <c r="D94" s="154"/>
    </row>
    <row r="95" spans="1:4" ht="21.75" hidden="1" customHeight="1" x14ac:dyDescent="0.25">
      <c r="A95" s="689"/>
      <c r="B95" s="83" t="s">
        <v>13</v>
      </c>
      <c r="C95" s="150" t="s">
        <v>70</v>
      </c>
      <c r="D95" s="152"/>
    </row>
    <row r="96" spans="1:4" ht="69" hidden="1" customHeight="1" x14ac:dyDescent="0.25">
      <c r="A96" s="689"/>
      <c r="B96" s="71" t="s">
        <v>71</v>
      </c>
      <c r="C96" s="685" t="s">
        <v>72</v>
      </c>
      <c r="D96" s="678"/>
    </row>
    <row r="97" spans="1:4" ht="17.45" hidden="1" customHeight="1" x14ac:dyDescent="0.25">
      <c r="A97" s="689"/>
      <c r="B97" s="70" t="s">
        <v>16</v>
      </c>
      <c r="C97" s="687"/>
      <c r="D97" s="679"/>
    </row>
    <row r="98" spans="1:4" ht="52.5" hidden="1" thickBot="1" x14ac:dyDescent="0.3">
      <c r="A98" s="690"/>
      <c r="B98" s="13" t="s">
        <v>22</v>
      </c>
      <c r="C98" s="686"/>
      <c r="D98" s="680"/>
    </row>
    <row r="99" spans="1:4" ht="15.75" hidden="1" thickBot="1" x14ac:dyDescent="0.3"/>
    <row r="100" spans="1:4" ht="34.5" x14ac:dyDescent="0.25">
      <c r="A100" s="1" t="s">
        <v>0</v>
      </c>
      <c r="B100" s="166" t="s">
        <v>1</v>
      </c>
      <c r="C100" s="698" t="s">
        <v>2</v>
      </c>
      <c r="D100" s="699"/>
    </row>
    <row r="101" spans="1:4" ht="36.6" customHeight="1" thickBot="1" x14ac:dyDescent="0.3">
      <c r="A101" s="12" t="s">
        <v>73</v>
      </c>
      <c r="B101" s="11" t="s">
        <v>74</v>
      </c>
      <c r="C101" s="696" t="s">
        <v>75</v>
      </c>
      <c r="D101" s="697"/>
    </row>
    <row r="102" spans="1:4" ht="18" customHeight="1" thickBot="1" x14ac:dyDescent="0.3">
      <c r="A102" s="671" t="s">
        <v>6</v>
      </c>
      <c r="B102" s="672"/>
      <c r="C102" s="672"/>
      <c r="D102" s="672"/>
    </row>
    <row r="103" spans="1:4" ht="35.25" thickBot="1" x14ac:dyDescent="0.3">
      <c r="A103" s="1" t="s">
        <v>7</v>
      </c>
      <c r="B103" s="4" t="s">
        <v>8</v>
      </c>
      <c r="C103" s="4" t="s">
        <v>9</v>
      </c>
      <c r="D103" s="6" t="s">
        <v>10</v>
      </c>
    </row>
    <row r="104" spans="1:4" ht="34.5" x14ac:dyDescent="0.25">
      <c r="A104" s="688">
        <v>50009</v>
      </c>
      <c r="B104" s="77" t="s">
        <v>76</v>
      </c>
      <c r="C104" s="681"/>
      <c r="D104" s="683"/>
    </row>
    <row r="105" spans="1:4" ht="17.45" customHeight="1" x14ac:dyDescent="0.25">
      <c r="A105" s="689"/>
      <c r="B105" s="62" t="s">
        <v>13</v>
      </c>
      <c r="C105" s="914"/>
      <c r="D105" s="909"/>
    </row>
    <row r="106" spans="1:4" ht="51.75" x14ac:dyDescent="0.25">
      <c r="A106" s="689"/>
      <c r="B106" s="79" t="s">
        <v>78</v>
      </c>
      <c r="C106" s="687" t="s">
        <v>784</v>
      </c>
      <c r="D106" s="679">
        <v>2</v>
      </c>
    </row>
    <row r="107" spans="1:4" ht="17.45" customHeight="1" x14ac:dyDescent="0.25">
      <c r="A107" s="689"/>
      <c r="B107" s="80" t="s">
        <v>16</v>
      </c>
      <c r="C107" s="687"/>
      <c r="D107" s="679"/>
    </row>
    <row r="108" spans="1:4" ht="18" customHeight="1" thickBot="1" x14ac:dyDescent="0.3">
      <c r="A108" s="690"/>
      <c r="B108" s="64" t="s">
        <v>18</v>
      </c>
      <c r="C108" s="686"/>
      <c r="D108" s="680"/>
    </row>
    <row r="109" spans="1:4" ht="15.75" hidden="1" thickBot="1" x14ac:dyDescent="0.3"/>
    <row r="110" spans="1:4" ht="34.5" hidden="1" x14ac:dyDescent="0.25">
      <c r="A110" s="1" t="s">
        <v>0</v>
      </c>
      <c r="B110" s="166" t="s">
        <v>1</v>
      </c>
      <c r="C110" s="698" t="s">
        <v>2</v>
      </c>
      <c r="D110" s="699"/>
    </row>
    <row r="111" spans="1:4" ht="36.6" hidden="1" customHeight="1" thickBot="1" x14ac:dyDescent="0.3">
      <c r="A111" s="2">
        <v>5008</v>
      </c>
      <c r="B111" s="11" t="s">
        <v>79</v>
      </c>
      <c r="C111" s="696" t="s">
        <v>80</v>
      </c>
      <c r="D111" s="697"/>
    </row>
    <row r="112" spans="1:4" ht="18" hidden="1" customHeight="1" thickBot="1" x14ac:dyDescent="0.3">
      <c r="A112" s="671" t="s">
        <v>6</v>
      </c>
      <c r="B112" s="672"/>
      <c r="C112" s="672"/>
      <c r="D112" s="672"/>
    </row>
    <row r="113" spans="1:4" ht="35.25" hidden="1" thickBot="1" x14ac:dyDescent="0.3">
      <c r="A113" s="1" t="s">
        <v>7</v>
      </c>
      <c r="B113" s="4" t="s">
        <v>8</v>
      </c>
      <c r="C113" s="4" t="s">
        <v>9</v>
      </c>
      <c r="D113" s="6" t="s">
        <v>10</v>
      </c>
    </row>
    <row r="114" spans="1:4" ht="51.75" hidden="1" x14ac:dyDescent="0.25">
      <c r="A114" s="688">
        <v>50010</v>
      </c>
      <c r="B114" s="77" t="s">
        <v>732</v>
      </c>
      <c r="C114" s="681" t="s">
        <v>81</v>
      </c>
      <c r="D114" s="683"/>
    </row>
    <row r="115" spans="1:4" ht="17.45" hidden="1" customHeight="1" x14ac:dyDescent="0.25">
      <c r="A115" s="689"/>
      <c r="B115" s="62" t="s">
        <v>13</v>
      </c>
      <c r="C115" s="687"/>
      <c r="D115" s="679"/>
    </row>
    <row r="116" spans="1:4" ht="103.5" hidden="1" x14ac:dyDescent="0.25">
      <c r="A116" s="689"/>
      <c r="B116" s="79" t="s">
        <v>82</v>
      </c>
      <c r="C116" s="687"/>
      <c r="D116" s="679"/>
    </row>
    <row r="117" spans="1:4" ht="17.45" hidden="1" customHeight="1" x14ac:dyDescent="0.25">
      <c r="A117" s="689"/>
      <c r="B117" s="80" t="s">
        <v>16</v>
      </c>
      <c r="C117" s="687"/>
      <c r="D117" s="679"/>
    </row>
    <row r="118" spans="1:4" ht="18" hidden="1" customHeight="1" thickBot="1" x14ac:dyDescent="0.3">
      <c r="A118" s="690"/>
      <c r="B118" s="64" t="s">
        <v>18</v>
      </c>
      <c r="C118" s="686"/>
      <c r="D118" s="680"/>
    </row>
    <row r="119" spans="1:4" hidden="1" x14ac:dyDescent="0.25"/>
    <row r="120" spans="1:4" ht="34.5" hidden="1" x14ac:dyDescent="0.25">
      <c r="A120" s="1" t="s">
        <v>0</v>
      </c>
      <c r="B120" s="166" t="s">
        <v>1</v>
      </c>
      <c r="C120" s="698" t="s">
        <v>2</v>
      </c>
      <c r="D120" s="699"/>
    </row>
    <row r="121" spans="1:4" ht="38.25" hidden="1" customHeight="1" thickBot="1" x14ac:dyDescent="0.3">
      <c r="A121" s="2">
        <v>5009</v>
      </c>
      <c r="B121" s="11" t="s">
        <v>83</v>
      </c>
      <c r="C121" s="696" t="s">
        <v>84</v>
      </c>
      <c r="D121" s="697"/>
    </row>
    <row r="122" spans="1:4" ht="18" hidden="1" customHeight="1" thickBot="1" x14ac:dyDescent="0.3">
      <c r="A122" s="671" t="s">
        <v>6</v>
      </c>
      <c r="B122" s="672"/>
      <c r="C122" s="672"/>
      <c r="D122" s="672"/>
    </row>
    <row r="123" spans="1:4" ht="35.25" hidden="1" thickBot="1" x14ac:dyDescent="0.3">
      <c r="A123" s="1" t="s">
        <v>7</v>
      </c>
      <c r="B123" s="4" t="s">
        <v>8</v>
      </c>
      <c r="C123" s="4" t="s">
        <v>9</v>
      </c>
      <c r="D123" s="6" t="s">
        <v>10</v>
      </c>
    </row>
    <row r="124" spans="1:4" ht="36" hidden="1" customHeight="1" x14ac:dyDescent="0.25">
      <c r="A124" s="688">
        <v>50011</v>
      </c>
      <c r="B124" s="85" t="s">
        <v>85</v>
      </c>
      <c r="C124" s="681" t="s">
        <v>86</v>
      </c>
      <c r="D124" s="683"/>
    </row>
    <row r="125" spans="1:4" ht="17.45" hidden="1" customHeight="1" x14ac:dyDescent="0.25">
      <c r="A125" s="689"/>
      <c r="B125" s="62" t="s">
        <v>13</v>
      </c>
      <c r="C125" s="687"/>
      <c r="D125" s="679"/>
    </row>
    <row r="126" spans="1:4" ht="69" hidden="1" x14ac:dyDescent="0.25">
      <c r="A126" s="689"/>
      <c r="B126" s="172" t="s">
        <v>87</v>
      </c>
      <c r="C126" s="687"/>
      <c r="D126" s="679"/>
    </row>
    <row r="127" spans="1:4" ht="17.45" hidden="1" customHeight="1" x14ac:dyDescent="0.25">
      <c r="A127" s="689"/>
      <c r="B127" s="63" t="s">
        <v>16</v>
      </c>
      <c r="C127" s="687"/>
      <c r="D127" s="679"/>
    </row>
    <row r="128" spans="1:4" ht="18" hidden="1" customHeight="1" thickBot="1" x14ac:dyDescent="0.3">
      <c r="A128" s="690"/>
      <c r="B128" s="64" t="s">
        <v>18</v>
      </c>
      <c r="C128" s="686"/>
      <c r="D128" s="680"/>
    </row>
    <row r="129" spans="1:4" ht="51.75" hidden="1" x14ac:dyDescent="0.25">
      <c r="A129" s="688">
        <v>50012</v>
      </c>
      <c r="B129" s="77" t="s">
        <v>731</v>
      </c>
      <c r="C129" s="681" t="s">
        <v>88</v>
      </c>
      <c r="D129" s="683"/>
    </row>
    <row r="130" spans="1:4" ht="17.45" hidden="1" customHeight="1" x14ac:dyDescent="0.25">
      <c r="A130" s="689"/>
      <c r="B130" s="62" t="s">
        <v>13</v>
      </c>
      <c r="C130" s="687"/>
      <c r="D130" s="679"/>
    </row>
    <row r="131" spans="1:4" ht="86.25" hidden="1" x14ac:dyDescent="0.25">
      <c r="A131" s="689"/>
      <c r="B131" s="172" t="s">
        <v>89</v>
      </c>
      <c r="C131" s="687"/>
      <c r="D131" s="679"/>
    </row>
    <row r="132" spans="1:4" ht="17.45" hidden="1" customHeight="1" x14ac:dyDescent="0.25">
      <c r="A132" s="689"/>
      <c r="B132" s="63" t="s">
        <v>16</v>
      </c>
      <c r="C132" s="687"/>
      <c r="D132" s="679"/>
    </row>
    <row r="133" spans="1:4" ht="18" hidden="1" customHeight="1" thickBot="1" x14ac:dyDescent="0.3">
      <c r="A133" s="690"/>
      <c r="B133" s="64" t="s">
        <v>18</v>
      </c>
      <c r="C133" s="686"/>
      <c r="D133" s="680"/>
    </row>
    <row r="134" spans="1:4" ht="15.75" hidden="1" thickBot="1" x14ac:dyDescent="0.3"/>
    <row r="135" spans="1:4" ht="34.5" hidden="1" x14ac:dyDescent="0.25">
      <c r="A135" s="1" t="s">
        <v>0</v>
      </c>
      <c r="B135" s="166" t="s">
        <v>1</v>
      </c>
      <c r="C135" s="698" t="s">
        <v>2</v>
      </c>
      <c r="D135" s="699"/>
    </row>
    <row r="136" spans="1:4" ht="54.6" hidden="1" customHeight="1" thickBot="1" x14ac:dyDescent="0.3">
      <c r="A136" s="2">
        <v>5010</v>
      </c>
      <c r="B136" s="11" t="s">
        <v>90</v>
      </c>
      <c r="C136" s="696" t="s">
        <v>91</v>
      </c>
      <c r="D136" s="697"/>
    </row>
    <row r="137" spans="1:4" ht="18" hidden="1" customHeight="1" thickBot="1" x14ac:dyDescent="0.3">
      <c r="A137" s="671" t="s">
        <v>6</v>
      </c>
      <c r="B137" s="672"/>
      <c r="C137" s="672"/>
      <c r="D137" s="672"/>
    </row>
    <row r="138" spans="1:4" ht="35.25" hidden="1" thickBot="1" x14ac:dyDescent="0.3">
      <c r="A138" s="1" t="s">
        <v>7</v>
      </c>
      <c r="B138" s="4" t="s">
        <v>8</v>
      </c>
      <c r="C138" s="4" t="s">
        <v>9</v>
      </c>
      <c r="D138" s="6" t="s">
        <v>10</v>
      </c>
    </row>
    <row r="139" spans="1:4" ht="65.25" hidden="1" customHeight="1" x14ac:dyDescent="0.25">
      <c r="A139" s="751">
        <v>90001</v>
      </c>
      <c r="B139" s="85" t="s">
        <v>92</v>
      </c>
      <c r="C139" s="681" t="s">
        <v>93</v>
      </c>
      <c r="D139" s="683"/>
    </row>
    <row r="140" spans="1:4" ht="17.45" hidden="1" customHeight="1" x14ac:dyDescent="0.25">
      <c r="A140" s="752"/>
      <c r="B140" s="62" t="s">
        <v>13</v>
      </c>
      <c r="C140" s="682"/>
      <c r="D140" s="684"/>
    </row>
    <row r="141" spans="1:4" ht="103.5" hidden="1" x14ac:dyDescent="0.25">
      <c r="A141" s="752"/>
      <c r="B141" s="172" t="s">
        <v>94</v>
      </c>
      <c r="C141" s="685" t="s">
        <v>95</v>
      </c>
      <c r="D141" s="678"/>
    </row>
    <row r="142" spans="1:4" ht="17.45" hidden="1" customHeight="1" x14ac:dyDescent="0.25">
      <c r="A142" s="752"/>
      <c r="B142" s="63" t="s">
        <v>16</v>
      </c>
      <c r="C142" s="687"/>
      <c r="D142" s="679"/>
    </row>
    <row r="143" spans="1:4" ht="35.25" hidden="1" thickBot="1" x14ac:dyDescent="0.3">
      <c r="A143" s="753"/>
      <c r="B143" s="125" t="s">
        <v>96</v>
      </c>
      <c r="C143" s="686"/>
      <c r="D143" s="680"/>
    </row>
    <row r="144" spans="1:4" ht="51" hidden="1" customHeight="1" x14ac:dyDescent="0.25">
      <c r="A144" s="751">
        <v>70007</v>
      </c>
      <c r="B144" s="77" t="s">
        <v>97</v>
      </c>
      <c r="C144" s="681" t="s">
        <v>93</v>
      </c>
      <c r="D144" s="683"/>
    </row>
    <row r="145" spans="1:4" ht="17.45" hidden="1" customHeight="1" x14ac:dyDescent="0.25">
      <c r="A145" s="752"/>
      <c r="B145" s="62" t="s">
        <v>13</v>
      </c>
      <c r="C145" s="682"/>
      <c r="D145" s="684"/>
    </row>
    <row r="146" spans="1:4" ht="103.5" hidden="1" x14ac:dyDescent="0.25">
      <c r="A146" s="752"/>
      <c r="B146" s="172" t="s">
        <v>98</v>
      </c>
      <c r="C146" s="685" t="s">
        <v>95</v>
      </c>
      <c r="D146" s="678"/>
    </row>
    <row r="147" spans="1:4" ht="17.45" hidden="1" customHeight="1" x14ac:dyDescent="0.25">
      <c r="A147" s="752"/>
      <c r="B147" s="63" t="s">
        <v>16</v>
      </c>
      <c r="C147" s="687"/>
      <c r="D147" s="679"/>
    </row>
    <row r="148" spans="1:4" ht="52.5" hidden="1" thickBot="1" x14ac:dyDescent="0.3">
      <c r="A148" s="753"/>
      <c r="B148" s="64" t="s">
        <v>22</v>
      </c>
      <c r="C148" s="686"/>
      <c r="D148" s="680"/>
    </row>
    <row r="149" spans="1:4" ht="106.5" hidden="1" customHeight="1" x14ac:dyDescent="0.25">
      <c r="A149" s="751">
        <v>70008</v>
      </c>
      <c r="B149" s="67" t="s">
        <v>99</v>
      </c>
      <c r="C149" s="681" t="s">
        <v>93</v>
      </c>
      <c r="D149" s="683"/>
    </row>
    <row r="150" spans="1:4" ht="17.45" hidden="1" customHeight="1" x14ac:dyDescent="0.25">
      <c r="A150" s="752"/>
      <c r="B150" s="62" t="s">
        <v>13</v>
      </c>
      <c r="C150" s="682"/>
      <c r="D150" s="684"/>
    </row>
    <row r="151" spans="1:4" ht="103.5" hidden="1" x14ac:dyDescent="0.25">
      <c r="A151" s="752"/>
      <c r="B151" s="172" t="s">
        <v>98</v>
      </c>
      <c r="C151" s="685" t="s">
        <v>95</v>
      </c>
      <c r="D151" s="678"/>
    </row>
    <row r="152" spans="1:4" ht="17.45" hidden="1" customHeight="1" x14ac:dyDescent="0.25">
      <c r="A152" s="752"/>
      <c r="B152" s="63" t="s">
        <v>16</v>
      </c>
      <c r="C152" s="687"/>
      <c r="D152" s="679"/>
    </row>
    <row r="153" spans="1:4" ht="52.5" hidden="1" thickBot="1" x14ac:dyDescent="0.3">
      <c r="A153" s="753"/>
      <c r="B153" s="64" t="s">
        <v>22</v>
      </c>
      <c r="C153" s="686"/>
      <c r="D153" s="680"/>
    </row>
    <row r="154" spans="1:4" ht="37.5" hidden="1" customHeight="1" x14ac:dyDescent="0.25">
      <c r="A154" s="759">
        <v>51000</v>
      </c>
      <c r="B154" s="77" t="s">
        <v>100</v>
      </c>
      <c r="C154" s="681" t="s">
        <v>93</v>
      </c>
      <c r="D154" s="683"/>
    </row>
    <row r="155" spans="1:4" ht="17.45" hidden="1" customHeight="1" x14ac:dyDescent="0.25">
      <c r="A155" s="760"/>
      <c r="B155" s="62" t="s">
        <v>13</v>
      </c>
      <c r="C155" s="682"/>
      <c r="D155" s="684"/>
    </row>
    <row r="156" spans="1:4" ht="87" hidden="1" customHeight="1" x14ac:dyDescent="0.25">
      <c r="A156" s="760"/>
      <c r="B156" s="172" t="s">
        <v>101</v>
      </c>
      <c r="C156" s="685" t="s">
        <v>95</v>
      </c>
      <c r="D156" s="678"/>
    </row>
    <row r="157" spans="1:4" ht="17.45" hidden="1" customHeight="1" x14ac:dyDescent="0.25">
      <c r="A157" s="760"/>
      <c r="B157" s="63" t="s">
        <v>16</v>
      </c>
      <c r="C157" s="687"/>
      <c r="D157" s="679"/>
    </row>
    <row r="158" spans="1:4" ht="52.5" hidden="1" thickBot="1" x14ac:dyDescent="0.3">
      <c r="A158" s="761"/>
      <c r="B158" s="64" t="s">
        <v>22</v>
      </c>
      <c r="C158" s="686"/>
      <c r="D158" s="680"/>
    </row>
    <row r="159" spans="1:4" ht="138" hidden="1" x14ac:dyDescent="0.25">
      <c r="A159" s="759">
        <v>51001</v>
      </c>
      <c r="B159" s="77" t="s">
        <v>102</v>
      </c>
      <c r="C159" s="681" t="s">
        <v>95</v>
      </c>
      <c r="D159" s="683"/>
    </row>
    <row r="160" spans="1:4" ht="17.45" hidden="1" customHeight="1" x14ac:dyDescent="0.25">
      <c r="A160" s="760"/>
      <c r="B160" s="62" t="s">
        <v>13</v>
      </c>
      <c r="C160" s="682"/>
      <c r="D160" s="684"/>
    </row>
    <row r="161" spans="1:4" ht="86.25" hidden="1" x14ac:dyDescent="0.25">
      <c r="A161" s="760"/>
      <c r="B161" s="172" t="s">
        <v>661</v>
      </c>
      <c r="C161" s="685" t="s">
        <v>103</v>
      </c>
      <c r="D161" s="678"/>
    </row>
    <row r="162" spans="1:4" ht="17.45" hidden="1" customHeight="1" x14ac:dyDescent="0.25">
      <c r="A162" s="760"/>
      <c r="B162" s="63" t="s">
        <v>16</v>
      </c>
      <c r="C162" s="687"/>
      <c r="D162" s="679"/>
    </row>
    <row r="163" spans="1:4" ht="18" hidden="1" customHeight="1" thickBot="1" x14ac:dyDescent="0.3">
      <c r="A163" s="761"/>
      <c r="B163" s="86" t="s">
        <v>18</v>
      </c>
      <c r="C163" s="686"/>
      <c r="D163" s="680"/>
    </row>
    <row r="164" spans="1:4" ht="155.25" hidden="1" x14ac:dyDescent="0.25">
      <c r="A164" s="759">
        <v>51002</v>
      </c>
      <c r="B164" s="170" t="s">
        <v>104</v>
      </c>
      <c r="C164" s="681" t="s">
        <v>95</v>
      </c>
      <c r="D164" s="683"/>
    </row>
    <row r="165" spans="1:4" ht="17.45" hidden="1" customHeight="1" x14ac:dyDescent="0.25">
      <c r="A165" s="760"/>
      <c r="B165" s="62" t="s">
        <v>13</v>
      </c>
      <c r="C165" s="682"/>
      <c r="D165" s="684"/>
    </row>
    <row r="166" spans="1:4" ht="86.25" hidden="1" x14ac:dyDescent="0.25">
      <c r="A166" s="760"/>
      <c r="B166" s="172" t="s">
        <v>661</v>
      </c>
      <c r="C166" s="685" t="s">
        <v>103</v>
      </c>
      <c r="D166" s="678"/>
    </row>
    <row r="167" spans="1:4" ht="17.45" hidden="1" customHeight="1" x14ac:dyDescent="0.25">
      <c r="A167" s="760"/>
      <c r="B167" s="63" t="s">
        <v>16</v>
      </c>
      <c r="C167" s="687"/>
      <c r="D167" s="679"/>
    </row>
    <row r="168" spans="1:4" ht="18" hidden="1" customHeight="1" thickBot="1" x14ac:dyDescent="0.3">
      <c r="A168" s="761"/>
      <c r="B168" s="64" t="s">
        <v>18</v>
      </c>
      <c r="C168" s="686"/>
      <c r="D168" s="680"/>
    </row>
    <row r="169" spans="1:4" ht="17.25" hidden="1" customHeight="1" x14ac:dyDescent="0.25">
      <c r="A169" s="885">
        <v>700</v>
      </c>
      <c r="B169" s="462" t="s">
        <v>681</v>
      </c>
      <c r="C169" s="681" t="s">
        <v>95</v>
      </c>
      <c r="D169" s="683"/>
    </row>
    <row r="170" spans="1:4" ht="17.25" hidden="1" x14ac:dyDescent="0.25">
      <c r="A170" s="886"/>
      <c r="B170" s="62" t="s">
        <v>13</v>
      </c>
      <c r="C170" s="682"/>
      <c r="D170" s="684"/>
    </row>
    <row r="171" spans="1:4" ht="86.25" hidden="1" x14ac:dyDescent="0.25">
      <c r="A171" s="886"/>
      <c r="B171" s="172" t="s">
        <v>682</v>
      </c>
      <c r="C171" s="685" t="s">
        <v>103</v>
      </c>
      <c r="D171" s="678"/>
    </row>
    <row r="172" spans="1:4" ht="17.25" hidden="1" x14ac:dyDescent="0.25">
      <c r="A172" s="886"/>
      <c r="B172" s="88" t="s">
        <v>16</v>
      </c>
      <c r="C172" s="687"/>
      <c r="D172" s="679"/>
    </row>
    <row r="173" spans="1:4" ht="52.5" hidden="1" thickBot="1" x14ac:dyDescent="0.3">
      <c r="A173" s="887"/>
      <c r="B173" s="64" t="s">
        <v>22</v>
      </c>
      <c r="C173" s="686"/>
      <c r="D173" s="680"/>
    </row>
    <row r="174" spans="1:4" ht="15.75" hidden="1" thickBot="1" x14ac:dyDescent="0.3"/>
    <row r="175" spans="1:4" ht="34.5" hidden="1" x14ac:dyDescent="0.25">
      <c r="A175" s="1" t="s">
        <v>0</v>
      </c>
      <c r="B175" s="166" t="s">
        <v>1</v>
      </c>
      <c r="C175" s="182" t="s">
        <v>2</v>
      </c>
      <c r="D175" s="183"/>
    </row>
    <row r="176" spans="1:4" ht="36.6" hidden="1" customHeight="1" thickBot="1" x14ac:dyDescent="0.3">
      <c r="A176" s="2">
        <v>5011</v>
      </c>
      <c r="B176" s="11" t="s">
        <v>105</v>
      </c>
      <c r="C176" s="696" t="s">
        <v>106</v>
      </c>
      <c r="D176" s="697"/>
    </row>
    <row r="177" spans="1:4" ht="18" hidden="1" customHeight="1" thickBot="1" x14ac:dyDescent="0.3">
      <c r="A177" s="671" t="s">
        <v>6</v>
      </c>
      <c r="B177" s="672"/>
      <c r="C177" s="672"/>
      <c r="D177" s="672"/>
    </row>
    <row r="178" spans="1:4" ht="35.25" hidden="1" thickBot="1" x14ac:dyDescent="0.3">
      <c r="A178" s="1" t="s">
        <v>7</v>
      </c>
      <c r="B178" s="4" t="s">
        <v>8</v>
      </c>
      <c r="C178" s="4" t="s">
        <v>9</v>
      </c>
      <c r="D178" s="6" t="s">
        <v>10</v>
      </c>
    </row>
    <row r="179" spans="1:4" ht="36" hidden="1" customHeight="1" x14ac:dyDescent="0.25">
      <c r="A179" s="688">
        <v>80001</v>
      </c>
      <c r="B179" s="77" t="s">
        <v>881</v>
      </c>
      <c r="C179" s="681" t="s">
        <v>108</v>
      </c>
      <c r="D179" s="683"/>
    </row>
    <row r="180" spans="1:4" ht="17.45" hidden="1" customHeight="1" x14ac:dyDescent="0.25">
      <c r="A180" s="689"/>
      <c r="B180" s="62" t="s">
        <v>13</v>
      </c>
      <c r="C180" s="687"/>
      <c r="D180" s="679"/>
    </row>
    <row r="181" spans="1:4" ht="51.75" hidden="1" x14ac:dyDescent="0.25">
      <c r="A181" s="689"/>
      <c r="B181" s="172" t="s">
        <v>109</v>
      </c>
      <c r="C181" s="687"/>
      <c r="D181" s="679"/>
    </row>
    <row r="182" spans="1:4" ht="17.45" hidden="1" customHeight="1" x14ac:dyDescent="0.25">
      <c r="A182" s="689"/>
      <c r="B182" s="63" t="s">
        <v>16</v>
      </c>
      <c r="C182" s="687"/>
      <c r="D182" s="679"/>
    </row>
    <row r="183" spans="1:4" ht="52.5" hidden="1" thickBot="1" x14ac:dyDescent="0.3">
      <c r="A183" s="690"/>
      <c r="B183" s="64" t="s">
        <v>110</v>
      </c>
      <c r="C183" s="686"/>
      <c r="D183" s="680"/>
    </row>
    <row r="184" spans="1:4" ht="15.75" thickBot="1" x14ac:dyDescent="0.3"/>
    <row r="185" spans="1:4" ht="34.5" x14ac:dyDescent="0.25">
      <c r="A185" s="1" t="s">
        <v>0</v>
      </c>
      <c r="B185" s="166" t="s">
        <v>1</v>
      </c>
      <c r="C185" s="698" t="s">
        <v>2</v>
      </c>
      <c r="D185" s="699"/>
    </row>
    <row r="186" spans="1:4" ht="36.6" customHeight="1" thickBot="1" x14ac:dyDescent="0.3">
      <c r="A186" s="2">
        <v>5012</v>
      </c>
      <c r="B186" s="11" t="s">
        <v>111</v>
      </c>
      <c r="C186" s="696" t="s">
        <v>112</v>
      </c>
      <c r="D186" s="697"/>
    </row>
    <row r="187" spans="1:4" ht="18" customHeight="1" thickBot="1" x14ac:dyDescent="0.3">
      <c r="A187" s="671" t="s">
        <v>6</v>
      </c>
      <c r="B187" s="672"/>
      <c r="C187" s="672"/>
      <c r="D187" s="672"/>
    </row>
    <row r="188" spans="1:4" ht="35.25" thickBot="1" x14ac:dyDescent="0.3">
      <c r="A188" s="1" t="s">
        <v>7</v>
      </c>
      <c r="B188" s="4" t="s">
        <v>8</v>
      </c>
      <c r="C188" s="4" t="s">
        <v>9</v>
      </c>
      <c r="D188" s="6" t="s">
        <v>10</v>
      </c>
    </row>
    <row r="189" spans="1:4" ht="17.25" x14ac:dyDescent="0.25">
      <c r="A189" s="688">
        <v>50013</v>
      </c>
      <c r="B189" s="77" t="s">
        <v>113</v>
      </c>
      <c r="C189" s="681" t="s">
        <v>114</v>
      </c>
      <c r="D189" s="676">
        <v>10218</v>
      </c>
    </row>
    <row r="190" spans="1:4" ht="17.45" customHeight="1" x14ac:dyDescent="0.25">
      <c r="A190" s="689"/>
      <c r="B190" s="62" t="s">
        <v>13</v>
      </c>
      <c r="C190" s="687"/>
      <c r="D190" s="748"/>
    </row>
    <row r="191" spans="1:4" ht="34.5" x14ac:dyDescent="0.25">
      <c r="A191" s="689"/>
      <c r="B191" s="172" t="s">
        <v>115</v>
      </c>
      <c r="C191" s="687"/>
      <c r="D191" s="748"/>
    </row>
    <row r="192" spans="1:4" ht="17.45" customHeight="1" x14ac:dyDescent="0.25">
      <c r="A192" s="689"/>
      <c r="B192" s="63" t="s">
        <v>16</v>
      </c>
      <c r="C192" s="687"/>
      <c r="D192" s="748"/>
    </row>
    <row r="193" spans="1:4" ht="18" customHeight="1" thickBot="1" x14ac:dyDescent="0.3">
      <c r="A193" s="690"/>
      <c r="B193" s="64" t="s">
        <v>18</v>
      </c>
      <c r="C193" s="686"/>
      <c r="D193" s="749"/>
    </row>
    <row r="194" spans="1:4" ht="34.5" hidden="1" x14ac:dyDescent="0.25">
      <c r="A194" s="688">
        <v>50014</v>
      </c>
      <c r="B194" s="77" t="s">
        <v>116</v>
      </c>
      <c r="C194" s="681" t="s">
        <v>117</v>
      </c>
      <c r="D194" s="683"/>
    </row>
    <row r="195" spans="1:4" ht="17.45" hidden="1" customHeight="1" x14ac:dyDescent="0.25">
      <c r="A195" s="689"/>
      <c r="B195" s="62" t="s">
        <v>13</v>
      </c>
      <c r="C195" s="687"/>
      <c r="D195" s="679"/>
    </row>
    <row r="196" spans="1:4" ht="48.75" hidden="1" customHeight="1" x14ac:dyDescent="0.25">
      <c r="A196" s="689"/>
      <c r="B196" s="172" t="s">
        <v>118</v>
      </c>
      <c r="C196" s="687"/>
      <c r="D196" s="679"/>
    </row>
    <row r="197" spans="1:4" ht="17.45" hidden="1" customHeight="1" x14ac:dyDescent="0.25">
      <c r="A197" s="689"/>
      <c r="B197" s="63" t="s">
        <v>16</v>
      </c>
      <c r="C197" s="687"/>
      <c r="D197" s="679"/>
    </row>
    <row r="198" spans="1:4" ht="18" hidden="1" customHeight="1" thickBot="1" x14ac:dyDescent="0.3">
      <c r="A198" s="689"/>
      <c r="B198" s="75" t="s">
        <v>18</v>
      </c>
      <c r="C198" s="687"/>
      <c r="D198" s="679"/>
    </row>
    <row r="199" spans="1:4" ht="90" hidden="1" customHeight="1" x14ac:dyDescent="0.25">
      <c r="A199" s="888">
        <v>500</v>
      </c>
      <c r="B199" s="470" t="s">
        <v>684</v>
      </c>
      <c r="C199" s="706" t="s">
        <v>134</v>
      </c>
      <c r="D199" s="683"/>
    </row>
    <row r="200" spans="1:4" ht="18" hidden="1" customHeight="1" x14ac:dyDescent="0.25">
      <c r="A200" s="889"/>
      <c r="B200" s="466" t="s">
        <v>13</v>
      </c>
      <c r="C200" s="765"/>
      <c r="D200" s="679"/>
    </row>
    <row r="201" spans="1:4" ht="80.25" hidden="1" customHeight="1" x14ac:dyDescent="0.25">
      <c r="A201" s="889"/>
      <c r="B201" s="450" t="s">
        <v>685</v>
      </c>
      <c r="C201" s="765"/>
      <c r="D201" s="679"/>
    </row>
    <row r="202" spans="1:4" ht="18" hidden="1" customHeight="1" x14ac:dyDescent="0.25">
      <c r="A202" s="889"/>
      <c r="B202" s="471" t="s">
        <v>16</v>
      </c>
      <c r="C202" s="765"/>
      <c r="D202" s="679"/>
    </row>
    <row r="203" spans="1:4" ht="18" hidden="1" customHeight="1" thickBot="1" x14ac:dyDescent="0.3">
      <c r="A203" s="890"/>
      <c r="B203" s="453" t="s">
        <v>18</v>
      </c>
      <c r="C203" s="766"/>
      <c r="D203" s="680"/>
    </row>
    <row r="204" spans="1:4" ht="57.75" hidden="1" customHeight="1" x14ac:dyDescent="0.25">
      <c r="A204" s="888">
        <v>500</v>
      </c>
      <c r="B204" s="478" t="s">
        <v>686</v>
      </c>
      <c r="C204" s="681" t="s">
        <v>134</v>
      </c>
      <c r="D204" s="683"/>
    </row>
    <row r="205" spans="1:4" ht="19.5" hidden="1" customHeight="1" x14ac:dyDescent="0.25">
      <c r="A205" s="889"/>
      <c r="B205" s="87" t="s">
        <v>13</v>
      </c>
      <c r="C205" s="687"/>
      <c r="D205" s="679"/>
    </row>
    <row r="206" spans="1:4" ht="41.25" hidden="1" customHeight="1" x14ac:dyDescent="0.25">
      <c r="A206" s="889"/>
      <c r="B206" s="84" t="s">
        <v>687</v>
      </c>
      <c r="C206" s="687"/>
      <c r="D206" s="679"/>
    </row>
    <row r="207" spans="1:4" ht="18" hidden="1" customHeight="1" x14ac:dyDescent="0.25">
      <c r="A207" s="889"/>
      <c r="B207" s="88" t="s">
        <v>16</v>
      </c>
      <c r="C207" s="687"/>
      <c r="D207" s="679"/>
    </row>
    <row r="208" spans="1:4" ht="18" hidden="1" customHeight="1" thickBot="1" x14ac:dyDescent="0.3">
      <c r="A208" s="890"/>
      <c r="B208" s="64" t="s">
        <v>18</v>
      </c>
      <c r="C208" s="686"/>
      <c r="D208" s="680"/>
    </row>
    <row r="209" spans="1:4" ht="17.25" hidden="1" x14ac:dyDescent="0.25">
      <c r="A209" s="193">
        <v>80002</v>
      </c>
      <c r="B209" s="171" t="s">
        <v>119</v>
      </c>
      <c r="C209" s="180" t="s">
        <v>120</v>
      </c>
      <c r="D209" s="201"/>
    </row>
    <row r="210" spans="1:4" ht="17.45" hidden="1" customHeight="1" x14ac:dyDescent="0.25">
      <c r="A210" s="187"/>
      <c r="B210" s="62" t="s">
        <v>13</v>
      </c>
      <c r="C210" s="180"/>
      <c r="D210" s="201"/>
    </row>
    <row r="211" spans="1:4" ht="51.75" hidden="1" x14ac:dyDescent="0.25">
      <c r="A211" s="187"/>
      <c r="B211" s="172" t="s">
        <v>121</v>
      </c>
      <c r="C211" s="180"/>
      <c r="D211" s="201"/>
    </row>
    <row r="212" spans="1:4" ht="17.45" hidden="1" customHeight="1" x14ac:dyDescent="0.25">
      <c r="A212" s="187"/>
      <c r="B212" s="63" t="s">
        <v>16</v>
      </c>
      <c r="C212" s="180"/>
      <c r="D212" s="201"/>
    </row>
    <row r="213" spans="1:4" ht="52.5" hidden="1" thickBot="1" x14ac:dyDescent="0.3">
      <c r="A213" s="194"/>
      <c r="B213" s="64" t="s">
        <v>110</v>
      </c>
      <c r="C213" s="181"/>
      <c r="D213" s="202"/>
    </row>
    <row r="214" spans="1:4" ht="36" hidden="1" customHeight="1" x14ac:dyDescent="0.25">
      <c r="A214" s="688">
        <v>80003</v>
      </c>
      <c r="B214" s="170" t="s">
        <v>122</v>
      </c>
      <c r="C214" s="681" t="s">
        <v>123</v>
      </c>
      <c r="D214" s="683"/>
    </row>
    <row r="215" spans="1:4" ht="19.5" hidden="1" customHeight="1" x14ac:dyDescent="0.25">
      <c r="A215" s="689"/>
      <c r="B215" s="62" t="s">
        <v>13</v>
      </c>
      <c r="C215" s="687"/>
      <c r="D215" s="679"/>
    </row>
    <row r="216" spans="1:4" ht="33" hidden="1" customHeight="1" x14ac:dyDescent="0.25">
      <c r="A216" s="689"/>
      <c r="B216" s="78" t="s">
        <v>124</v>
      </c>
      <c r="C216" s="687"/>
      <c r="D216" s="679"/>
    </row>
    <row r="217" spans="1:4" ht="17.45" hidden="1" customHeight="1" x14ac:dyDescent="0.25">
      <c r="A217" s="689"/>
      <c r="B217" s="80" t="s">
        <v>16</v>
      </c>
      <c r="C217" s="687"/>
      <c r="D217" s="679"/>
    </row>
    <row r="218" spans="1:4" ht="52.5" hidden="1" thickBot="1" x14ac:dyDescent="0.3">
      <c r="A218" s="690"/>
      <c r="B218" s="64" t="s">
        <v>110</v>
      </c>
      <c r="C218" s="686"/>
      <c r="D218" s="680"/>
    </row>
    <row r="219" spans="1:4" ht="69" hidden="1" x14ac:dyDescent="0.25">
      <c r="A219" s="203"/>
      <c r="B219" s="171" t="s">
        <v>125</v>
      </c>
      <c r="C219" s="180"/>
      <c r="D219" s="188"/>
    </row>
    <row r="220" spans="1:4" ht="17.25" hidden="1" x14ac:dyDescent="0.25">
      <c r="A220" s="204"/>
      <c r="B220" s="62" t="s">
        <v>13</v>
      </c>
      <c r="C220" s="180"/>
      <c r="D220" s="188"/>
    </row>
    <row r="221" spans="1:4" ht="17.25" hidden="1" x14ac:dyDescent="0.25">
      <c r="A221" s="204"/>
      <c r="B221" s="172"/>
      <c r="C221" s="180"/>
      <c r="D221" s="188"/>
    </row>
    <row r="222" spans="1:4" ht="17.25" hidden="1" x14ac:dyDescent="0.25">
      <c r="A222" s="204"/>
      <c r="B222" s="63" t="s">
        <v>16</v>
      </c>
      <c r="C222" s="180"/>
      <c r="D222" s="188"/>
    </row>
    <row r="223" spans="1:4" ht="18" hidden="1" thickBot="1" x14ac:dyDescent="0.3">
      <c r="A223" s="205"/>
      <c r="B223" s="64"/>
      <c r="C223" s="180"/>
      <c r="D223" s="188"/>
    </row>
    <row r="224" spans="1:4" ht="18" hidden="1" customHeight="1" x14ac:dyDescent="0.25">
      <c r="A224" s="688">
        <v>80004</v>
      </c>
      <c r="B224" s="69" t="s">
        <v>126</v>
      </c>
      <c r="C224" s="17" t="s">
        <v>127</v>
      </c>
      <c r="D224" s="55"/>
    </row>
    <row r="225" spans="1:4" ht="17.45" hidden="1" customHeight="1" x14ac:dyDescent="0.25">
      <c r="A225" s="689"/>
      <c r="B225" s="81" t="s">
        <v>13</v>
      </c>
      <c r="C225" s="18"/>
      <c r="D225" s="40"/>
    </row>
    <row r="226" spans="1:4" ht="34.5" hidden="1" x14ac:dyDescent="0.25">
      <c r="A226" s="689"/>
      <c r="B226" s="127" t="s">
        <v>128</v>
      </c>
      <c r="C226" s="18"/>
      <c r="D226" s="40"/>
    </row>
    <row r="227" spans="1:4" ht="17.45" hidden="1" customHeight="1" x14ac:dyDescent="0.25">
      <c r="A227" s="689"/>
      <c r="B227" s="126" t="s">
        <v>16</v>
      </c>
      <c r="C227" s="18"/>
      <c r="D227" s="40"/>
    </row>
    <row r="228" spans="1:4" ht="52.5" hidden="1" thickBot="1" x14ac:dyDescent="0.3">
      <c r="A228" s="690"/>
      <c r="B228" s="13" t="s">
        <v>110</v>
      </c>
      <c r="C228" s="43"/>
      <c r="D228" s="44"/>
    </row>
    <row r="229" spans="1:4" ht="34.5" hidden="1" x14ac:dyDescent="0.25">
      <c r="A229" s="688">
        <v>80005</v>
      </c>
      <c r="B229" s="170" t="s">
        <v>129</v>
      </c>
      <c r="C229" s="681" t="s">
        <v>811</v>
      </c>
      <c r="D229" s="683"/>
    </row>
    <row r="230" spans="1:4" ht="17.25" hidden="1" x14ac:dyDescent="0.25">
      <c r="A230" s="689"/>
      <c r="B230" s="62" t="s">
        <v>13</v>
      </c>
      <c r="C230" s="687"/>
      <c r="D230" s="679"/>
    </row>
    <row r="231" spans="1:4" ht="51.75" hidden="1" x14ac:dyDescent="0.25">
      <c r="A231" s="689"/>
      <c r="B231" s="172" t="s">
        <v>130</v>
      </c>
      <c r="C231" s="687"/>
      <c r="D231" s="679"/>
    </row>
    <row r="232" spans="1:4" ht="17.45" hidden="1" customHeight="1" x14ac:dyDescent="0.25">
      <c r="A232" s="689"/>
      <c r="B232" s="63" t="s">
        <v>16</v>
      </c>
      <c r="C232" s="687"/>
      <c r="D232" s="679"/>
    </row>
    <row r="233" spans="1:4" ht="52.5" hidden="1" thickBot="1" x14ac:dyDescent="0.3">
      <c r="A233" s="690"/>
      <c r="B233" s="64" t="s">
        <v>110</v>
      </c>
      <c r="C233" s="686"/>
      <c r="D233" s="680"/>
    </row>
    <row r="234" spans="1:4" ht="85.5" hidden="1" customHeight="1" x14ac:dyDescent="0.25">
      <c r="A234" s="688">
        <v>51003</v>
      </c>
      <c r="B234" s="170" t="s">
        <v>131</v>
      </c>
      <c r="C234" s="256" t="s">
        <v>814</v>
      </c>
      <c r="D234" s="192"/>
    </row>
    <row r="235" spans="1:4" ht="17.45" hidden="1" customHeight="1" x14ac:dyDescent="0.25">
      <c r="A235" s="689"/>
      <c r="B235" s="62" t="s">
        <v>13</v>
      </c>
      <c r="C235" s="767" t="s">
        <v>815</v>
      </c>
      <c r="D235" s="678"/>
    </row>
    <row r="236" spans="1:4" ht="51.75" hidden="1" x14ac:dyDescent="0.25">
      <c r="A236" s="689"/>
      <c r="B236" s="124" t="s">
        <v>132</v>
      </c>
      <c r="C236" s="768"/>
      <c r="D236" s="684"/>
    </row>
    <row r="237" spans="1:4" ht="37.5" hidden="1" customHeight="1" x14ac:dyDescent="0.25">
      <c r="A237" s="689"/>
      <c r="B237" s="63" t="s">
        <v>859</v>
      </c>
      <c r="C237" s="769" t="s">
        <v>816</v>
      </c>
      <c r="D237" s="678"/>
    </row>
    <row r="238" spans="1:4" ht="20.25" hidden="1" customHeight="1" thickBot="1" x14ac:dyDescent="0.3">
      <c r="A238" s="689"/>
      <c r="B238" s="75"/>
      <c r="C238" s="770"/>
      <c r="D238" s="680"/>
    </row>
    <row r="239" spans="1:4" ht="103.5" hidden="1" x14ac:dyDescent="0.25">
      <c r="A239" s="771">
        <v>51004</v>
      </c>
      <c r="B239" s="170" t="s">
        <v>133</v>
      </c>
      <c r="C239" s="742" t="s">
        <v>134</v>
      </c>
      <c r="D239" s="744"/>
    </row>
    <row r="240" spans="1:4" ht="17.45" hidden="1" customHeight="1" x14ac:dyDescent="0.25">
      <c r="A240" s="772"/>
      <c r="B240" s="62" t="s">
        <v>13</v>
      </c>
      <c r="C240" s="743"/>
      <c r="D240" s="745"/>
    </row>
    <row r="241" spans="1:4" ht="51.75" hidden="1" x14ac:dyDescent="0.25">
      <c r="A241" s="772"/>
      <c r="B241" s="124" t="s">
        <v>135</v>
      </c>
      <c r="C241" s="481" t="s">
        <v>812</v>
      </c>
      <c r="D241" s="152"/>
    </row>
    <row r="242" spans="1:4" ht="17.45" hidden="1" customHeight="1" x14ac:dyDescent="0.25">
      <c r="A242" s="772"/>
      <c r="B242" s="63" t="s">
        <v>16</v>
      </c>
      <c r="C242" s="774" t="s">
        <v>813</v>
      </c>
      <c r="D242" s="745"/>
    </row>
    <row r="243" spans="1:4" ht="18" hidden="1" customHeight="1" thickBot="1" x14ac:dyDescent="0.3">
      <c r="A243" s="773"/>
      <c r="B243" s="64" t="s">
        <v>18</v>
      </c>
      <c r="C243" s="775"/>
      <c r="D243" s="747"/>
    </row>
    <row r="244" spans="1:4" ht="15.75" thickBot="1" x14ac:dyDescent="0.3"/>
    <row r="245" spans="1:4" ht="34.5" x14ac:dyDescent="0.25">
      <c r="A245" s="1" t="s">
        <v>0</v>
      </c>
      <c r="B245" s="166" t="s">
        <v>1</v>
      </c>
      <c r="C245" s="698" t="s">
        <v>2</v>
      </c>
      <c r="D245" s="699"/>
    </row>
    <row r="246" spans="1:4" ht="35.25" thickBot="1" x14ac:dyDescent="0.3">
      <c r="A246" s="15">
        <v>5013</v>
      </c>
      <c r="B246" s="16" t="s">
        <v>136</v>
      </c>
      <c r="C246" s="696" t="s">
        <v>137</v>
      </c>
      <c r="D246" s="697"/>
    </row>
    <row r="247" spans="1:4" ht="18" customHeight="1" thickBot="1" x14ac:dyDescent="0.3">
      <c r="A247" s="671" t="s">
        <v>6</v>
      </c>
      <c r="B247" s="672"/>
      <c r="C247" s="672"/>
      <c r="D247" s="672"/>
    </row>
    <row r="248" spans="1:4" ht="35.25" thickBot="1" x14ac:dyDescent="0.3">
      <c r="A248" s="1" t="s">
        <v>7</v>
      </c>
      <c r="B248" s="4" t="s">
        <v>8</v>
      </c>
      <c r="C248" s="4" t="s">
        <v>9</v>
      </c>
      <c r="D248" s="6" t="s">
        <v>10</v>
      </c>
    </row>
    <row r="249" spans="1:4" ht="34.5" hidden="1" x14ac:dyDescent="0.25">
      <c r="A249" s="894">
        <v>50015</v>
      </c>
      <c r="B249" s="547" t="s">
        <v>138</v>
      </c>
      <c r="C249" s="191" t="s">
        <v>842</v>
      </c>
      <c r="D249" s="192"/>
    </row>
    <row r="250" spans="1:4" ht="19.5" hidden="1" customHeight="1" x14ac:dyDescent="0.25">
      <c r="A250" s="820"/>
      <c r="B250" s="546" t="s">
        <v>13</v>
      </c>
      <c r="C250" s="180"/>
      <c r="D250" s="188"/>
    </row>
    <row r="251" spans="1:4" ht="69.75" hidden="1" customHeight="1" x14ac:dyDescent="0.25">
      <c r="A251" s="820"/>
      <c r="B251" s="545" t="s">
        <v>843</v>
      </c>
      <c r="C251" s="180"/>
      <c r="D251" s="188"/>
    </row>
    <row r="252" spans="1:4" ht="17.45" hidden="1" customHeight="1" x14ac:dyDescent="0.25">
      <c r="A252" s="820"/>
      <c r="B252" s="544" t="s">
        <v>16</v>
      </c>
      <c r="C252" s="180"/>
      <c r="D252" s="188"/>
    </row>
    <row r="253" spans="1:4" ht="18" hidden="1" customHeight="1" thickBot="1" x14ac:dyDescent="0.3">
      <c r="A253" s="821"/>
      <c r="B253" s="548" t="s">
        <v>18</v>
      </c>
      <c r="C253" s="181"/>
      <c r="D253" s="190"/>
    </row>
    <row r="254" spans="1:4" ht="52.5" hidden="1" customHeight="1" x14ac:dyDescent="0.25">
      <c r="A254" s="688">
        <v>50016</v>
      </c>
      <c r="B254" s="170" t="s">
        <v>860</v>
      </c>
      <c r="C254" s="164" t="s">
        <v>139</v>
      </c>
      <c r="D254" s="165"/>
    </row>
    <row r="255" spans="1:4" ht="17.45" hidden="1" customHeight="1" x14ac:dyDescent="0.25">
      <c r="A255" s="689"/>
      <c r="B255" s="172" t="s">
        <v>141</v>
      </c>
      <c r="C255" s="685" t="s">
        <v>140</v>
      </c>
      <c r="D255" s="678"/>
    </row>
    <row r="256" spans="1:4" ht="37.5" hidden="1" customHeight="1" x14ac:dyDescent="0.25">
      <c r="A256" s="689"/>
      <c r="B256" s="104" t="s">
        <v>734</v>
      </c>
      <c r="C256" s="682"/>
      <c r="D256" s="684"/>
    </row>
    <row r="257" spans="1:4" ht="17.45" hidden="1" customHeight="1" x14ac:dyDescent="0.25">
      <c r="A257" s="689"/>
      <c r="B257" s="80"/>
      <c r="C257" s="685" t="s">
        <v>142</v>
      </c>
      <c r="D257" s="678"/>
    </row>
    <row r="258" spans="1:4" ht="18" hidden="1" customHeight="1" thickBot="1" x14ac:dyDescent="0.3">
      <c r="A258" s="689"/>
      <c r="B258" s="75"/>
      <c r="C258" s="687"/>
      <c r="D258" s="679"/>
    </row>
    <row r="259" spans="1:4" ht="51.75" x14ac:dyDescent="0.25">
      <c r="A259" s="688">
        <v>50017</v>
      </c>
      <c r="B259" s="170" t="s">
        <v>143</v>
      </c>
      <c r="C259" s="681" t="s">
        <v>824</v>
      </c>
      <c r="D259" s="744"/>
    </row>
    <row r="260" spans="1:4" ht="17.45" customHeight="1" x14ac:dyDescent="0.25">
      <c r="A260" s="689"/>
      <c r="B260" s="62" t="s">
        <v>13</v>
      </c>
      <c r="C260" s="687"/>
      <c r="D260" s="678"/>
    </row>
    <row r="261" spans="1:4" ht="51.75" x14ac:dyDescent="0.25">
      <c r="A261" s="689"/>
      <c r="B261" s="172" t="s">
        <v>733</v>
      </c>
      <c r="C261" s="687"/>
      <c r="D261" s="891">
        <v>56.7</v>
      </c>
    </row>
    <row r="262" spans="1:4" ht="17.45" customHeight="1" x14ac:dyDescent="0.25">
      <c r="A262" s="689"/>
      <c r="B262" s="63" t="s">
        <v>16</v>
      </c>
      <c r="C262" s="687"/>
      <c r="D262" s="892"/>
    </row>
    <row r="263" spans="1:4" ht="18" customHeight="1" thickBot="1" x14ac:dyDescent="0.3">
      <c r="A263" s="690"/>
      <c r="B263" s="64" t="s">
        <v>18</v>
      </c>
      <c r="C263" s="686"/>
      <c r="D263" s="893"/>
    </row>
    <row r="264" spans="1:4" ht="34.5" hidden="1" x14ac:dyDescent="0.25">
      <c r="A264" s="689">
        <v>80006</v>
      </c>
      <c r="B264" s="171" t="s">
        <v>152</v>
      </c>
      <c r="C264" s="19" t="s">
        <v>153</v>
      </c>
      <c r="D264" s="56"/>
    </row>
    <row r="265" spans="1:4" ht="17.45" hidden="1" customHeight="1" x14ac:dyDescent="0.25">
      <c r="A265" s="689"/>
      <c r="B265" s="62" t="s">
        <v>13</v>
      </c>
      <c r="C265" s="18"/>
      <c r="D265" s="40"/>
    </row>
    <row r="266" spans="1:4" ht="69" hidden="1" x14ac:dyDescent="0.25">
      <c r="A266" s="689"/>
      <c r="B266" s="172" t="s">
        <v>154</v>
      </c>
      <c r="C266" s="18"/>
      <c r="D266" s="40"/>
    </row>
    <row r="267" spans="1:4" ht="17.45" hidden="1" customHeight="1" x14ac:dyDescent="0.25">
      <c r="A267" s="689"/>
      <c r="B267" s="63" t="s">
        <v>16</v>
      </c>
      <c r="C267" s="18" t="s">
        <v>155</v>
      </c>
      <c r="D267" s="40"/>
    </row>
    <row r="268" spans="1:4" ht="52.5" hidden="1" thickBot="1" x14ac:dyDescent="0.3">
      <c r="A268" s="690"/>
      <c r="B268" s="64" t="s">
        <v>110</v>
      </c>
      <c r="C268" s="43"/>
      <c r="D268" s="44"/>
    </row>
    <row r="269" spans="1:4" ht="69" hidden="1" x14ac:dyDescent="0.25">
      <c r="A269" s="688">
        <v>80007</v>
      </c>
      <c r="B269" s="461" t="s">
        <v>156</v>
      </c>
      <c r="C269" s="191" t="s">
        <v>157</v>
      </c>
      <c r="D269" s="192"/>
    </row>
    <row r="270" spans="1:4" ht="17.45" hidden="1" customHeight="1" x14ac:dyDescent="0.25">
      <c r="A270" s="689"/>
      <c r="B270" s="62" t="s">
        <v>13</v>
      </c>
      <c r="C270" s="180"/>
      <c r="D270" s="188"/>
    </row>
    <row r="271" spans="1:4" ht="51.75" hidden="1" x14ac:dyDescent="0.25">
      <c r="A271" s="689"/>
      <c r="B271" s="172" t="s">
        <v>158</v>
      </c>
      <c r="C271" s="180" t="s">
        <v>826</v>
      </c>
      <c r="D271" s="188"/>
    </row>
    <row r="272" spans="1:4" ht="17.45" hidden="1" customHeight="1" x14ac:dyDescent="0.25">
      <c r="A272" s="689"/>
      <c r="B272" s="63" t="s">
        <v>16</v>
      </c>
      <c r="C272" s="180"/>
      <c r="D272" s="188"/>
    </row>
    <row r="273" spans="1:4" ht="52.5" hidden="1" thickBot="1" x14ac:dyDescent="0.3">
      <c r="A273" s="690"/>
      <c r="B273" s="64" t="s">
        <v>110</v>
      </c>
      <c r="C273" s="181"/>
      <c r="D273" s="190"/>
    </row>
    <row r="274" spans="1:4" ht="54.75" hidden="1" customHeight="1" x14ac:dyDescent="0.25">
      <c r="A274" s="894">
        <v>80008</v>
      </c>
      <c r="B274" s="89" t="s">
        <v>159</v>
      </c>
      <c r="C274" s="681" t="s">
        <v>160</v>
      </c>
      <c r="D274" s="683"/>
    </row>
    <row r="275" spans="1:4" ht="17.45" hidden="1" customHeight="1" x14ac:dyDescent="0.25">
      <c r="A275" s="820"/>
      <c r="B275" s="87" t="s">
        <v>13</v>
      </c>
      <c r="C275" s="687"/>
      <c r="D275" s="679"/>
    </row>
    <row r="276" spans="1:4" ht="51.75" hidden="1" x14ac:dyDescent="0.25">
      <c r="A276" s="820"/>
      <c r="B276" s="84" t="s">
        <v>161</v>
      </c>
      <c r="C276" s="687"/>
      <c r="D276" s="679"/>
    </row>
    <row r="277" spans="1:4" ht="17.45" hidden="1" customHeight="1" x14ac:dyDescent="0.25">
      <c r="A277" s="820"/>
      <c r="B277" s="63" t="s">
        <v>16</v>
      </c>
      <c r="C277" s="687"/>
      <c r="D277" s="679"/>
    </row>
    <row r="278" spans="1:4" ht="52.5" hidden="1" thickBot="1" x14ac:dyDescent="0.3">
      <c r="A278" s="821"/>
      <c r="B278" s="64" t="s">
        <v>110</v>
      </c>
      <c r="C278" s="686"/>
      <c r="D278" s="680"/>
    </row>
    <row r="279" spans="1:4" ht="86.25" hidden="1" x14ac:dyDescent="0.25">
      <c r="A279" s="688">
        <v>51005</v>
      </c>
      <c r="B279" s="438" t="s">
        <v>145</v>
      </c>
      <c r="C279" s="17" t="s">
        <v>146</v>
      </c>
      <c r="D279" s="165"/>
    </row>
    <row r="280" spans="1:4" ht="34.5" hidden="1" x14ac:dyDescent="0.25">
      <c r="A280" s="689"/>
      <c r="B280" s="62" t="s">
        <v>13</v>
      </c>
      <c r="C280" s="18" t="s">
        <v>147</v>
      </c>
      <c r="D280" s="152"/>
    </row>
    <row r="281" spans="1:4" ht="120.75" hidden="1" x14ac:dyDescent="0.25">
      <c r="A281" s="689"/>
      <c r="B281" s="172" t="s">
        <v>148</v>
      </c>
      <c r="C281" s="150" t="s">
        <v>150</v>
      </c>
      <c r="D281" s="152"/>
    </row>
    <row r="282" spans="1:4" ht="34.5" hidden="1" x14ac:dyDescent="0.25">
      <c r="A282" s="689"/>
      <c r="B282" s="251" t="s">
        <v>734</v>
      </c>
      <c r="C282" s="150" t="s">
        <v>779</v>
      </c>
      <c r="D282" s="152"/>
    </row>
    <row r="283" spans="1:4" ht="34.5" hidden="1" x14ac:dyDescent="0.25">
      <c r="A283" s="689"/>
      <c r="B283" s="172"/>
      <c r="C283" s="150" t="s">
        <v>778</v>
      </c>
      <c r="D283" s="152"/>
    </row>
    <row r="284" spans="1:4" ht="51.75" hidden="1" x14ac:dyDescent="0.25">
      <c r="A284" s="689"/>
      <c r="B284" s="172"/>
      <c r="C284" s="150" t="s">
        <v>780</v>
      </c>
      <c r="D284" s="152"/>
    </row>
    <row r="285" spans="1:4" ht="34.5" hidden="1" x14ac:dyDescent="0.25">
      <c r="A285" s="689"/>
      <c r="B285" s="439"/>
      <c r="C285" s="150" t="s">
        <v>149</v>
      </c>
      <c r="D285" s="152"/>
    </row>
    <row r="286" spans="1:4" ht="52.5" hidden="1" thickBot="1" x14ac:dyDescent="0.3">
      <c r="A286" s="690"/>
      <c r="B286" s="64"/>
      <c r="C286" s="151" t="s">
        <v>151</v>
      </c>
      <c r="D286" s="153"/>
    </row>
    <row r="287" spans="1:4" ht="15.75" thickBot="1" x14ac:dyDescent="0.3"/>
    <row r="288" spans="1:4" ht="34.5" x14ac:dyDescent="0.25">
      <c r="A288" s="1" t="s">
        <v>0</v>
      </c>
      <c r="B288" s="166" t="s">
        <v>1</v>
      </c>
      <c r="C288" s="698" t="s">
        <v>2</v>
      </c>
      <c r="D288" s="699"/>
    </row>
    <row r="289" spans="1:4" ht="36.6" customHeight="1" thickBot="1" x14ac:dyDescent="0.3">
      <c r="A289" s="15">
        <v>5014</v>
      </c>
      <c r="B289" s="661" t="s">
        <v>162</v>
      </c>
      <c r="C289" s="696" t="s">
        <v>163</v>
      </c>
      <c r="D289" s="697"/>
    </row>
    <row r="290" spans="1:4" ht="18" customHeight="1" thickBot="1" x14ac:dyDescent="0.3">
      <c r="A290" s="671" t="s">
        <v>6</v>
      </c>
      <c r="B290" s="672"/>
      <c r="C290" s="672"/>
      <c r="D290" s="672"/>
    </row>
    <row r="291" spans="1:4" ht="35.25" thickBot="1" x14ac:dyDescent="0.3">
      <c r="A291" s="1" t="s">
        <v>7</v>
      </c>
      <c r="B291" s="549" t="s">
        <v>8</v>
      </c>
      <c r="C291" s="4" t="s">
        <v>9</v>
      </c>
      <c r="D291" s="6" t="s">
        <v>10</v>
      </c>
    </row>
    <row r="292" spans="1:4" ht="34.5" x14ac:dyDescent="0.25">
      <c r="A292" s="688">
        <v>50018</v>
      </c>
      <c r="B292" s="77" t="s">
        <v>164</v>
      </c>
      <c r="C292" s="681" t="s">
        <v>165</v>
      </c>
      <c r="D292" s="683">
        <v>427</v>
      </c>
    </row>
    <row r="293" spans="1:4" ht="17.45" customHeight="1" x14ac:dyDescent="0.25">
      <c r="A293" s="689"/>
      <c r="B293" s="444" t="s">
        <v>13</v>
      </c>
      <c r="C293" s="687"/>
      <c r="D293" s="679"/>
    </row>
    <row r="294" spans="1:4" ht="103.5" x14ac:dyDescent="0.25">
      <c r="A294" s="689"/>
      <c r="B294" s="172" t="s">
        <v>166</v>
      </c>
      <c r="C294" s="682"/>
      <c r="D294" s="684"/>
    </row>
    <row r="295" spans="1:4" ht="17.45" customHeight="1" x14ac:dyDescent="0.25">
      <c r="A295" s="689"/>
      <c r="B295" s="63" t="s">
        <v>16</v>
      </c>
      <c r="C295" s="685" t="s">
        <v>168</v>
      </c>
      <c r="D295" s="678">
        <v>716</v>
      </c>
    </row>
    <row r="296" spans="1:4" ht="18" customHeight="1" thickBot="1" x14ac:dyDescent="0.3">
      <c r="A296" s="690"/>
      <c r="B296" s="64" t="s">
        <v>18</v>
      </c>
      <c r="C296" s="686"/>
      <c r="D296" s="680"/>
    </row>
    <row r="297" spans="1:4" ht="51.75" hidden="1" x14ac:dyDescent="0.25">
      <c r="A297" s="862">
        <v>800</v>
      </c>
      <c r="B297" s="77" t="s">
        <v>169</v>
      </c>
      <c r="C297" s="159" t="s">
        <v>170</v>
      </c>
      <c r="D297" s="56"/>
    </row>
    <row r="298" spans="1:4" ht="34.5" hidden="1" x14ac:dyDescent="0.25">
      <c r="A298" s="863"/>
      <c r="B298" s="444" t="s">
        <v>13</v>
      </c>
      <c r="C298" s="150" t="s">
        <v>171</v>
      </c>
      <c r="D298" s="40"/>
    </row>
    <row r="299" spans="1:4" ht="69" hidden="1" x14ac:dyDescent="0.25">
      <c r="A299" s="863"/>
      <c r="B299" s="172" t="s">
        <v>172</v>
      </c>
      <c r="C299" s="150" t="s">
        <v>845</v>
      </c>
      <c r="D299" s="40"/>
    </row>
    <row r="300" spans="1:4" ht="17.45" hidden="1" customHeight="1" x14ac:dyDescent="0.25">
      <c r="A300" s="863"/>
      <c r="B300" s="63" t="s">
        <v>16</v>
      </c>
      <c r="C300" s="18" t="s">
        <v>173</v>
      </c>
      <c r="D300" s="40"/>
    </row>
    <row r="301" spans="1:4" ht="52.5" hidden="1" thickBot="1" x14ac:dyDescent="0.3">
      <c r="A301" s="864"/>
      <c r="B301" s="64" t="s">
        <v>110</v>
      </c>
      <c r="C301" s="25"/>
      <c r="D301" s="42"/>
    </row>
    <row r="302" spans="1:4" ht="18" hidden="1" customHeight="1" x14ac:dyDescent="0.25">
      <c r="A302" s="688">
        <v>80009</v>
      </c>
      <c r="B302" s="130" t="s">
        <v>174</v>
      </c>
      <c r="C302" s="17" t="s">
        <v>175</v>
      </c>
      <c r="D302" s="55"/>
    </row>
    <row r="303" spans="1:4" ht="17.45" hidden="1" customHeight="1" x14ac:dyDescent="0.25">
      <c r="A303" s="689"/>
      <c r="B303" s="91" t="s">
        <v>13</v>
      </c>
      <c r="C303" s="18"/>
      <c r="D303" s="40"/>
    </row>
    <row r="304" spans="1:4" ht="86.25" hidden="1" x14ac:dyDescent="0.25">
      <c r="A304" s="689"/>
      <c r="B304" s="92" t="s">
        <v>176</v>
      </c>
      <c r="C304" s="18"/>
      <c r="D304" s="40"/>
    </row>
    <row r="305" spans="1:4" ht="17.45" hidden="1" customHeight="1" x14ac:dyDescent="0.25">
      <c r="A305" s="689"/>
      <c r="B305" s="63" t="s">
        <v>16</v>
      </c>
      <c r="C305" s="18"/>
      <c r="D305" s="40"/>
    </row>
    <row r="306" spans="1:4" ht="52.5" hidden="1" thickBot="1" x14ac:dyDescent="0.3">
      <c r="A306" s="690"/>
      <c r="B306" s="64" t="s">
        <v>110</v>
      </c>
      <c r="C306" s="43"/>
      <c r="D306" s="44"/>
    </row>
    <row r="307" spans="1:4" ht="17.25" x14ac:dyDescent="0.25">
      <c r="A307" s="688">
        <v>80010</v>
      </c>
      <c r="B307" s="170" t="s">
        <v>177</v>
      </c>
      <c r="C307" s="681" t="s">
        <v>178</v>
      </c>
      <c r="D307" s="66"/>
    </row>
    <row r="308" spans="1:4" ht="18" customHeight="1" x14ac:dyDescent="0.25">
      <c r="A308" s="689"/>
      <c r="B308" s="62" t="s">
        <v>13</v>
      </c>
      <c r="C308" s="687"/>
      <c r="D308" s="492"/>
    </row>
    <row r="309" spans="1:4" ht="69" x14ac:dyDescent="0.25">
      <c r="A309" s="689"/>
      <c r="B309" s="172" t="s">
        <v>179</v>
      </c>
      <c r="C309" s="682"/>
      <c r="D309" s="485">
        <v>150</v>
      </c>
    </row>
    <row r="310" spans="1:4" ht="17.45" customHeight="1" x14ac:dyDescent="0.25">
      <c r="A310" s="689"/>
      <c r="B310" s="63" t="s">
        <v>16</v>
      </c>
      <c r="C310" s="150" t="s">
        <v>180</v>
      </c>
      <c r="D310" s="152">
        <v>50</v>
      </c>
    </row>
    <row r="311" spans="1:4" ht="52.5" thickBot="1" x14ac:dyDescent="0.3">
      <c r="A311" s="690"/>
      <c r="B311" s="64" t="s">
        <v>110</v>
      </c>
      <c r="C311" s="151" t="s">
        <v>676</v>
      </c>
      <c r="D311" s="153">
        <v>20</v>
      </c>
    </row>
    <row r="312" spans="1:4" ht="34.5" hidden="1" x14ac:dyDescent="0.25">
      <c r="A312" s="862">
        <v>800</v>
      </c>
      <c r="B312" s="170" t="s">
        <v>688</v>
      </c>
      <c r="C312" s="164" t="s">
        <v>836</v>
      </c>
      <c r="D312" s="55"/>
    </row>
    <row r="313" spans="1:4" ht="17.25" hidden="1" x14ac:dyDescent="0.25">
      <c r="A313" s="863"/>
      <c r="B313" s="62" t="s">
        <v>13</v>
      </c>
      <c r="C313" s="150"/>
      <c r="D313" s="40"/>
    </row>
    <row r="314" spans="1:4" ht="34.5" hidden="1" customHeight="1" x14ac:dyDescent="0.25">
      <c r="A314" s="863"/>
      <c r="B314" s="172" t="s">
        <v>689</v>
      </c>
      <c r="C314" s="150"/>
      <c r="D314" s="40"/>
    </row>
    <row r="315" spans="1:4" ht="17.25" hidden="1" x14ac:dyDescent="0.25">
      <c r="A315" s="863"/>
      <c r="B315" s="63" t="s">
        <v>16</v>
      </c>
      <c r="C315" s="150"/>
      <c r="D315" s="40"/>
    </row>
    <row r="316" spans="1:4" ht="52.5" hidden="1" thickBot="1" x14ac:dyDescent="0.3">
      <c r="A316" s="864"/>
      <c r="B316" s="64" t="s">
        <v>110</v>
      </c>
      <c r="C316" s="151"/>
      <c r="D316" s="44"/>
    </row>
    <row r="317" spans="1:4" hidden="1" x14ac:dyDescent="0.25"/>
    <row r="318" spans="1:4" ht="34.5" hidden="1" x14ac:dyDescent="0.25">
      <c r="A318" s="20" t="s">
        <v>0</v>
      </c>
      <c r="B318" s="166" t="s">
        <v>1</v>
      </c>
      <c r="C318" s="698" t="s">
        <v>2</v>
      </c>
      <c r="D318" s="699"/>
    </row>
    <row r="319" spans="1:4" ht="36.6" hidden="1" customHeight="1" thickBot="1" x14ac:dyDescent="0.3">
      <c r="A319" s="162">
        <v>5015</v>
      </c>
      <c r="B319" s="11" t="s">
        <v>181</v>
      </c>
      <c r="C319" s="696" t="s">
        <v>182</v>
      </c>
      <c r="D319" s="697"/>
    </row>
    <row r="320" spans="1:4" ht="18" hidden="1" customHeight="1" thickBot="1" x14ac:dyDescent="0.3">
      <c r="A320" s="671" t="s">
        <v>6</v>
      </c>
      <c r="B320" s="672"/>
      <c r="C320" s="672"/>
      <c r="D320" s="672"/>
    </row>
    <row r="321" spans="1:4" ht="35.25" hidden="1" thickBot="1" x14ac:dyDescent="0.3">
      <c r="A321" s="1" t="s">
        <v>7</v>
      </c>
      <c r="B321" s="4" t="s">
        <v>8</v>
      </c>
      <c r="C321" s="4" t="s">
        <v>9</v>
      </c>
      <c r="D321" s="6" t="s">
        <v>10</v>
      </c>
    </row>
    <row r="322" spans="1:4" ht="34.5" hidden="1" x14ac:dyDescent="0.25">
      <c r="A322" s="688">
        <v>80011</v>
      </c>
      <c r="B322" s="170" t="s">
        <v>183</v>
      </c>
      <c r="C322" s="17" t="s">
        <v>184</v>
      </c>
      <c r="D322" s="55"/>
    </row>
    <row r="323" spans="1:4" ht="17.45" hidden="1" customHeight="1" x14ac:dyDescent="0.25">
      <c r="A323" s="689"/>
      <c r="B323" s="62" t="s">
        <v>13</v>
      </c>
      <c r="C323" s="18"/>
      <c r="D323" s="40"/>
    </row>
    <row r="324" spans="1:4" ht="34.5" hidden="1" x14ac:dyDescent="0.25">
      <c r="A324" s="689"/>
      <c r="B324" s="172" t="s">
        <v>735</v>
      </c>
      <c r="C324" s="18" t="s">
        <v>185</v>
      </c>
      <c r="D324" s="40"/>
    </row>
    <row r="325" spans="1:4" ht="17.45" hidden="1" customHeight="1" x14ac:dyDescent="0.25">
      <c r="A325" s="689"/>
      <c r="B325" s="63" t="s">
        <v>16</v>
      </c>
      <c r="C325" s="18"/>
      <c r="D325" s="40"/>
    </row>
    <row r="326" spans="1:4" ht="52.5" hidden="1" thickBot="1" x14ac:dyDescent="0.3">
      <c r="A326" s="690"/>
      <c r="B326" s="64" t="s">
        <v>110</v>
      </c>
      <c r="C326" s="18"/>
      <c r="D326" s="40"/>
    </row>
    <row r="327" spans="1:4" ht="51.75" hidden="1" x14ac:dyDescent="0.25">
      <c r="A327" s="688">
        <v>51006</v>
      </c>
      <c r="B327" s="170" t="s">
        <v>186</v>
      </c>
      <c r="C327" s="17" t="s">
        <v>187</v>
      </c>
      <c r="D327" s="55"/>
    </row>
    <row r="328" spans="1:4" ht="17.45" hidden="1" customHeight="1" x14ac:dyDescent="0.25">
      <c r="A328" s="689"/>
      <c r="B328" s="62" t="s">
        <v>13</v>
      </c>
      <c r="C328" s="18"/>
      <c r="D328" s="40"/>
    </row>
    <row r="329" spans="1:4" ht="51.75" hidden="1" x14ac:dyDescent="0.25">
      <c r="A329" s="689"/>
      <c r="B329" s="172" t="s">
        <v>188</v>
      </c>
      <c r="C329" s="18"/>
      <c r="D329" s="40"/>
    </row>
    <row r="330" spans="1:4" ht="17.45" hidden="1" customHeight="1" x14ac:dyDescent="0.25">
      <c r="A330" s="689"/>
      <c r="B330" s="63" t="s">
        <v>16</v>
      </c>
      <c r="C330" s="18"/>
      <c r="D330" s="40"/>
    </row>
    <row r="331" spans="1:4" ht="18" hidden="1" customHeight="1" thickBot="1" x14ac:dyDescent="0.3">
      <c r="A331" s="690"/>
      <c r="B331" s="48" t="s">
        <v>18</v>
      </c>
      <c r="C331" s="18"/>
      <c r="D331" s="40"/>
    </row>
    <row r="332" spans="1:4" ht="34.5" hidden="1" x14ac:dyDescent="0.25">
      <c r="A332" s="688">
        <v>70009</v>
      </c>
      <c r="B332" s="69" t="s">
        <v>189</v>
      </c>
      <c r="C332" s="681" t="s">
        <v>190</v>
      </c>
      <c r="D332" s="55"/>
    </row>
    <row r="333" spans="1:4" ht="17.45" hidden="1" customHeight="1" x14ac:dyDescent="0.25">
      <c r="A333" s="689"/>
      <c r="B333" s="62" t="s">
        <v>13</v>
      </c>
      <c r="C333" s="687"/>
      <c r="D333" s="40"/>
    </row>
    <row r="334" spans="1:4" ht="51.75" hidden="1" x14ac:dyDescent="0.25">
      <c r="A334" s="689"/>
      <c r="B334" s="172" t="s">
        <v>191</v>
      </c>
      <c r="C334" s="687"/>
      <c r="D334" s="40"/>
    </row>
    <row r="335" spans="1:4" ht="17.45" hidden="1" customHeight="1" x14ac:dyDescent="0.25">
      <c r="A335" s="689"/>
      <c r="B335" s="63" t="s">
        <v>16</v>
      </c>
      <c r="C335" s="687"/>
      <c r="D335" s="40"/>
    </row>
    <row r="336" spans="1:4" ht="52.5" hidden="1" thickBot="1" x14ac:dyDescent="0.3">
      <c r="A336" s="690"/>
      <c r="B336" s="64" t="s">
        <v>192</v>
      </c>
      <c r="C336" s="686"/>
      <c r="D336" s="40"/>
    </row>
    <row r="337" spans="1:4" ht="34.5" hidden="1" x14ac:dyDescent="0.25">
      <c r="A337" s="688">
        <v>80012</v>
      </c>
      <c r="B337" s="170" t="s">
        <v>193</v>
      </c>
      <c r="C337" s="17" t="s">
        <v>194</v>
      </c>
      <c r="D337" s="55"/>
    </row>
    <row r="338" spans="1:4" ht="21" hidden="1" customHeight="1" x14ac:dyDescent="0.25">
      <c r="A338" s="689"/>
      <c r="B338" s="62" t="s">
        <v>13</v>
      </c>
      <c r="C338" s="18"/>
      <c r="D338" s="40"/>
    </row>
    <row r="339" spans="1:4" ht="34.5" hidden="1" customHeight="1" x14ac:dyDescent="0.25">
      <c r="A339" s="689"/>
      <c r="B339" s="172" t="s">
        <v>195</v>
      </c>
      <c r="C339" s="18" t="s">
        <v>196</v>
      </c>
      <c r="D339" s="40"/>
    </row>
    <row r="340" spans="1:4" ht="17.45" hidden="1" customHeight="1" x14ac:dyDescent="0.25">
      <c r="A340" s="689"/>
      <c r="B340" s="63" t="s">
        <v>16</v>
      </c>
      <c r="C340" s="18"/>
      <c r="D340" s="40"/>
    </row>
    <row r="341" spans="1:4" ht="52.5" hidden="1" thickBot="1" x14ac:dyDescent="0.3">
      <c r="A341" s="690"/>
      <c r="B341" s="64" t="s">
        <v>110</v>
      </c>
      <c r="C341" s="43"/>
      <c r="D341" s="44"/>
    </row>
    <row r="342" spans="1:4" hidden="1" x14ac:dyDescent="0.25"/>
    <row r="343" spans="1:4" ht="15.75" hidden="1" thickBot="1" x14ac:dyDescent="0.3"/>
    <row r="344" spans="1:4" ht="34.5" hidden="1" x14ac:dyDescent="0.25">
      <c r="A344" s="1" t="s">
        <v>0</v>
      </c>
      <c r="B344" s="166" t="s">
        <v>1</v>
      </c>
      <c r="C344" s="698" t="s">
        <v>2</v>
      </c>
      <c r="D344" s="699"/>
    </row>
    <row r="345" spans="1:4" ht="18.600000000000001" hidden="1" customHeight="1" thickBot="1" x14ac:dyDescent="0.3">
      <c r="A345" s="162">
        <v>5016</v>
      </c>
      <c r="B345" s="16" t="s">
        <v>197</v>
      </c>
      <c r="C345" s="696" t="s">
        <v>198</v>
      </c>
      <c r="D345" s="697"/>
    </row>
    <row r="346" spans="1:4" ht="18" hidden="1" customHeight="1" thickBot="1" x14ac:dyDescent="0.3">
      <c r="A346" s="671" t="s">
        <v>6</v>
      </c>
      <c r="B346" s="672"/>
      <c r="C346" s="672"/>
      <c r="D346" s="672"/>
    </row>
    <row r="347" spans="1:4" ht="38.25" hidden="1" customHeight="1" x14ac:dyDescent="0.25">
      <c r="A347" s="688">
        <v>50019</v>
      </c>
      <c r="B347" s="170" t="s">
        <v>199</v>
      </c>
      <c r="C347" s="21" t="s">
        <v>853</v>
      </c>
      <c r="D347" s="165"/>
    </row>
    <row r="348" spans="1:4" ht="87" hidden="1" customHeight="1" x14ac:dyDescent="0.25">
      <c r="A348" s="689"/>
      <c r="B348" s="131" t="s">
        <v>736</v>
      </c>
      <c r="C348" s="176" t="s">
        <v>201</v>
      </c>
      <c r="D348" s="152"/>
    </row>
    <row r="349" spans="1:4" ht="17.45" hidden="1" customHeight="1" x14ac:dyDescent="0.25">
      <c r="A349" s="689"/>
      <c r="B349" s="63" t="s">
        <v>16</v>
      </c>
      <c r="C349" s="206" t="s">
        <v>202</v>
      </c>
      <c r="D349" s="42"/>
    </row>
    <row r="350" spans="1:4" ht="17.45" hidden="1" customHeight="1" x14ac:dyDescent="0.25">
      <c r="A350" s="689"/>
      <c r="B350" s="132" t="s">
        <v>18</v>
      </c>
      <c r="C350" s="207"/>
      <c r="D350" s="188"/>
    </row>
    <row r="351" spans="1:4" ht="18" hidden="1" customHeight="1" thickBot="1" x14ac:dyDescent="0.3">
      <c r="A351" s="690"/>
      <c r="B351" s="64"/>
      <c r="C351" s="208"/>
      <c r="D351" s="190"/>
    </row>
    <row r="352" spans="1:4" ht="34.5" hidden="1" x14ac:dyDescent="0.25">
      <c r="A352" s="688">
        <v>50020</v>
      </c>
      <c r="B352" s="171" t="s">
        <v>203</v>
      </c>
      <c r="C352" s="21" t="s">
        <v>853</v>
      </c>
      <c r="D352" s="165"/>
    </row>
    <row r="353" spans="1:4" ht="51.75" hidden="1" x14ac:dyDescent="0.25">
      <c r="A353" s="689"/>
      <c r="B353" s="62" t="s">
        <v>13</v>
      </c>
      <c r="C353" s="176" t="s">
        <v>201</v>
      </c>
      <c r="D353" s="160"/>
    </row>
    <row r="354" spans="1:4" ht="69" hidden="1" x14ac:dyDescent="0.25">
      <c r="A354" s="689"/>
      <c r="B354" s="172" t="s">
        <v>204</v>
      </c>
      <c r="C354" s="206" t="s">
        <v>202</v>
      </c>
      <c r="D354" s="42"/>
    </row>
    <row r="355" spans="1:4" ht="17.45" hidden="1" customHeight="1" x14ac:dyDescent="0.25">
      <c r="A355" s="689"/>
      <c r="B355" s="63" t="s">
        <v>16</v>
      </c>
      <c r="C355" s="207"/>
      <c r="D355" s="188"/>
    </row>
    <row r="356" spans="1:4" ht="18" hidden="1" customHeight="1" thickBot="1" x14ac:dyDescent="0.3">
      <c r="A356" s="690"/>
      <c r="B356" s="64" t="s">
        <v>18</v>
      </c>
      <c r="C356" s="208"/>
      <c r="D356" s="190"/>
    </row>
    <row r="357" spans="1:4" ht="17.25" hidden="1" x14ac:dyDescent="0.25">
      <c r="A357" s="862">
        <v>500</v>
      </c>
      <c r="B357" s="69" t="s">
        <v>690</v>
      </c>
      <c r="C357" s="21"/>
      <c r="D357" s="165"/>
    </row>
    <row r="358" spans="1:4" ht="17.25" hidden="1" x14ac:dyDescent="0.25">
      <c r="A358" s="863"/>
      <c r="B358" s="83" t="s">
        <v>13</v>
      </c>
      <c r="C358" s="176"/>
      <c r="D358" s="152"/>
    </row>
    <row r="359" spans="1:4" ht="34.5" hidden="1" x14ac:dyDescent="0.25">
      <c r="A359" s="863"/>
      <c r="B359" s="71" t="s">
        <v>691</v>
      </c>
      <c r="C359" s="176"/>
      <c r="D359" s="152"/>
    </row>
    <row r="360" spans="1:4" ht="17.25" hidden="1" x14ac:dyDescent="0.25">
      <c r="A360" s="863"/>
      <c r="B360" s="70" t="s">
        <v>16</v>
      </c>
      <c r="C360" s="176"/>
      <c r="D360" s="152"/>
    </row>
    <row r="361" spans="1:4" ht="18" hidden="1" thickBot="1" x14ac:dyDescent="0.3">
      <c r="A361" s="864"/>
      <c r="B361" s="13" t="s">
        <v>18</v>
      </c>
      <c r="C361" s="177"/>
      <c r="D361" s="153"/>
    </row>
    <row r="362" spans="1:4" ht="17.25" hidden="1" x14ac:dyDescent="0.25">
      <c r="A362" s="22"/>
      <c r="B362" s="14"/>
      <c r="C362" s="23"/>
      <c r="D362" s="23"/>
    </row>
    <row r="363" spans="1:4" ht="35.25" hidden="1" thickBot="1" x14ac:dyDescent="0.3">
      <c r="A363" s="24" t="s">
        <v>0</v>
      </c>
      <c r="B363" s="174" t="s">
        <v>1</v>
      </c>
      <c r="C363" s="781" t="s">
        <v>2</v>
      </c>
      <c r="D363" s="782"/>
    </row>
    <row r="364" spans="1:4" ht="59.25" hidden="1" customHeight="1" thickBot="1" x14ac:dyDescent="0.3">
      <c r="A364" s="15">
        <v>5017</v>
      </c>
      <c r="B364" s="16" t="s">
        <v>205</v>
      </c>
      <c r="C364" s="779" t="s">
        <v>206</v>
      </c>
      <c r="D364" s="780"/>
    </row>
    <row r="365" spans="1:4" ht="18" hidden="1" customHeight="1" thickBot="1" x14ac:dyDescent="0.3">
      <c r="A365" s="671" t="s">
        <v>6</v>
      </c>
      <c r="B365" s="672"/>
      <c r="C365" s="672"/>
      <c r="D365" s="672"/>
    </row>
    <row r="366" spans="1:4" ht="35.25" hidden="1" thickBot="1" x14ac:dyDescent="0.3">
      <c r="A366" s="1" t="s">
        <v>7</v>
      </c>
      <c r="B366" s="4" t="s">
        <v>8</v>
      </c>
      <c r="C366" s="4" t="s">
        <v>9</v>
      </c>
      <c r="D366" s="6" t="s">
        <v>10</v>
      </c>
    </row>
    <row r="367" spans="1:4" ht="51.75" hidden="1" x14ac:dyDescent="0.25">
      <c r="A367" s="688">
        <v>51007</v>
      </c>
      <c r="B367" s="170" t="s">
        <v>207</v>
      </c>
      <c r="C367" s="21" t="s">
        <v>200</v>
      </c>
      <c r="D367" s="60"/>
    </row>
    <row r="368" spans="1:4" ht="17.45" hidden="1" customHeight="1" x14ac:dyDescent="0.25">
      <c r="A368" s="689"/>
      <c r="B368" s="62" t="s">
        <v>13</v>
      </c>
      <c r="C368" s="206" t="s">
        <v>201</v>
      </c>
      <c r="D368" s="211"/>
    </row>
    <row r="369" spans="1:4" ht="103.5" hidden="1" x14ac:dyDescent="0.25">
      <c r="A369" s="689"/>
      <c r="B369" s="172" t="s">
        <v>208</v>
      </c>
      <c r="C369" s="207"/>
      <c r="D369" s="211"/>
    </row>
    <row r="370" spans="1:4" ht="17.45" hidden="1" customHeight="1" x14ac:dyDescent="0.25">
      <c r="A370" s="689"/>
      <c r="B370" s="63" t="s">
        <v>16</v>
      </c>
      <c r="C370" s="207"/>
      <c r="D370" s="211"/>
    </row>
    <row r="371" spans="1:4" ht="18" hidden="1" customHeight="1" thickBot="1" x14ac:dyDescent="0.3">
      <c r="A371" s="690"/>
      <c r="B371" s="64" t="s">
        <v>18</v>
      </c>
      <c r="C371" s="208"/>
      <c r="D371" s="212"/>
    </row>
    <row r="372" spans="1:4" ht="86.25" hidden="1" x14ac:dyDescent="0.25">
      <c r="A372" s="862">
        <v>510</v>
      </c>
      <c r="B372" s="170" t="s">
        <v>692</v>
      </c>
      <c r="C372" s="240" t="s">
        <v>846</v>
      </c>
      <c r="D372" s="165"/>
    </row>
    <row r="373" spans="1:4" ht="51.75" hidden="1" x14ac:dyDescent="0.25">
      <c r="A373" s="863"/>
      <c r="B373" s="62" t="s">
        <v>13</v>
      </c>
      <c r="C373" s="240" t="s">
        <v>847</v>
      </c>
      <c r="D373" s="152"/>
    </row>
    <row r="374" spans="1:4" ht="34.5" hidden="1" x14ac:dyDescent="0.25">
      <c r="A374" s="863"/>
      <c r="B374" s="172" t="s">
        <v>693</v>
      </c>
      <c r="C374" s="240" t="s">
        <v>848</v>
      </c>
      <c r="D374" s="152"/>
    </row>
    <row r="375" spans="1:4" ht="17.25" hidden="1" x14ac:dyDescent="0.25">
      <c r="A375" s="863"/>
      <c r="B375" s="63" t="s">
        <v>16</v>
      </c>
      <c r="C375" s="176"/>
      <c r="D375" s="152"/>
    </row>
    <row r="376" spans="1:4" ht="18" hidden="1" thickBot="1" x14ac:dyDescent="0.3">
      <c r="A376" s="864"/>
      <c r="B376" s="64" t="s">
        <v>18</v>
      </c>
      <c r="C376" s="177"/>
      <c r="D376" s="153"/>
    </row>
    <row r="377" spans="1:4" ht="51.75" hidden="1" x14ac:dyDescent="0.25">
      <c r="A377" s="688">
        <v>51008</v>
      </c>
      <c r="B377" s="129" t="s">
        <v>209</v>
      </c>
      <c r="C377" s="26" t="s">
        <v>210</v>
      </c>
      <c r="D377" s="165"/>
    </row>
    <row r="378" spans="1:4" ht="17.45" hidden="1" customHeight="1" x14ac:dyDescent="0.25">
      <c r="A378" s="689"/>
      <c r="B378" s="63" t="s">
        <v>13</v>
      </c>
      <c r="C378" s="176" t="s">
        <v>211</v>
      </c>
      <c r="D378" s="152"/>
    </row>
    <row r="379" spans="1:4" ht="35.25" hidden="1" customHeight="1" x14ac:dyDescent="0.25">
      <c r="A379" s="689"/>
      <c r="B379" s="75" t="s">
        <v>212</v>
      </c>
      <c r="C379" s="242" t="s">
        <v>213</v>
      </c>
      <c r="D379" s="42"/>
    </row>
    <row r="380" spans="1:4" ht="68.25" hidden="1" customHeight="1" x14ac:dyDescent="0.25">
      <c r="A380" s="689"/>
      <c r="B380" s="103" t="s">
        <v>768</v>
      </c>
      <c r="C380" s="243" t="s">
        <v>767</v>
      </c>
      <c r="D380" s="188"/>
    </row>
    <row r="381" spans="1:4" ht="39" hidden="1" customHeight="1" x14ac:dyDescent="0.25">
      <c r="A381" s="689"/>
      <c r="B381" s="63"/>
      <c r="C381" s="243" t="s">
        <v>766</v>
      </c>
      <c r="D381" s="188"/>
    </row>
    <row r="382" spans="1:4" ht="73.5" hidden="1" customHeight="1" thickBot="1" x14ac:dyDescent="0.3">
      <c r="A382" s="690"/>
      <c r="B382" s="64"/>
      <c r="C382" s="244"/>
      <c r="D382" s="190"/>
    </row>
    <row r="383" spans="1:4" ht="51.75" hidden="1" x14ac:dyDescent="0.25">
      <c r="A383" s="688">
        <v>51009</v>
      </c>
      <c r="B383" s="170" t="s">
        <v>214</v>
      </c>
      <c r="C383" s="213" t="s">
        <v>215</v>
      </c>
      <c r="D383" s="192"/>
    </row>
    <row r="384" spans="1:4" ht="17.45" hidden="1" customHeight="1" x14ac:dyDescent="0.25">
      <c r="A384" s="689"/>
      <c r="B384" s="62" t="s">
        <v>13</v>
      </c>
      <c r="C384" s="207"/>
      <c r="D384" s="188"/>
    </row>
    <row r="385" spans="1:4" ht="34.5" hidden="1" x14ac:dyDescent="0.25">
      <c r="A385" s="689"/>
      <c r="B385" s="172" t="s">
        <v>216</v>
      </c>
      <c r="C385" s="241" t="s">
        <v>769</v>
      </c>
      <c r="D385" s="188"/>
    </row>
    <row r="386" spans="1:4" ht="17.45" hidden="1" customHeight="1" x14ac:dyDescent="0.25">
      <c r="A386" s="689"/>
      <c r="B386" s="63" t="s">
        <v>16</v>
      </c>
      <c r="C386" s="207"/>
      <c r="D386" s="188"/>
    </row>
    <row r="387" spans="1:4" ht="18" hidden="1" customHeight="1" thickBot="1" x14ac:dyDescent="0.3">
      <c r="A387" s="690"/>
      <c r="B387" s="64" t="s">
        <v>18</v>
      </c>
      <c r="C387" s="208"/>
      <c r="D387" s="190"/>
    </row>
    <row r="388" spans="1:4" ht="15.75" thickBot="1" x14ac:dyDescent="0.3"/>
    <row r="389" spans="1:4" ht="34.5" x14ac:dyDescent="0.25">
      <c r="A389" s="20" t="s">
        <v>0</v>
      </c>
      <c r="B389" s="166" t="s">
        <v>1</v>
      </c>
      <c r="C389" s="698" t="s">
        <v>217</v>
      </c>
      <c r="D389" s="699"/>
    </row>
    <row r="390" spans="1:4" ht="35.25" thickBot="1" x14ac:dyDescent="0.3">
      <c r="A390" s="162">
        <v>5018</v>
      </c>
      <c r="B390" s="16" t="s">
        <v>218</v>
      </c>
      <c r="C390" s="696" t="s">
        <v>219</v>
      </c>
      <c r="D390" s="697"/>
    </row>
    <row r="391" spans="1:4" ht="18" customHeight="1" thickBot="1" x14ac:dyDescent="0.35">
      <c r="A391" s="722" t="s">
        <v>6</v>
      </c>
      <c r="B391" s="722"/>
      <c r="C391" s="722"/>
      <c r="D391" s="722"/>
    </row>
    <row r="392" spans="1:4" ht="17.25" customHeight="1" x14ac:dyDescent="0.25">
      <c r="A392" s="688">
        <v>80013</v>
      </c>
      <c r="B392" s="129" t="s">
        <v>220</v>
      </c>
      <c r="C392" s="681" t="s">
        <v>683</v>
      </c>
      <c r="D392" s="192"/>
    </row>
    <row r="393" spans="1:4" ht="17.45" customHeight="1" x14ac:dyDescent="0.25">
      <c r="A393" s="689"/>
      <c r="B393" s="93" t="s">
        <v>650</v>
      </c>
      <c r="C393" s="687"/>
      <c r="D393" s="492"/>
    </row>
    <row r="394" spans="1:4" ht="51.75" customHeight="1" x14ac:dyDescent="0.25">
      <c r="A394" s="689"/>
      <c r="B394" s="122" t="s">
        <v>737</v>
      </c>
      <c r="C394" s="687"/>
      <c r="D394" s="188"/>
    </row>
    <row r="395" spans="1:4" ht="16.5" customHeight="1" x14ac:dyDescent="0.25">
      <c r="A395" s="689"/>
      <c r="B395" s="63" t="s">
        <v>16</v>
      </c>
      <c r="C395" s="687"/>
      <c r="D395" s="500">
        <v>4</v>
      </c>
    </row>
    <row r="396" spans="1:4" ht="55.5" customHeight="1" thickBot="1" x14ac:dyDescent="0.3">
      <c r="A396" s="690"/>
      <c r="B396" s="173" t="s">
        <v>110</v>
      </c>
      <c r="C396" s="686"/>
      <c r="D396" s="551"/>
    </row>
    <row r="397" spans="1:4" hidden="1" x14ac:dyDescent="0.25"/>
    <row r="398" spans="1:4" ht="34.5" hidden="1" x14ac:dyDescent="0.25">
      <c r="A398" s="1" t="s">
        <v>0</v>
      </c>
      <c r="B398" s="166" t="s">
        <v>1</v>
      </c>
      <c r="C398" s="698" t="s">
        <v>2</v>
      </c>
      <c r="D398" s="699"/>
    </row>
    <row r="399" spans="1:4" ht="18.600000000000001" hidden="1" customHeight="1" thickBot="1" x14ac:dyDescent="0.3">
      <c r="A399" s="2" t="s">
        <v>223</v>
      </c>
      <c r="B399" s="16" t="s">
        <v>224</v>
      </c>
      <c r="C399" s="696" t="s">
        <v>225</v>
      </c>
      <c r="D399" s="697"/>
    </row>
    <row r="400" spans="1:4" ht="18" hidden="1" customHeight="1" thickBot="1" x14ac:dyDescent="0.3">
      <c r="A400" s="671" t="s">
        <v>6</v>
      </c>
      <c r="B400" s="672"/>
      <c r="C400" s="672"/>
      <c r="D400" s="672"/>
    </row>
    <row r="401" spans="1:4" ht="35.25" hidden="1" thickBot="1" x14ac:dyDescent="0.3">
      <c r="A401" s="1" t="s">
        <v>7</v>
      </c>
      <c r="B401" s="4" t="s">
        <v>8</v>
      </c>
      <c r="C401" s="4" t="s">
        <v>9</v>
      </c>
      <c r="D401" s="6" t="s">
        <v>10</v>
      </c>
    </row>
    <row r="402" spans="1:4" ht="52.5" hidden="1" customHeight="1" x14ac:dyDescent="0.25">
      <c r="A402" s="688">
        <v>50021</v>
      </c>
      <c r="B402" s="170" t="s">
        <v>772</v>
      </c>
      <c r="C402" s="191" t="s">
        <v>227</v>
      </c>
      <c r="D402" s="154"/>
    </row>
    <row r="403" spans="1:4" ht="73.5" hidden="1" customHeight="1" x14ac:dyDescent="0.25">
      <c r="A403" s="689"/>
      <c r="B403" s="71" t="s">
        <v>773</v>
      </c>
      <c r="C403" s="19"/>
      <c r="D403" s="160"/>
    </row>
    <row r="404" spans="1:4" ht="34.5" hidden="1" x14ac:dyDescent="0.25">
      <c r="A404" s="689"/>
      <c r="B404" s="250" t="s">
        <v>18</v>
      </c>
      <c r="C404" s="150" t="s">
        <v>228</v>
      </c>
      <c r="D404" s="152"/>
    </row>
    <row r="405" spans="1:4" ht="17.45" hidden="1" customHeight="1" thickBot="1" x14ac:dyDescent="0.3">
      <c r="A405" s="690"/>
      <c r="B405" s="63"/>
      <c r="C405" s="25" t="s">
        <v>229</v>
      </c>
      <c r="D405" s="146"/>
    </row>
    <row r="406" spans="1:4" ht="34.5" hidden="1" x14ac:dyDescent="0.25">
      <c r="A406" s="691">
        <v>80024</v>
      </c>
      <c r="B406" s="94" t="s">
        <v>694</v>
      </c>
      <c r="C406" s="155" t="s">
        <v>226</v>
      </c>
      <c r="D406" s="154"/>
    </row>
    <row r="407" spans="1:4" ht="17.25" hidden="1" x14ac:dyDescent="0.25">
      <c r="A407" s="692"/>
      <c r="B407" s="62" t="s">
        <v>13</v>
      </c>
      <c r="C407" s="180"/>
      <c r="D407" s="188"/>
    </row>
    <row r="408" spans="1:4" ht="51.75" hidden="1" x14ac:dyDescent="0.25">
      <c r="A408" s="692"/>
      <c r="B408" s="95" t="s">
        <v>695</v>
      </c>
      <c r="C408" s="180"/>
      <c r="D408" s="188"/>
    </row>
    <row r="409" spans="1:4" ht="17.25" hidden="1" x14ac:dyDescent="0.25">
      <c r="A409" s="692"/>
      <c r="B409" s="63" t="s">
        <v>16</v>
      </c>
      <c r="C409" s="180"/>
      <c r="D409" s="188"/>
    </row>
    <row r="410" spans="1:4" ht="52.5" hidden="1" thickBot="1" x14ac:dyDescent="0.3">
      <c r="A410" s="693"/>
      <c r="B410" s="173" t="s">
        <v>110</v>
      </c>
      <c r="C410" s="181"/>
      <c r="D410" s="190"/>
    </row>
    <row r="411" spans="1:4" ht="15.75" hidden="1" thickBot="1" x14ac:dyDescent="0.3"/>
    <row r="412" spans="1:4" ht="34.5" hidden="1" x14ac:dyDescent="0.25">
      <c r="A412" s="1" t="s">
        <v>0</v>
      </c>
      <c r="B412" s="166" t="s">
        <v>1</v>
      </c>
      <c r="C412" s="698" t="s">
        <v>2</v>
      </c>
      <c r="D412" s="699"/>
    </row>
    <row r="413" spans="1:4" ht="18.600000000000001" hidden="1" customHeight="1" thickBot="1" x14ac:dyDescent="0.3">
      <c r="A413" s="15">
        <v>5020</v>
      </c>
      <c r="B413" s="16" t="s">
        <v>230</v>
      </c>
      <c r="C413" s="696" t="s">
        <v>231</v>
      </c>
      <c r="D413" s="697"/>
    </row>
    <row r="414" spans="1:4" ht="18" hidden="1" customHeight="1" thickBot="1" x14ac:dyDescent="0.3">
      <c r="A414" s="199" t="s">
        <v>6</v>
      </c>
      <c r="B414" s="200"/>
      <c r="C414" s="200"/>
      <c r="D414" s="200"/>
    </row>
    <row r="415" spans="1:4" ht="35.25" hidden="1" thickBot="1" x14ac:dyDescent="0.3">
      <c r="A415" s="1" t="s">
        <v>7</v>
      </c>
      <c r="B415" s="4" t="s">
        <v>8</v>
      </c>
      <c r="C415" s="4" t="s">
        <v>9</v>
      </c>
      <c r="D415" s="6" t="s">
        <v>10</v>
      </c>
    </row>
    <row r="416" spans="1:4" ht="41.25" hidden="1" customHeight="1" x14ac:dyDescent="0.3">
      <c r="A416" s="688">
        <v>50090</v>
      </c>
      <c r="B416" s="105" t="s">
        <v>232</v>
      </c>
      <c r="C416" s="164" t="s">
        <v>233</v>
      </c>
      <c r="D416" s="165"/>
    </row>
    <row r="417" spans="1:12" ht="20.25" hidden="1" customHeight="1" x14ac:dyDescent="0.25">
      <c r="A417" s="689"/>
      <c r="B417" s="62" t="s">
        <v>13</v>
      </c>
      <c r="C417" s="150"/>
      <c r="D417" s="152"/>
    </row>
    <row r="418" spans="1:12" ht="80.25" hidden="1" customHeight="1" x14ac:dyDescent="0.25">
      <c r="A418" s="689"/>
      <c r="B418" s="78" t="s">
        <v>932</v>
      </c>
      <c r="C418" s="150"/>
      <c r="D418" s="152"/>
    </row>
    <row r="419" spans="1:12" ht="17.45" hidden="1" customHeight="1" x14ac:dyDescent="0.25">
      <c r="A419" s="689"/>
      <c r="B419" s="80"/>
      <c r="C419" s="25"/>
      <c r="D419" s="42"/>
    </row>
    <row r="420" spans="1:12" ht="13.5" hidden="1" customHeight="1" thickBot="1" x14ac:dyDescent="0.3">
      <c r="A420" s="690"/>
      <c r="B420" s="64"/>
      <c r="C420" s="181"/>
      <c r="D420" s="190"/>
      <c r="L420" s="109"/>
    </row>
    <row r="421" spans="1:12" ht="18" hidden="1" customHeight="1" x14ac:dyDescent="0.25">
      <c r="A421" s="688">
        <v>50022</v>
      </c>
      <c r="B421" s="171" t="s">
        <v>235</v>
      </c>
      <c r="C421" s="191" t="s">
        <v>236</v>
      </c>
      <c r="D421" s="192"/>
    </row>
    <row r="422" spans="1:12" ht="17.45" hidden="1" customHeight="1" x14ac:dyDescent="0.25">
      <c r="A422" s="689"/>
      <c r="B422" s="62" t="s">
        <v>13</v>
      </c>
      <c r="C422" s="180"/>
      <c r="D422" s="188"/>
    </row>
    <row r="423" spans="1:12" ht="86.25" hidden="1" x14ac:dyDescent="0.25">
      <c r="A423" s="689"/>
      <c r="B423" s="172" t="s">
        <v>237</v>
      </c>
      <c r="C423" s="180"/>
      <c r="D423" s="188"/>
    </row>
    <row r="424" spans="1:12" ht="17.45" hidden="1" customHeight="1" x14ac:dyDescent="0.25">
      <c r="A424" s="689"/>
      <c r="B424" s="63" t="s">
        <v>16</v>
      </c>
      <c r="C424" s="180"/>
      <c r="D424" s="188"/>
    </row>
    <row r="425" spans="1:12" ht="18" hidden="1" customHeight="1" thickBot="1" x14ac:dyDescent="0.3">
      <c r="A425" s="870"/>
      <c r="B425" s="86" t="s">
        <v>18</v>
      </c>
      <c r="C425" s="214"/>
      <c r="D425" s="215"/>
    </row>
    <row r="426" spans="1:12" ht="19.5" hidden="1" customHeight="1" thickTop="1" x14ac:dyDescent="0.25">
      <c r="A426" s="871">
        <v>80027</v>
      </c>
      <c r="B426" s="170" t="s">
        <v>238</v>
      </c>
      <c r="C426" s="191" t="s">
        <v>729</v>
      </c>
      <c r="D426" s="192"/>
    </row>
    <row r="427" spans="1:12" ht="17.45" hidden="1" customHeight="1" x14ac:dyDescent="0.25">
      <c r="A427" s="689"/>
      <c r="B427" s="62" t="s">
        <v>13</v>
      </c>
      <c r="C427" s="180"/>
      <c r="D427" s="188"/>
    </row>
    <row r="428" spans="1:12" ht="34.5" hidden="1" customHeight="1" x14ac:dyDescent="0.25">
      <c r="A428" s="689"/>
      <c r="B428" s="78" t="s">
        <v>239</v>
      </c>
      <c r="C428" s="180"/>
      <c r="D428" s="188"/>
    </row>
    <row r="429" spans="1:12" ht="17.45" hidden="1" customHeight="1" x14ac:dyDescent="0.25">
      <c r="A429" s="689"/>
      <c r="B429" s="80" t="s">
        <v>16</v>
      </c>
      <c r="C429" s="180"/>
      <c r="D429" s="188"/>
    </row>
    <row r="430" spans="1:12" ht="57" hidden="1" customHeight="1" thickBot="1" x14ac:dyDescent="0.3">
      <c r="A430" s="690"/>
      <c r="B430" s="173" t="s">
        <v>110</v>
      </c>
      <c r="C430" s="181"/>
      <c r="D430" s="190"/>
    </row>
    <row r="431" spans="1:12" ht="34.5" hidden="1" x14ac:dyDescent="0.25">
      <c r="A431" s="862">
        <v>500</v>
      </c>
      <c r="B431" s="170" t="s">
        <v>696</v>
      </c>
      <c r="C431" s="164"/>
      <c r="D431" s="165"/>
    </row>
    <row r="432" spans="1:12" ht="17.45" hidden="1" customHeight="1" x14ac:dyDescent="0.25">
      <c r="A432" s="863"/>
      <c r="B432" s="62" t="s">
        <v>13</v>
      </c>
      <c r="C432" s="150"/>
      <c r="D432" s="152"/>
    </row>
    <row r="433" spans="1:4" ht="52.5" hidden="1" customHeight="1" x14ac:dyDescent="0.25">
      <c r="A433" s="863"/>
      <c r="B433" s="123" t="s">
        <v>697</v>
      </c>
      <c r="C433" s="150"/>
      <c r="D433" s="152"/>
    </row>
    <row r="434" spans="1:4" ht="17.45" hidden="1" customHeight="1" x14ac:dyDescent="0.25">
      <c r="A434" s="863"/>
      <c r="B434" s="63" t="s">
        <v>16</v>
      </c>
      <c r="C434" s="150"/>
      <c r="D434" s="152"/>
    </row>
    <row r="435" spans="1:4" ht="18" hidden="1" customHeight="1" thickBot="1" x14ac:dyDescent="0.3">
      <c r="A435" s="864"/>
      <c r="B435" s="64" t="s">
        <v>18</v>
      </c>
      <c r="C435" s="151"/>
      <c r="D435" s="153"/>
    </row>
    <row r="436" spans="1:4" ht="15.75" thickBot="1" x14ac:dyDescent="0.3"/>
    <row r="437" spans="1:4" ht="34.5" hidden="1" x14ac:dyDescent="0.25">
      <c r="A437" s="1" t="s">
        <v>0</v>
      </c>
      <c r="B437" s="166" t="s">
        <v>1</v>
      </c>
      <c r="C437" s="698" t="s">
        <v>2</v>
      </c>
      <c r="D437" s="699"/>
    </row>
    <row r="438" spans="1:4" ht="36.6" hidden="1" customHeight="1" thickBot="1" x14ac:dyDescent="0.3">
      <c r="A438" s="15">
        <v>5021</v>
      </c>
      <c r="B438" s="16" t="s">
        <v>240</v>
      </c>
      <c r="C438" s="696" t="s">
        <v>241</v>
      </c>
      <c r="D438" s="697"/>
    </row>
    <row r="439" spans="1:4" ht="18" hidden="1" customHeight="1" thickBot="1" x14ac:dyDescent="0.3">
      <c r="A439" s="671" t="s">
        <v>6</v>
      </c>
      <c r="B439" s="672"/>
      <c r="C439" s="672"/>
      <c r="D439" s="672"/>
    </row>
    <row r="440" spans="1:4" ht="35.25" hidden="1" thickBot="1" x14ac:dyDescent="0.3">
      <c r="A440" s="1" t="s">
        <v>7</v>
      </c>
      <c r="B440" s="4" t="s">
        <v>8</v>
      </c>
      <c r="C440" s="4" t="s">
        <v>9</v>
      </c>
      <c r="D440" s="6" t="s">
        <v>10</v>
      </c>
    </row>
    <row r="441" spans="1:4" ht="34.5" hidden="1" x14ac:dyDescent="0.25">
      <c r="A441" s="688">
        <v>50024</v>
      </c>
      <c r="B441" s="170" t="s">
        <v>242</v>
      </c>
      <c r="C441" s="191" t="s">
        <v>243</v>
      </c>
      <c r="D441" s="192"/>
    </row>
    <row r="442" spans="1:4" ht="17.45" hidden="1" customHeight="1" x14ac:dyDescent="0.25">
      <c r="A442" s="689"/>
      <c r="B442" s="62" t="s">
        <v>13</v>
      </c>
      <c r="C442" s="180"/>
      <c r="D442" s="188"/>
    </row>
    <row r="443" spans="1:4" ht="103.5" hidden="1" x14ac:dyDescent="0.25">
      <c r="A443" s="689"/>
      <c r="B443" s="172" t="s">
        <v>244</v>
      </c>
      <c r="C443" s="180"/>
      <c r="D443" s="188"/>
    </row>
    <row r="444" spans="1:4" ht="17.45" hidden="1" customHeight="1" x14ac:dyDescent="0.25">
      <c r="A444" s="689"/>
      <c r="B444" s="63" t="s">
        <v>16</v>
      </c>
      <c r="C444" s="180"/>
      <c r="D444" s="188"/>
    </row>
    <row r="445" spans="1:4" ht="18" hidden="1" customHeight="1" thickBot="1" x14ac:dyDescent="0.3">
      <c r="A445" s="690"/>
      <c r="B445" s="64" t="s">
        <v>18</v>
      </c>
      <c r="C445" s="181"/>
      <c r="D445" s="190"/>
    </row>
    <row r="446" spans="1:4" ht="15.75" hidden="1" thickBot="1" x14ac:dyDescent="0.3"/>
    <row r="447" spans="1:4" ht="34.5" hidden="1" x14ac:dyDescent="0.25">
      <c r="A447" s="1" t="s">
        <v>0</v>
      </c>
      <c r="B447" s="166" t="s">
        <v>1</v>
      </c>
      <c r="C447" s="698" t="s">
        <v>2</v>
      </c>
      <c r="D447" s="699"/>
    </row>
    <row r="448" spans="1:4" ht="18.600000000000001" hidden="1" customHeight="1" thickBot="1" x14ac:dyDescent="0.3">
      <c r="A448" s="2">
        <v>5022</v>
      </c>
      <c r="B448" s="16" t="s">
        <v>245</v>
      </c>
      <c r="C448" s="696" t="s">
        <v>246</v>
      </c>
      <c r="D448" s="697"/>
    </row>
    <row r="449" spans="1:10" ht="18" hidden="1" customHeight="1" thickBot="1" x14ac:dyDescent="0.3">
      <c r="A449" s="671" t="s">
        <v>6</v>
      </c>
      <c r="B449" s="672"/>
      <c r="C449" s="672"/>
      <c r="D449" s="672"/>
    </row>
    <row r="450" spans="1:10" ht="35.25" hidden="1" thickBot="1" x14ac:dyDescent="0.3">
      <c r="A450" s="1" t="s">
        <v>7</v>
      </c>
      <c r="B450" s="4" t="s">
        <v>8</v>
      </c>
      <c r="C450" s="4" t="s">
        <v>9</v>
      </c>
      <c r="D450" s="6" t="s">
        <v>10</v>
      </c>
    </row>
    <row r="451" spans="1:10" ht="34.5" hidden="1" x14ac:dyDescent="0.25">
      <c r="A451" s="688">
        <v>50025</v>
      </c>
      <c r="B451" s="170" t="s">
        <v>247</v>
      </c>
      <c r="C451" s="191" t="s">
        <v>248</v>
      </c>
      <c r="D451" s="192"/>
    </row>
    <row r="452" spans="1:10" ht="16.5" hidden="1" customHeight="1" x14ac:dyDescent="0.25">
      <c r="A452" s="689"/>
      <c r="B452" s="62" t="s">
        <v>13</v>
      </c>
      <c r="C452" s="180"/>
      <c r="D452" s="188"/>
    </row>
    <row r="453" spans="1:10" ht="36" hidden="1" customHeight="1" x14ac:dyDescent="0.25">
      <c r="A453" s="689"/>
      <c r="B453" s="172" t="s">
        <v>249</v>
      </c>
      <c r="C453" s="180"/>
      <c r="D453" s="188"/>
    </row>
    <row r="454" spans="1:10" ht="17.45" hidden="1" customHeight="1" x14ac:dyDescent="0.25">
      <c r="A454" s="689"/>
      <c r="B454" s="63" t="s">
        <v>16</v>
      </c>
      <c r="C454" s="180"/>
      <c r="D454" s="188"/>
    </row>
    <row r="455" spans="1:10" ht="18" hidden="1" customHeight="1" thickBot="1" x14ac:dyDescent="0.3">
      <c r="A455" s="690"/>
      <c r="B455" s="64" t="s">
        <v>18</v>
      </c>
      <c r="C455" s="181"/>
      <c r="D455" s="190"/>
    </row>
    <row r="456" spans="1:10" ht="15.75" hidden="1" thickBot="1" x14ac:dyDescent="0.3"/>
    <row r="457" spans="1:10" ht="34.5" x14ac:dyDescent="0.25">
      <c r="A457" s="1" t="s">
        <v>0</v>
      </c>
      <c r="B457" s="166" t="s">
        <v>1</v>
      </c>
      <c r="C457" s="698" t="s">
        <v>2</v>
      </c>
      <c r="D457" s="699"/>
    </row>
    <row r="458" spans="1:10" ht="45" customHeight="1" thickBot="1" x14ac:dyDescent="0.3">
      <c r="A458" s="2">
        <v>5023</v>
      </c>
      <c r="B458" s="16" t="s">
        <v>250</v>
      </c>
      <c r="C458" s="696" t="s">
        <v>251</v>
      </c>
      <c r="D458" s="697"/>
      <c r="J458" s="108"/>
    </row>
    <row r="459" spans="1:10" ht="18" customHeight="1" thickBot="1" x14ac:dyDescent="0.3">
      <c r="A459" s="671" t="s">
        <v>6</v>
      </c>
      <c r="B459" s="672"/>
      <c r="C459" s="672"/>
      <c r="D459" s="672"/>
    </row>
    <row r="460" spans="1:10" ht="35.25" thickBot="1" x14ac:dyDescent="0.3">
      <c r="A460" s="1" t="s">
        <v>7</v>
      </c>
      <c r="B460" s="4" t="s">
        <v>8</v>
      </c>
      <c r="C460" s="4" t="s">
        <v>9</v>
      </c>
      <c r="D460" s="6" t="s">
        <v>10</v>
      </c>
    </row>
    <row r="461" spans="1:10" ht="34.5" hidden="1" x14ac:dyDescent="0.25">
      <c r="A461" s="691">
        <v>70011</v>
      </c>
      <c r="B461" s="170" t="s">
        <v>252</v>
      </c>
      <c r="C461" s="681" t="s">
        <v>253</v>
      </c>
      <c r="D461" s="683"/>
    </row>
    <row r="462" spans="1:10" ht="17.45" hidden="1" customHeight="1" x14ac:dyDescent="0.25">
      <c r="A462" s="692"/>
      <c r="B462" s="62" t="s">
        <v>13</v>
      </c>
      <c r="C462" s="687"/>
      <c r="D462" s="679"/>
    </row>
    <row r="463" spans="1:10" ht="34.5" hidden="1" x14ac:dyDescent="0.25">
      <c r="A463" s="692"/>
      <c r="B463" s="78" t="s">
        <v>252</v>
      </c>
      <c r="C463" s="687"/>
      <c r="D463" s="679"/>
    </row>
    <row r="464" spans="1:10" ht="17.45" hidden="1" customHeight="1" x14ac:dyDescent="0.25">
      <c r="A464" s="692"/>
      <c r="B464" s="80" t="s">
        <v>16</v>
      </c>
      <c r="C464" s="687"/>
      <c r="D464" s="679"/>
    </row>
    <row r="465" spans="1:4" ht="52.5" hidden="1" thickBot="1" x14ac:dyDescent="0.3">
      <c r="A465" s="693"/>
      <c r="B465" s="64" t="s">
        <v>192</v>
      </c>
      <c r="C465" s="686"/>
      <c r="D465" s="680"/>
    </row>
    <row r="466" spans="1:4" ht="69" x14ac:dyDescent="0.25">
      <c r="A466" s="688">
        <v>50006</v>
      </c>
      <c r="B466" s="77" t="s">
        <v>254</v>
      </c>
      <c r="C466" s="681" t="s">
        <v>255</v>
      </c>
      <c r="D466" s="703">
        <v>300</v>
      </c>
    </row>
    <row r="467" spans="1:4" ht="17.45" customHeight="1" x14ac:dyDescent="0.25">
      <c r="A467" s="689"/>
      <c r="B467" s="62" t="s">
        <v>13</v>
      </c>
      <c r="C467" s="687"/>
      <c r="D467" s="704"/>
    </row>
    <row r="468" spans="1:4" ht="119.25" customHeight="1" x14ac:dyDescent="0.25">
      <c r="A468" s="689"/>
      <c r="B468" s="172" t="s">
        <v>728</v>
      </c>
      <c r="C468" s="687"/>
      <c r="D468" s="704"/>
    </row>
    <row r="469" spans="1:4" ht="17.45" customHeight="1" x14ac:dyDescent="0.25">
      <c r="A469" s="689"/>
      <c r="B469" s="63" t="s">
        <v>16</v>
      </c>
      <c r="C469" s="687"/>
      <c r="D469" s="704"/>
    </row>
    <row r="470" spans="1:4" ht="18" customHeight="1" thickBot="1" x14ac:dyDescent="0.3">
      <c r="A470" s="690"/>
      <c r="B470" s="64" t="s">
        <v>18</v>
      </c>
      <c r="C470" s="686"/>
      <c r="D470" s="705"/>
    </row>
    <row r="471" spans="1:4" ht="17.25" hidden="1" x14ac:dyDescent="0.25">
      <c r="A471" s="688">
        <v>50026</v>
      </c>
      <c r="B471" s="170" t="s">
        <v>256</v>
      </c>
      <c r="C471" s="681" t="s">
        <v>257</v>
      </c>
      <c r="D471" s="683"/>
    </row>
    <row r="472" spans="1:4" ht="17.45" hidden="1" customHeight="1" x14ac:dyDescent="0.25">
      <c r="A472" s="689"/>
      <c r="B472" s="62" t="s">
        <v>13</v>
      </c>
      <c r="C472" s="687"/>
      <c r="D472" s="679"/>
    </row>
    <row r="473" spans="1:4" ht="34.5" hidden="1" x14ac:dyDescent="0.25">
      <c r="A473" s="689"/>
      <c r="B473" s="172" t="s">
        <v>258</v>
      </c>
      <c r="C473" s="687"/>
      <c r="D473" s="679"/>
    </row>
    <row r="474" spans="1:4" ht="17.45" hidden="1" customHeight="1" x14ac:dyDescent="0.25">
      <c r="A474" s="689"/>
      <c r="B474" s="63" t="s">
        <v>16</v>
      </c>
      <c r="C474" s="687"/>
      <c r="D474" s="679"/>
    </row>
    <row r="475" spans="1:4" ht="18" hidden="1" customHeight="1" thickBot="1" x14ac:dyDescent="0.3">
      <c r="A475" s="690"/>
      <c r="B475" s="64" t="s">
        <v>18</v>
      </c>
      <c r="C475" s="686"/>
      <c r="D475" s="680"/>
    </row>
    <row r="476" spans="1:4" ht="15.75" thickBot="1" x14ac:dyDescent="0.3"/>
    <row r="477" spans="1:4" ht="34.5" hidden="1" x14ac:dyDescent="0.25">
      <c r="A477" s="20" t="s">
        <v>0</v>
      </c>
      <c r="B477" s="166" t="s">
        <v>1</v>
      </c>
      <c r="C477" s="698" t="s">
        <v>2</v>
      </c>
      <c r="D477" s="699"/>
    </row>
    <row r="478" spans="1:4" ht="18.600000000000001" hidden="1" customHeight="1" thickBot="1" x14ac:dyDescent="0.3">
      <c r="A478" s="27" t="s">
        <v>259</v>
      </c>
      <c r="B478" s="28" t="s">
        <v>260</v>
      </c>
      <c r="C478" s="783" t="s">
        <v>261</v>
      </c>
      <c r="D478" s="784"/>
    </row>
    <row r="479" spans="1:4" ht="18" hidden="1" thickBot="1" x14ac:dyDescent="0.3">
      <c r="B479" s="168"/>
      <c r="C479" s="167" t="s">
        <v>6</v>
      </c>
      <c r="D479" s="168"/>
    </row>
    <row r="480" spans="1:4" ht="35.25" hidden="1" thickBot="1" x14ac:dyDescent="0.3">
      <c r="A480" s="29" t="s">
        <v>7</v>
      </c>
      <c r="B480" s="4" t="s">
        <v>8</v>
      </c>
      <c r="C480" s="4" t="s">
        <v>9</v>
      </c>
      <c r="D480" s="6" t="s">
        <v>10</v>
      </c>
    </row>
    <row r="481" spans="1:4" ht="51.75" hidden="1" x14ac:dyDescent="0.25">
      <c r="A481" s="688">
        <v>50027</v>
      </c>
      <c r="B481" s="96" t="s">
        <v>262</v>
      </c>
      <c r="C481" s="681" t="s">
        <v>263</v>
      </c>
      <c r="D481" s="683"/>
    </row>
    <row r="482" spans="1:4" ht="17.45" hidden="1" customHeight="1" x14ac:dyDescent="0.25">
      <c r="A482" s="689"/>
      <c r="B482" s="62" t="s">
        <v>13</v>
      </c>
      <c r="C482" s="687"/>
      <c r="D482" s="679"/>
    </row>
    <row r="483" spans="1:4" ht="88.5" hidden="1" customHeight="1" x14ac:dyDescent="0.25">
      <c r="A483" s="689"/>
      <c r="B483" s="107" t="s">
        <v>264</v>
      </c>
      <c r="C483" s="687"/>
      <c r="D483" s="679"/>
    </row>
    <row r="484" spans="1:4" ht="17.45" hidden="1" customHeight="1" x14ac:dyDescent="0.25">
      <c r="A484" s="689"/>
      <c r="B484" s="63" t="s">
        <v>16</v>
      </c>
      <c r="C484" s="687"/>
      <c r="D484" s="679"/>
    </row>
    <row r="485" spans="1:4" ht="18" hidden="1" customHeight="1" thickBot="1" x14ac:dyDescent="0.3">
      <c r="A485" s="690"/>
      <c r="B485" s="64" t="s">
        <v>18</v>
      </c>
      <c r="C485" s="686"/>
      <c r="D485" s="680"/>
    </row>
    <row r="486" spans="1:4" ht="15.75" hidden="1" thickBot="1" x14ac:dyDescent="0.3"/>
    <row r="487" spans="1:4" ht="34.5" x14ac:dyDescent="0.25">
      <c r="A487" s="1" t="s">
        <v>0</v>
      </c>
      <c r="B487" s="166" t="s">
        <v>1</v>
      </c>
      <c r="C487" s="698" t="s">
        <v>2</v>
      </c>
      <c r="D487" s="699"/>
    </row>
    <row r="488" spans="1:4" ht="54.6" customHeight="1" thickBot="1" x14ac:dyDescent="0.3">
      <c r="A488" s="27" t="s">
        <v>265</v>
      </c>
      <c r="B488" s="28" t="s">
        <v>266</v>
      </c>
      <c r="C488" s="696" t="s">
        <v>267</v>
      </c>
      <c r="D488" s="697"/>
    </row>
    <row r="489" spans="1:4" ht="18" customHeight="1" thickBot="1" x14ac:dyDescent="0.3">
      <c r="A489" s="671" t="s">
        <v>6</v>
      </c>
      <c r="B489" s="672"/>
      <c r="C489" s="672"/>
      <c r="D489" s="672"/>
    </row>
    <row r="490" spans="1:4" ht="35.25" thickBot="1" x14ac:dyDescent="0.3">
      <c r="A490" s="24" t="s">
        <v>7</v>
      </c>
      <c r="B490" s="31" t="s">
        <v>8</v>
      </c>
      <c r="C490" s="31" t="s">
        <v>9</v>
      </c>
      <c r="D490" s="33" t="s">
        <v>10</v>
      </c>
    </row>
    <row r="491" spans="1:4" ht="51.75" x14ac:dyDescent="0.25">
      <c r="A491" s="688">
        <v>50028</v>
      </c>
      <c r="B491" s="129" t="s">
        <v>268</v>
      </c>
      <c r="C491" s="681" t="s">
        <v>269</v>
      </c>
      <c r="D491" s="683">
        <v>120</v>
      </c>
    </row>
    <row r="492" spans="1:4" ht="17.45" customHeight="1" x14ac:dyDescent="0.25">
      <c r="A492" s="689"/>
      <c r="B492" s="121" t="s">
        <v>222</v>
      </c>
      <c r="C492" s="687"/>
      <c r="D492" s="679"/>
    </row>
    <row r="493" spans="1:4" ht="86.25" x14ac:dyDescent="0.25">
      <c r="A493" s="689"/>
      <c r="B493" s="134" t="s">
        <v>270</v>
      </c>
      <c r="C493" s="687"/>
      <c r="D493" s="679"/>
    </row>
    <row r="494" spans="1:4" ht="17.45" customHeight="1" x14ac:dyDescent="0.25">
      <c r="A494" s="689"/>
      <c r="B494" s="70" t="s">
        <v>16</v>
      </c>
      <c r="C494" s="687"/>
      <c r="D494" s="679"/>
    </row>
    <row r="495" spans="1:4" ht="18" customHeight="1" thickBot="1" x14ac:dyDescent="0.3">
      <c r="A495" s="690"/>
      <c r="B495" s="64" t="s">
        <v>18</v>
      </c>
      <c r="C495" s="686"/>
      <c r="D495" s="680"/>
    </row>
    <row r="496" spans="1:4" ht="18" hidden="1" customHeight="1" x14ac:dyDescent="0.25">
      <c r="A496" s="688">
        <v>50029</v>
      </c>
      <c r="B496" s="69" t="s">
        <v>271</v>
      </c>
      <c r="C496" s="681" t="s">
        <v>272</v>
      </c>
      <c r="D496" s="683"/>
    </row>
    <row r="497" spans="1:4" ht="17.45" hidden="1" customHeight="1" x14ac:dyDescent="0.25">
      <c r="A497" s="689"/>
      <c r="B497" s="121" t="s">
        <v>222</v>
      </c>
      <c r="C497" s="687"/>
      <c r="D497" s="679"/>
    </row>
    <row r="498" spans="1:4" ht="69" hidden="1" x14ac:dyDescent="0.25">
      <c r="A498" s="689"/>
      <c r="B498" s="134" t="s">
        <v>896</v>
      </c>
      <c r="C498" s="687"/>
      <c r="D498" s="679"/>
    </row>
    <row r="499" spans="1:4" ht="17.45" hidden="1" customHeight="1" x14ac:dyDescent="0.25">
      <c r="A499" s="689"/>
      <c r="B499" s="70" t="s">
        <v>16</v>
      </c>
      <c r="C499" s="687"/>
      <c r="D499" s="679"/>
    </row>
    <row r="500" spans="1:4" ht="52.5" hidden="1" thickBot="1" x14ac:dyDescent="0.3">
      <c r="A500" s="690"/>
      <c r="B500" s="64" t="s">
        <v>192</v>
      </c>
      <c r="C500" s="686"/>
      <c r="D500" s="680"/>
    </row>
    <row r="501" spans="1:4" ht="15.75" hidden="1" thickBot="1" x14ac:dyDescent="0.3"/>
    <row r="502" spans="1:4" ht="34.5" hidden="1" x14ac:dyDescent="0.25">
      <c r="A502" s="1" t="s">
        <v>0</v>
      </c>
      <c r="B502" s="166" t="s">
        <v>1</v>
      </c>
      <c r="C502" s="698" t="s">
        <v>2</v>
      </c>
      <c r="D502" s="699"/>
    </row>
    <row r="503" spans="1:4" ht="36.75" hidden="1" customHeight="1" thickBot="1" x14ac:dyDescent="0.3">
      <c r="A503" s="489" t="s">
        <v>709</v>
      </c>
      <c r="B503" s="16" t="s">
        <v>698</v>
      </c>
      <c r="C503" s="696" t="s">
        <v>699</v>
      </c>
      <c r="D503" s="697"/>
    </row>
    <row r="504" spans="1:4" ht="19.5" hidden="1" customHeight="1" thickBot="1" x14ac:dyDescent="0.3">
      <c r="A504" s="671" t="s">
        <v>6</v>
      </c>
      <c r="B504" s="672"/>
      <c r="C504" s="672"/>
      <c r="D504" s="672"/>
    </row>
    <row r="505" spans="1:4" ht="34.5" hidden="1" x14ac:dyDescent="0.25">
      <c r="A505" s="1" t="s">
        <v>7</v>
      </c>
      <c r="B505" s="4" t="s">
        <v>8</v>
      </c>
      <c r="C505" s="4" t="s">
        <v>9</v>
      </c>
      <c r="D505" s="6" t="s">
        <v>10</v>
      </c>
    </row>
    <row r="506" spans="1:4" ht="34.5" hidden="1" x14ac:dyDescent="0.25">
      <c r="A506" s="895">
        <v>500</v>
      </c>
      <c r="B506" s="136" t="s">
        <v>700</v>
      </c>
      <c r="C506" s="685" t="s">
        <v>701</v>
      </c>
      <c r="D506" s="678"/>
    </row>
    <row r="507" spans="1:4" ht="17.25" hidden="1" x14ac:dyDescent="0.25">
      <c r="A507" s="863"/>
      <c r="B507" s="118" t="s">
        <v>222</v>
      </c>
      <c r="C507" s="687"/>
      <c r="D507" s="679"/>
    </row>
    <row r="508" spans="1:4" ht="34.5" hidden="1" x14ac:dyDescent="0.25">
      <c r="A508" s="863"/>
      <c r="B508" s="134" t="s">
        <v>702</v>
      </c>
      <c r="C508" s="687"/>
      <c r="D508" s="679"/>
    </row>
    <row r="509" spans="1:4" ht="17.25" hidden="1" x14ac:dyDescent="0.25">
      <c r="A509" s="863"/>
      <c r="B509" s="63" t="s">
        <v>16</v>
      </c>
      <c r="C509" s="687"/>
      <c r="D509" s="679"/>
    </row>
    <row r="510" spans="1:4" ht="18" hidden="1" thickBot="1" x14ac:dyDescent="0.3">
      <c r="A510" s="864"/>
      <c r="B510" s="64" t="s">
        <v>18</v>
      </c>
      <c r="C510" s="686"/>
      <c r="D510" s="680"/>
    </row>
    <row r="511" spans="1:4" hidden="1" x14ac:dyDescent="0.25"/>
    <row r="512" spans="1:4" ht="34.5" hidden="1" x14ac:dyDescent="0.25">
      <c r="A512" s="1" t="s">
        <v>0</v>
      </c>
      <c r="B512" s="166" t="s">
        <v>1</v>
      </c>
      <c r="C512" s="698" t="s">
        <v>2</v>
      </c>
      <c r="D512" s="699"/>
    </row>
    <row r="513" spans="1:4" ht="35.25" hidden="1" thickBot="1" x14ac:dyDescent="0.3">
      <c r="A513" s="27">
        <v>5026</v>
      </c>
      <c r="B513" s="16" t="s">
        <v>273</v>
      </c>
      <c r="C513" s="696" t="s">
        <v>274</v>
      </c>
      <c r="D513" s="697"/>
    </row>
    <row r="514" spans="1:4" ht="18" hidden="1" customHeight="1" thickBot="1" x14ac:dyDescent="0.3">
      <c r="A514" s="671" t="s">
        <v>6</v>
      </c>
      <c r="B514" s="672"/>
      <c r="C514" s="672"/>
      <c r="D514" s="672"/>
    </row>
    <row r="515" spans="1:4" ht="35.25" hidden="1" thickBot="1" x14ac:dyDescent="0.3">
      <c r="A515" s="1" t="s">
        <v>7</v>
      </c>
      <c r="B515" s="4" t="s">
        <v>8</v>
      </c>
      <c r="C515" s="4" t="s">
        <v>9</v>
      </c>
      <c r="D515" s="5" t="s">
        <v>10</v>
      </c>
    </row>
    <row r="516" spans="1:4" ht="34.5" hidden="1" x14ac:dyDescent="0.25">
      <c r="A516" s="688">
        <v>50030</v>
      </c>
      <c r="B516" s="170" t="s">
        <v>275</v>
      </c>
      <c r="C516" s="164" t="s">
        <v>276</v>
      </c>
      <c r="D516" s="164"/>
    </row>
    <row r="517" spans="1:4" ht="69" hidden="1" x14ac:dyDescent="0.25">
      <c r="A517" s="689"/>
      <c r="B517" s="62" t="s">
        <v>13</v>
      </c>
      <c r="C517" s="150" t="s">
        <v>277</v>
      </c>
      <c r="D517" s="150"/>
    </row>
    <row r="518" spans="1:4" ht="69" hidden="1" x14ac:dyDescent="0.25">
      <c r="A518" s="689"/>
      <c r="B518" s="172" t="s">
        <v>278</v>
      </c>
      <c r="C518" s="25" t="s">
        <v>279</v>
      </c>
      <c r="D518" s="25"/>
    </row>
    <row r="519" spans="1:4" ht="17.45" hidden="1" customHeight="1" x14ac:dyDescent="0.25">
      <c r="A519" s="689"/>
      <c r="B519" s="63" t="s">
        <v>16</v>
      </c>
      <c r="C519" s="180"/>
      <c r="D519" s="180"/>
    </row>
    <row r="520" spans="1:4" ht="18" hidden="1" customHeight="1" thickBot="1" x14ac:dyDescent="0.3">
      <c r="A520" s="690"/>
      <c r="B520" s="64" t="s">
        <v>18</v>
      </c>
      <c r="C520" s="181"/>
      <c r="D520" s="181"/>
    </row>
    <row r="521" spans="1:4" ht="17.25" hidden="1" x14ac:dyDescent="0.25">
      <c r="A521" s="688">
        <v>500</v>
      </c>
      <c r="B521" s="98" t="s">
        <v>703</v>
      </c>
      <c r="C521" s="681" t="s">
        <v>827</v>
      </c>
      <c r="D521" s="191"/>
    </row>
    <row r="522" spans="1:4" ht="18.75" hidden="1" customHeight="1" x14ac:dyDescent="0.25">
      <c r="A522" s="689"/>
      <c r="B522" s="62" t="s">
        <v>13</v>
      </c>
      <c r="C522" s="687"/>
      <c r="D522" s="180"/>
    </row>
    <row r="523" spans="1:4" ht="51" hidden="1" customHeight="1" x14ac:dyDescent="0.25">
      <c r="A523" s="689"/>
      <c r="B523" s="172" t="s">
        <v>704</v>
      </c>
      <c r="C523" s="687"/>
      <c r="D523" s="218"/>
    </row>
    <row r="524" spans="1:4" ht="17.45" hidden="1" customHeight="1" x14ac:dyDescent="0.25">
      <c r="A524" s="689"/>
      <c r="B524" s="63" t="s">
        <v>16</v>
      </c>
      <c r="C524" s="687"/>
      <c r="D524" s="218"/>
    </row>
    <row r="525" spans="1:4" ht="18" hidden="1" thickBot="1" x14ac:dyDescent="0.3">
      <c r="A525" s="690"/>
      <c r="B525" s="64" t="s">
        <v>18</v>
      </c>
      <c r="C525" s="686"/>
      <c r="D525" s="219"/>
    </row>
    <row r="526" spans="1:4" ht="17.25" hidden="1" x14ac:dyDescent="0.25">
      <c r="A526" s="688">
        <v>50031</v>
      </c>
      <c r="B526" s="170" t="s">
        <v>281</v>
      </c>
      <c r="C526" s="191" t="s">
        <v>282</v>
      </c>
      <c r="D526" s="23"/>
    </row>
    <row r="527" spans="1:4" ht="17.25" hidden="1" x14ac:dyDescent="0.25">
      <c r="A527" s="689"/>
      <c r="B527" s="257" t="s">
        <v>13</v>
      </c>
      <c r="C527" s="180"/>
      <c r="D527" s="23"/>
    </row>
    <row r="528" spans="1:4" ht="34.5" hidden="1" x14ac:dyDescent="0.25">
      <c r="A528" s="689"/>
      <c r="B528" s="172" t="s">
        <v>283</v>
      </c>
      <c r="C528" s="180"/>
      <c r="D528" s="180"/>
    </row>
    <row r="529" spans="1:4" ht="17.45" hidden="1" customHeight="1" x14ac:dyDescent="0.25">
      <c r="A529" s="689"/>
      <c r="B529" s="63" t="s">
        <v>16</v>
      </c>
      <c r="C529" s="180"/>
      <c r="D529" s="180"/>
    </row>
    <row r="530" spans="1:4" ht="18" hidden="1" customHeight="1" thickBot="1" x14ac:dyDescent="0.3">
      <c r="A530" s="690"/>
      <c r="B530" s="64" t="s">
        <v>18</v>
      </c>
      <c r="C530" s="181"/>
      <c r="D530" s="181"/>
    </row>
    <row r="531" spans="1:4" ht="17.25" hidden="1" x14ac:dyDescent="0.25">
      <c r="A531" s="688">
        <v>50035</v>
      </c>
      <c r="B531" s="170" t="s">
        <v>284</v>
      </c>
      <c r="C531" s="164" t="s">
        <v>285</v>
      </c>
      <c r="D531" s="164"/>
    </row>
    <row r="532" spans="1:4" ht="34.5" hidden="1" customHeight="1" x14ac:dyDescent="0.25">
      <c r="A532" s="689"/>
      <c r="B532" s="62" t="s">
        <v>13</v>
      </c>
      <c r="C532" s="150" t="s">
        <v>286</v>
      </c>
      <c r="D532" s="150"/>
    </row>
    <row r="533" spans="1:4" ht="51.75" hidden="1" x14ac:dyDescent="0.25">
      <c r="A533" s="689"/>
      <c r="B533" s="172" t="s">
        <v>287</v>
      </c>
      <c r="C533" s="25" t="s">
        <v>288</v>
      </c>
      <c r="D533" s="25"/>
    </row>
    <row r="534" spans="1:4" ht="17.45" hidden="1" customHeight="1" x14ac:dyDescent="0.25">
      <c r="A534" s="689"/>
      <c r="B534" s="63" t="s">
        <v>16</v>
      </c>
      <c r="C534" s="180"/>
      <c r="D534" s="180"/>
    </row>
    <row r="535" spans="1:4" ht="18" hidden="1" customHeight="1" thickBot="1" x14ac:dyDescent="0.3">
      <c r="A535" s="690"/>
      <c r="B535" s="64" t="s">
        <v>18</v>
      </c>
      <c r="C535" s="181"/>
      <c r="D535" s="181"/>
    </row>
    <row r="536" spans="1:4" ht="51.75" hidden="1" x14ac:dyDescent="0.25">
      <c r="A536" s="688">
        <v>50032</v>
      </c>
      <c r="B536" s="170" t="s">
        <v>289</v>
      </c>
      <c r="C536" s="164" t="s">
        <v>290</v>
      </c>
      <c r="D536" s="164"/>
    </row>
    <row r="537" spans="1:4" ht="17.45" hidden="1" customHeight="1" x14ac:dyDescent="0.25">
      <c r="A537" s="689"/>
      <c r="B537" s="62" t="s">
        <v>13</v>
      </c>
      <c r="C537" s="25" t="s">
        <v>291</v>
      </c>
      <c r="D537" s="25"/>
    </row>
    <row r="538" spans="1:4" ht="120.75" hidden="1" x14ac:dyDescent="0.25">
      <c r="A538" s="689"/>
      <c r="B538" s="172" t="s">
        <v>292</v>
      </c>
      <c r="C538" s="180"/>
      <c r="D538" s="180"/>
    </row>
    <row r="539" spans="1:4" ht="17.45" hidden="1" customHeight="1" x14ac:dyDescent="0.25">
      <c r="A539" s="689"/>
      <c r="B539" s="70" t="s">
        <v>16</v>
      </c>
      <c r="C539" s="180"/>
      <c r="D539" s="180"/>
    </row>
    <row r="540" spans="1:4" ht="18" hidden="1" customHeight="1" thickBot="1" x14ac:dyDescent="0.3">
      <c r="A540" s="690"/>
      <c r="B540" s="64" t="s">
        <v>18</v>
      </c>
      <c r="C540" s="181"/>
      <c r="D540" s="181"/>
    </row>
    <row r="541" spans="1:4" ht="69" hidden="1" x14ac:dyDescent="0.25">
      <c r="A541" s="688">
        <v>70013</v>
      </c>
      <c r="B541" s="170" t="s">
        <v>293</v>
      </c>
      <c r="C541" s="191" t="s">
        <v>294</v>
      </c>
      <c r="D541" s="191"/>
    </row>
    <row r="542" spans="1:4" ht="17.45" hidden="1" customHeight="1" x14ac:dyDescent="0.25">
      <c r="A542" s="689"/>
      <c r="B542" s="62" t="s">
        <v>13</v>
      </c>
      <c r="C542" s="180"/>
      <c r="D542" s="180"/>
    </row>
    <row r="543" spans="1:4" ht="103.5" hidden="1" x14ac:dyDescent="0.25">
      <c r="A543" s="689"/>
      <c r="B543" s="172" t="s">
        <v>738</v>
      </c>
      <c r="C543" s="180"/>
      <c r="D543" s="180"/>
    </row>
    <row r="544" spans="1:4" ht="17.45" hidden="1" customHeight="1" x14ac:dyDescent="0.25">
      <c r="A544" s="689"/>
      <c r="B544" s="63" t="s">
        <v>16</v>
      </c>
      <c r="C544" s="180"/>
      <c r="D544" s="180"/>
    </row>
    <row r="545" spans="1:4" ht="52.5" hidden="1" thickBot="1" x14ac:dyDescent="0.3">
      <c r="A545" s="690"/>
      <c r="B545" s="75" t="s">
        <v>192</v>
      </c>
      <c r="C545" s="180"/>
      <c r="D545" s="180"/>
    </row>
    <row r="546" spans="1:4" ht="17.25" hidden="1" customHeight="1" x14ac:dyDescent="0.25">
      <c r="A546" s="688">
        <v>70012</v>
      </c>
      <c r="B546" s="170" t="s">
        <v>819</v>
      </c>
      <c r="C546" s="155" t="s">
        <v>280</v>
      </c>
      <c r="D546" s="217"/>
    </row>
    <row r="547" spans="1:4" ht="17.45" hidden="1" customHeight="1" x14ac:dyDescent="0.25">
      <c r="A547" s="689"/>
      <c r="B547" s="62" t="s">
        <v>13</v>
      </c>
      <c r="C547" s="156" t="s">
        <v>820</v>
      </c>
      <c r="D547" s="218"/>
    </row>
    <row r="548" spans="1:4" ht="69" hidden="1" x14ac:dyDescent="0.25">
      <c r="A548" s="689"/>
      <c r="B548" s="172" t="s">
        <v>818</v>
      </c>
      <c r="C548" s="156" t="s">
        <v>821</v>
      </c>
      <c r="D548" s="188"/>
    </row>
    <row r="549" spans="1:4" ht="17.45" hidden="1" customHeight="1" x14ac:dyDescent="0.25">
      <c r="A549" s="689"/>
      <c r="B549" s="70" t="s">
        <v>16</v>
      </c>
      <c r="C549" s="156" t="s">
        <v>822</v>
      </c>
      <c r="D549" s="188"/>
    </row>
    <row r="550" spans="1:4" ht="48" hidden="1" customHeight="1" thickBot="1" x14ac:dyDescent="0.3">
      <c r="A550" s="690"/>
      <c r="B550" s="64" t="s">
        <v>192</v>
      </c>
      <c r="C550" s="259" t="s">
        <v>823</v>
      </c>
      <c r="D550" s="190"/>
    </row>
    <row r="551" spans="1:4" hidden="1" x14ac:dyDescent="0.25"/>
    <row r="552" spans="1:4" ht="34.5" hidden="1" x14ac:dyDescent="0.25">
      <c r="A552" s="1" t="s">
        <v>0</v>
      </c>
      <c r="B552" s="166" t="s">
        <v>1</v>
      </c>
      <c r="C552" s="698" t="s">
        <v>2</v>
      </c>
      <c r="D552" s="699"/>
    </row>
    <row r="553" spans="1:4" ht="18.600000000000001" hidden="1" customHeight="1" thickBot="1" x14ac:dyDescent="0.3">
      <c r="A553" s="27">
        <v>5027</v>
      </c>
      <c r="B553" s="16" t="s">
        <v>295</v>
      </c>
      <c r="C553" s="696" t="s">
        <v>296</v>
      </c>
      <c r="D553" s="697"/>
    </row>
    <row r="554" spans="1:4" ht="18" hidden="1" customHeight="1" thickBot="1" x14ac:dyDescent="0.3">
      <c r="A554" s="671" t="s">
        <v>6</v>
      </c>
      <c r="B554" s="672"/>
      <c r="C554" s="672"/>
      <c r="D554" s="672"/>
    </row>
    <row r="555" spans="1:4" ht="35.25" hidden="1" thickBot="1" x14ac:dyDescent="0.3">
      <c r="A555" s="24" t="s">
        <v>7</v>
      </c>
      <c r="B555" s="31" t="s">
        <v>8</v>
      </c>
      <c r="C555" s="31" t="s">
        <v>9</v>
      </c>
      <c r="D555" s="32" t="s">
        <v>10</v>
      </c>
    </row>
    <row r="556" spans="1:4" ht="34.5" hidden="1" x14ac:dyDescent="0.25">
      <c r="A556" s="688">
        <v>50033</v>
      </c>
      <c r="B556" s="99" t="s">
        <v>297</v>
      </c>
      <c r="C556" s="681" t="s">
        <v>298</v>
      </c>
      <c r="D556" s="681"/>
    </row>
    <row r="557" spans="1:4" ht="17.45" hidden="1" customHeight="1" x14ac:dyDescent="0.25">
      <c r="A557" s="689"/>
      <c r="B557" s="62" t="s">
        <v>13</v>
      </c>
      <c r="C557" s="687"/>
      <c r="D557" s="687"/>
    </row>
    <row r="558" spans="1:4" ht="69" hidden="1" x14ac:dyDescent="0.25">
      <c r="A558" s="689"/>
      <c r="B558" s="78" t="s">
        <v>299</v>
      </c>
      <c r="C558" s="687"/>
      <c r="D558" s="687"/>
    </row>
    <row r="559" spans="1:4" ht="17.45" hidden="1" customHeight="1" x14ac:dyDescent="0.25">
      <c r="A559" s="689"/>
      <c r="B559" s="80" t="s">
        <v>16</v>
      </c>
      <c r="C559" s="687"/>
      <c r="D559" s="687"/>
    </row>
    <row r="560" spans="1:4" ht="18" hidden="1" customHeight="1" thickBot="1" x14ac:dyDescent="0.3">
      <c r="A560" s="690"/>
      <c r="B560" s="64" t="s">
        <v>18</v>
      </c>
      <c r="C560" s="686"/>
      <c r="D560" s="686"/>
    </row>
    <row r="561" spans="1:4" ht="15.75" thickBot="1" x14ac:dyDescent="0.3"/>
    <row r="562" spans="1:4" ht="34.5" x14ac:dyDescent="0.25">
      <c r="A562" s="1" t="s">
        <v>0</v>
      </c>
      <c r="B562" s="166" t="s">
        <v>1</v>
      </c>
      <c r="C562" s="182" t="s">
        <v>2</v>
      </c>
      <c r="D562" s="183"/>
    </row>
    <row r="563" spans="1:4" ht="36.6" customHeight="1" thickBot="1" x14ac:dyDescent="0.3">
      <c r="A563" s="27" t="s">
        <v>300</v>
      </c>
      <c r="B563" s="16" t="s">
        <v>301</v>
      </c>
      <c r="C563" s="696" t="s">
        <v>302</v>
      </c>
      <c r="D563" s="697"/>
    </row>
    <row r="564" spans="1:4" ht="18" customHeight="1" thickBot="1" x14ac:dyDescent="0.3">
      <c r="A564" s="671" t="s">
        <v>6</v>
      </c>
      <c r="B564" s="672"/>
      <c r="C564" s="672"/>
      <c r="D564" s="672"/>
    </row>
    <row r="565" spans="1:4" ht="35.25" thickBot="1" x14ac:dyDescent="0.3">
      <c r="A565" s="1" t="s">
        <v>7</v>
      </c>
      <c r="B565" s="4" t="s">
        <v>8</v>
      </c>
      <c r="C565" s="4" t="s">
        <v>9</v>
      </c>
      <c r="D565" s="6" t="s">
        <v>10</v>
      </c>
    </row>
    <row r="566" spans="1:4" ht="34.5" hidden="1" x14ac:dyDescent="0.25">
      <c r="A566" s="688">
        <v>80014</v>
      </c>
      <c r="B566" s="100" t="s">
        <v>303</v>
      </c>
      <c r="C566" s="681" t="s">
        <v>304</v>
      </c>
      <c r="D566" s="683"/>
    </row>
    <row r="567" spans="1:4" ht="17.45" hidden="1" customHeight="1" x14ac:dyDescent="0.25">
      <c r="A567" s="689"/>
      <c r="B567" s="62" t="s">
        <v>13</v>
      </c>
      <c r="C567" s="687"/>
      <c r="D567" s="679"/>
    </row>
    <row r="568" spans="1:4" ht="51.75" hidden="1" x14ac:dyDescent="0.25">
      <c r="A568" s="689"/>
      <c r="B568" s="123" t="s">
        <v>305</v>
      </c>
      <c r="C568" s="687"/>
      <c r="D568" s="679"/>
    </row>
    <row r="569" spans="1:4" ht="17.45" hidden="1" customHeight="1" x14ac:dyDescent="0.25">
      <c r="A569" s="689"/>
      <c r="B569" s="63" t="s">
        <v>16</v>
      </c>
      <c r="C569" s="687"/>
      <c r="D569" s="679"/>
    </row>
    <row r="570" spans="1:4" ht="52.5" hidden="1" thickBot="1" x14ac:dyDescent="0.3">
      <c r="A570" s="690"/>
      <c r="B570" s="64" t="s">
        <v>110</v>
      </c>
      <c r="C570" s="686"/>
      <c r="D570" s="680"/>
    </row>
    <row r="571" spans="1:4" ht="34.5" x14ac:dyDescent="0.25">
      <c r="A571" s="691">
        <v>80014</v>
      </c>
      <c r="B571" s="170" t="s">
        <v>705</v>
      </c>
      <c r="C571" s="681" t="s">
        <v>745</v>
      </c>
      <c r="D571" s="683">
        <v>80</v>
      </c>
    </row>
    <row r="572" spans="1:4" ht="17.25" x14ac:dyDescent="0.25">
      <c r="A572" s="692"/>
      <c r="B572" s="62" t="s">
        <v>13</v>
      </c>
      <c r="C572" s="687"/>
      <c r="D572" s="679"/>
    </row>
    <row r="573" spans="1:4" ht="69" x14ac:dyDescent="0.25">
      <c r="A573" s="692"/>
      <c r="B573" s="123" t="s">
        <v>706</v>
      </c>
      <c r="C573" s="687"/>
      <c r="D573" s="679"/>
    </row>
    <row r="574" spans="1:4" ht="17.25" x14ac:dyDescent="0.25">
      <c r="A574" s="692"/>
      <c r="B574" s="63" t="s">
        <v>16</v>
      </c>
      <c r="C574" s="687"/>
      <c r="D574" s="679"/>
    </row>
    <row r="575" spans="1:4" ht="18" thickBot="1" x14ac:dyDescent="0.3">
      <c r="A575" s="693"/>
      <c r="B575" s="64" t="s">
        <v>18</v>
      </c>
      <c r="C575" s="686"/>
      <c r="D575" s="680"/>
    </row>
    <row r="576" spans="1:4" ht="15.75" hidden="1" thickBot="1" x14ac:dyDescent="0.3"/>
    <row r="577" spans="1:4" ht="34.5" hidden="1" x14ac:dyDescent="0.25">
      <c r="A577" s="1" t="s">
        <v>0</v>
      </c>
      <c r="B577" s="166" t="s">
        <v>1</v>
      </c>
      <c r="C577" s="698" t="s">
        <v>2</v>
      </c>
      <c r="D577" s="736"/>
    </row>
    <row r="578" spans="1:4" ht="18" hidden="1" thickBot="1" x14ac:dyDescent="0.3">
      <c r="A578" s="27" t="s">
        <v>306</v>
      </c>
      <c r="B578" s="16" t="s">
        <v>307</v>
      </c>
      <c r="C578" s="696" t="s">
        <v>308</v>
      </c>
      <c r="D578" s="865"/>
    </row>
    <row r="579" spans="1:4" ht="18" hidden="1" customHeight="1" thickBot="1" x14ac:dyDescent="0.3">
      <c r="A579" s="184" t="s">
        <v>6</v>
      </c>
      <c r="B579" s="185"/>
      <c r="C579" s="185"/>
      <c r="D579" s="185"/>
    </row>
    <row r="580" spans="1:4" ht="35.25" hidden="1" thickBot="1" x14ac:dyDescent="0.3">
      <c r="A580" s="1" t="s">
        <v>7</v>
      </c>
      <c r="B580" s="4" t="s">
        <v>8</v>
      </c>
      <c r="C580" s="4" t="s">
        <v>9</v>
      </c>
      <c r="D580" s="5" t="s">
        <v>10</v>
      </c>
    </row>
    <row r="581" spans="1:4" ht="51.75" hidden="1" x14ac:dyDescent="0.25">
      <c r="A581" s="688">
        <v>50034</v>
      </c>
      <c r="B581" s="170" t="s">
        <v>309</v>
      </c>
      <c r="C581" s="681" t="s">
        <v>310</v>
      </c>
      <c r="D581" s="681"/>
    </row>
    <row r="582" spans="1:4" ht="17.45" hidden="1" customHeight="1" x14ac:dyDescent="0.25">
      <c r="A582" s="689"/>
      <c r="B582" s="62" t="s">
        <v>13</v>
      </c>
      <c r="C582" s="687"/>
      <c r="D582" s="687"/>
    </row>
    <row r="583" spans="1:4" ht="69" hidden="1" x14ac:dyDescent="0.25">
      <c r="A583" s="689"/>
      <c r="B583" s="123" t="s">
        <v>311</v>
      </c>
      <c r="C583" s="687"/>
      <c r="D583" s="687"/>
    </row>
    <row r="584" spans="1:4" ht="17.45" hidden="1" customHeight="1" x14ac:dyDescent="0.25">
      <c r="A584" s="689"/>
      <c r="B584" s="63" t="s">
        <v>16</v>
      </c>
      <c r="C584" s="687"/>
      <c r="D584" s="687"/>
    </row>
    <row r="585" spans="1:4" ht="18" hidden="1" customHeight="1" thickBot="1" x14ac:dyDescent="0.3">
      <c r="A585" s="690"/>
      <c r="B585" s="64" t="s">
        <v>18</v>
      </c>
      <c r="C585" s="686"/>
      <c r="D585" s="686"/>
    </row>
    <row r="586" spans="1:4" ht="34.5" hidden="1" x14ac:dyDescent="0.25">
      <c r="A586" s="862">
        <v>500</v>
      </c>
      <c r="B586" s="170" t="s">
        <v>707</v>
      </c>
      <c r="C586" s="681" t="s">
        <v>785</v>
      </c>
      <c r="D586" s="683"/>
    </row>
    <row r="587" spans="1:4" ht="17.45" hidden="1" customHeight="1" x14ac:dyDescent="0.25">
      <c r="A587" s="863"/>
      <c r="B587" s="62" t="s">
        <v>13</v>
      </c>
      <c r="C587" s="687"/>
      <c r="D587" s="679"/>
    </row>
    <row r="588" spans="1:4" ht="69" hidden="1" x14ac:dyDescent="0.25">
      <c r="A588" s="863"/>
      <c r="B588" s="123" t="s">
        <v>708</v>
      </c>
      <c r="C588" s="687"/>
      <c r="D588" s="679"/>
    </row>
    <row r="589" spans="1:4" ht="17.45" hidden="1" customHeight="1" x14ac:dyDescent="0.25">
      <c r="A589" s="863"/>
      <c r="B589" s="63" t="s">
        <v>16</v>
      </c>
      <c r="C589" s="687"/>
      <c r="D589" s="679"/>
    </row>
    <row r="590" spans="1:4" ht="18" hidden="1" customHeight="1" thickBot="1" x14ac:dyDescent="0.3">
      <c r="A590" s="864"/>
      <c r="B590" s="64" t="s">
        <v>18</v>
      </c>
      <c r="C590" s="686"/>
      <c r="D590" s="680"/>
    </row>
    <row r="591" spans="1:4" ht="15.75" hidden="1" thickBot="1" x14ac:dyDescent="0.3"/>
    <row r="592" spans="1:4" ht="34.5" hidden="1" x14ac:dyDescent="0.25">
      <c r="A592" s="1" t="s">
        <v>0</v>
      </c>
      <c r="B592" s="166" t="s">
        <v>1</v>
      </c>
      <c r="C592" s="698" t="s">
        <v>2</v>
      </c>
      <c r="D592" s="736"/>
    </row>
    <row r="593" spans="1:4" ht="35.25" hidden="1" thickBot="1" x14ac:dyDescent="0.3">
      <c r="A593" s="27" t="s">
        <v>312</v>
      </c>
      <c r="B593" s="16" t="s">
        <v>313</v>
      </c>
      <c r="C593" s="696" t="s">
        <v>314</v>
      </c>
      <c r="D593" s="865"/>
    </row>
    <row r="594" spans="1:4" ht="18" hidden="1" customHeight="1" thickBot="1" x14ac:dyDescent="0.3">
      <c r="A594" s="671" t="s">
        <v>6</v>
      </c>
      <c r="B594" s="672"/>
      <c r="C594" s="672"/>
      <c r="D594" s="672"/>
    </row>
    <row r="595" spans="1:4" ht="35.25" hidden="1" thickBot="1" x14ac:dyDescent="0.3">
      <c r="A595" s="1" t="s">
        <v>7</v>
      </c>
      <c r="B595" s="4" t="s">
        <v>8</v>
      </c>
      <c r="C595" s="4" t="s">
        <v>9</v>
      </c>
      <c r="D595" s="5" t="s">
        <v>10</v>
      </c>
    </row>
    <row r="596" spans="1:4" ht="34.5" hidden="1" x14ac:dyDescent="0.25">
      <c r="A596" s="688">
        <v>50036</v>
      </c>
      <c r="B596" s="170" t="s">
        <v>315</v>
      </c>
      <c r="C596" s="164" t="s">
        <v>316</v>
      </c>
      <c r="D596" s="164"/>
    </row>
    <row r="597" spans="1:4" ht="51.75" hidden="1" x14ac:dyDescent="0.25">
      <c r="A597" s="689"/>
      <c r="B597" s="62" t="s">
        <v>13</v>
      </c>
      <c r="C597" s="150" t="s">
        <v>317</v>
      </c>
      <c r="D597" s="150"/>
    </row>
    <row r="598" spans="1:4" ht="69" hidden="1" x14ac:dyDescent="0.25">
      <c r="A598" s="689"/>
      <c r="B598" s="123" t="s">
        <v>318</v>
      </c>
      <c r="C598" s="685" t="s">
        <v>319</v>
      </c>
      <c r="D598" s="685"/>
    </row>
    <row r="599" spans="1:4" ht="17.45" hidden="1" customHeight="1" x14ac:dyDescent="0.25">
      <c r="A599" s="689"/>
      <c r="B599" s="63" t="s">
        <v>16</v>
      </c>
      <c r="C599" s="687"/>
      <c r="D599" s="687"/>
    </row>
    <row r="600" spans="1:4" ht="18" hidden="1" customHeight="1" thickBot="1" x14ac:dyDescent="0.3">
      <c r="A600" s="690"/>
      <c r="B600" s="64" t="s">
        <v>18</v>
      </c>
      <c r="C600" s="686"/>
      <c r="D600" s="686"/>
    </row>
    <row r="601" spans="1:4" ht="17.25" hidden="1" x14ac:dyDescent="0.25">
      <c r="A601" s="688">
        <v>80015</v>
      </c>
      <c r="B601" s="170" t="s">
        <v>320</v>
      </c>
      <c r="C601" s="681" t="s">
        <v>321</v>
      </c>
      <c r="D601" s="681"/>
    </row>
    <row r="602" spans="1:4" ht="17.45" hidden="1" customHeight="1" x14ac:dyDescent="0.25">
      <c r="A602" s="689"/>
      <c r="B602" s="62" t="s">
        <v>13</v>
      </c>
      <c r="C602" s="687"/>
      <c r="D602" s="687"/>
    </row>
    <row r="603" spans="1:4" ht="16.5" hidden="1" customHeight="1" x14ac:dyDescent="0.25">
      <c r="A603" s="689"/>
      <c r="B603" s="123" t="s">
        <v>322</v>
      </c>
      <c r="C603" s="687"/>
      <c r="D603" s="687"/>
    </row>
    <row r="604" spans="1:4" ht="17.45" hidden="1" customHeight="1" x14ac:dyDescent="0.25">
      <c r="A604" s="689"/>
      <c r="B604" s="63" t="s">
        <v>16</v>
      </c>
      <c r="C604" s="687"/>
      <c r="D604" s="687"/>
    </row>
    <row r="605" spans="1:4" ht="52.5" hidden="1" thickBot="1" x14ac:dyDescent="0.3">
      <c r="A605" s="690"/>
      <c r="B605" s="64" t="s">
        <v>110</v>
      </c>
      <c r="C605" s="686"/>
      <c r="D605" s="686"/>
    </row>
    <row r="606" spans="1:4" ht="15.75" hidden="1" thickBot="1" x14ac:dyDescent="0.3"/>
    <row r="607" spans="1:4" ht="34.5" hidden="1" x14ac:dyDescent="0.25">
      <c r="A607" s="20" t="s">
        <v>0</v>
      </c>
      <c r="B607" s="166" t="s">
        <v>1</v>
      </c>
      <c r="C607" s="698" t="s">
        <v>2</v>
      </c>
      <c r="D607" s="699"/>
    </row>
    <row r="608" spans="1:4" ht="18.600000000000001" hidden="1" customHeight="1" thickBot="1" x14ac:dyDescent="0.3">
      <c r="A608" s="27" t="s">
        <v>323</v>
      </c>
      <c r="B608" s="16" t="s">
        <v>324</v>
      </c>
      <c r="C608" s="696" t="s">
        <v>325</v>
      </c>
      <c r="D608" s="697"/>
    </row>
    <row r="609" spans="1:4" ht="18" hidden="1" customHeight="1" thickBot="1" x14ac:dyDescent="0.3">
      <c r="A609" s="671" t="s">
        <v>6</v>
      </c>
      <c r="B609" s="672"/>
      <c r="C609" s="672"/>
      <c r="D609" s="672"/>
    </row>
    <row r="610" spans="1:4" ht="35.25" hidden="1" thickBot="1" x14ac:dyDescent="0.3">
      <c r="A610" s="1" t="s">
        <v>7</v>
      </c>
      <c r="B610" s="4" t="s">
        <v>8</v>
      </c>
      <c r="C610" s="4" t="s">
        <v>9</v>
      </c>
      <c r="D610" s="6" t="s">
        <v>10</v>
      </c>
    </row>
    <row r="611" spans="1:4" ht="34.5" hidden="1" x14ac:dyDescent="0.25">
      <c r="A611" s="688">
        <v>50037</v>
      </c>
      <c r="B611" s="170" t="s">
        <v>326</v>
      </c>
      <c r="C611" s="164" t="s">
        <v>327</v>
      </c>
      <c r="D611" s="165"/>
    </row>
    <row r="612" spans="1:4" ht="34.5" hidden="1" x14ac:dyDescent="0.25">
      <c r="A612" s="689"/>
      <c r="B612" s="62" t="s">
        <v>13</v>
      </c>
      <c r="C612" s="34" t="s">
        <v>328</v>
      </c>
      <c r="D612" s="152"/>
    </row>
    <row r="613" spans="1:4" ht="34.5" hidden="1" x14ac:dyDescent="0.25">
      <c r="A613" s="689"/>
      <c r="B613" s="78" t="s">
        <v>329</v>
      </c>
      <c r="C613" s="792" t="s">
        <v>330</v>
      </c>
      <c r="D613" s="678"/>
    </row>
    <row r="614" spans="1:4" ht="17.45" hidden="1" customHeight="1" x14ac:dyDescent="0.25">
      <c r="A614" s="689"/>
      <c r="B614" s="80" t="s">
        <v>16</v>
      </c>
      <c r="C614" s="793"/>
      <c r="D614" s="679"/>
    </row>
    <row r="615" spans="1:4" ht="18" hidden="1" customHeight="1" thickBot="1" x14ac:dyDescent="0.3">
      <c r="A615" s="690"/>
      <c r="B615" s="64" t="s">
        <v>18</v>
      </c>
      <c r="C615" s="794"/>
      <c r="D615" s="680"/>
    </row>
    <row r="616" spans="1:4" ht="51.75" hidden="1" x14ac:dyDescent="0.25">
      <c r="A616" s="688">
        <v>70015</v>
      </c>
      <c r="B616" s="170" t="s">
        <v>862</v>
      </c>
      <c r="C616" s="164" t="s">
        <v>331</v>
      </c>
      <c r="D616" s="165"/>
    </row>
    <row r="617" spans="1:4" ht="17.45" hidden="1" customHeight="1" x14ac:dyDescent="0.25">
      <c r="A617" s="689"/>
      <c r="B617" s="62"/>
      <c r="C617" s="685" t="s">
        <v>332</v>
      </c>
      <c r="D617" s="678"/>
    </row>
    <row r="618" spans="1:4" ht="51.75" hidden="1" x14ac:dyDescent="0.25">
      <c r="A618" s="689"/>
      <c r="B618" s="123" t="s">
        <v>333</v>
      </c>
      <c r="C618" s="687"/>
      <c r="D618" s="679"/>
    </row>
    <row r="619" spans="1:4" ht="17.45" hidden="1" customHeight="1" x14ac:dyDescent="0.25">
      <c r="A619" s="689"/>
      <c r="B619" s="63" t="s">
        <v>16</v>
      </c>
      <c r="C619" s="687"/>
      <c r="D619" s="679"/>
    </row>
    <row r="620" spans="1:4" ht="52.5" hidden="1" thickBot="1" x14ac:dyDescent="0.3">
      <c r="A620" s="690"/>
      <c r="B620" s="64" t="s">
        <v>192</v>
      </c>
      <c r="C620" s="686"/>
      <c r="D620" s="680"/>
    </row>
    <row r="621" spans="1:4" ht="18" hidden="1" thickBot="1" x14ac:dyDescent="0.3">
      <c r="D621" s="35"/>
    </row>
    <row r="622" spans="1:4" ht="35.25" hidden="1" thickBot="1" x14ac:dyDescent="0.3">
      <c r="A622" s="65" t="s">
        <v>0</v>
      </c>
      <c r="B622" s="174" t="s">
        <v>1</v>
      </c>
      <c r="C622" s="781" t="s">
        <v>2</v>
      </c>
      <c r="D622" s="782"/>
    </row>
    <row r="623" spans="1:4" ht="53.25" hidden="1" customHeight="1" thickBot="1" x14ac:dyDescent="0.3">
      <c r="A623" s="74" t="s">
        <v>709</v>
      </c>
      <c r="B623" s="58" t="s">
        <v>710</v>
      </c>
      <c r="C623" s="795" t="s">
        <v>711</v>
      </c>
      <c r="D623" s="796"/>
    </row>
    <row r="624" spans="1:4" ht="17.25" hidden="1" customHeight="1" thickBot="1" x14ac:dyDescent="0.3">
      <c r="A624" s="671" t="s">
        <v>6</v>
      </c>
      <c r="B624" s="672"/>
      <c r="C624" s="672"/>
      <c r="D624" s="672"/>
    </row>
    <row r="625" spans="1:4" ht="35.25" hidden="1" thickBot="1" x14ac:dyDescent="0.3">
      <c r="A625" s="1" t="s">
        <v>7</v>
      </c>
      <c r="B625" s="4" t="s">
        <v>8</v>
      </c>
      <c r="C625" s="4" t="s">
        <v>9</v>
      </c>
      <c r="D625" s="5" t="s">
        <v>10</v>
      </c>
    </row>
    <row r="626" spans="1:4" ht="51.75" hidden="1" x14ac:dyDescent="0.25">
      <c r="A626" s="862">
        <v>500</v>
      </c>
      <c r="B626" s="100" t="s">
        <v>712</v>
      </c>
      <c r="C626" s="681" t="s">
        <v>852</v>
      </c>
      <c r="D626" s="683"/>
    </row>
    <row r="627" spans="1:4" ht="17.25" hidden="1" x14ac:dyDescent="0.25">
      <c r="A627" s="863"/>
      <c r="B627" s="62" t="s">
        <v>13</v>
      </c>
      <c r="C627" s="687"/>
      <c r="D627" s="679"/>
    </row>
    <row r="628" spans="1:4" ht="86.25" hidden="1" x14ac:dyDescent="0.25">
      <c r="A628" s="863"/>
      <c r="B628" s="123" t="s">
        <v>713</v>
      </c>
      <c r="C628" s="687"/>
      <c r="D628" s="679"/>
    </row>
    <row r="629" spans="1:4" ht="17.25" hidden="1" x14ac:dyDescent="0.25">
      <c r="A629" s="863"/>
      <c r="B629" s="63" t="s">
        <v>16</v>
      </c>
      <c r="C629" s="687"/>
      <c r="D629" s="679"/>
    </row>
    <row r="630" spans="1:4" ht="18" hidden="1" thickBot="1" x14ac:dyDescent="0.3">
      <c r="A630" s="864"/>
      <c r="B630" s="64" t="s">
        <v>18</v>
      </c>
      <c r="C630" s="686"/>
      <c r="D630" s="680"/>
    </row>
    <row r="631" spans="1:4" ht="30" hidden="1" customHeight="1" thickBot="1" x14ac:dyDescent="0.3"/>
    <row r="632" spans="1:4" ht="34.5" hidden="1" x14ac:dyDescent="0.25">
      <c r="A632" s="1" t="s">
        <v>0</v>
      </c>
      <c r="B632" s="166" t="s">
        <v>1</v>
      </c>
      <c r="C632" s="698" t="s">
        <v>2</v>
      </c>
      <c r="D632" s="699"/>
    </row>
    <row r="633" spans="1:4" ht="36.6" hidden="1" customHeight="1" thickBot="1" x14ac:dyDescent="0.3">
      <c r="A633" s="27" t="s">
        <v>334</v>
      </c>
      <c r="B633" s="16" t="s">
        <v>335</v>
      </c>
      <c r="C633" s="696" t="s">
        <v>336</v>
      </c>
      <c r="D633" s="697"/>
    </row>
    <row r="634" spans="1:4" ht="18" hidden="1" customHeight="1" thickBot="1" x14ac:dyDescent="0.3">
      <c r="A634" s="671" t="s">
        <v>6</v>
      </c>
      <c r="B634" s="672"/>
      <c r="C634" s="672"/>
      <c r="D634" s="672"/>
    </row>
    <row r="635" spans="1:4" ht="35.25" hidden="1" thickBot="1" x14ac:dyDescent="0.3">
      <c r="A635" s="24" t="s">
        <v>7</v>
      </c>
      <c r="B635" s="31" t="s">
        <v>8</v>
      </c>
      <c r="C635" s="31" t="s">
        <v>9</v>
      </c>
      <c r="D635" s="33" t="s">
        <v>10</v>
      </c>
    </row>
    <row r="636" spans="1:4" ht="35.25" hidden="1" thickTop="1" x14ac:dyDescent="0.25">
      <c r="A636" s="688">
        <v>50038</v>
      </c>
      <c r="B636" s="101" t="s">
        <v>339</v>
      </c>
      <c r="C636" s="164" t="s">
        <v>340</v>
      </c>
      <c r="D636" s="154"/>
    </row>
    <row r="637" spans="1:4" ht="34.5" hidden="1" x14ac:dyDescent="0.25">
      <c r="A637" s="689"/>
      <c r="B637" s="62" t="s">
        <v>13</v>
      </c>
      <c r="C637" s="150" t="s">
        <v>341</v>
      </c>
      <c r="D637" s="152"/>
    </row>
    <row r="638" spans="1:4" ht="51.75" hidden="1" x14ac:dyDescent="0.25">
      <c r="A638" s="689"/>
      <c r="B638" s="123" t="s">
        <v>342</v>
      </c>
      <c r="C638" s="25" t="s">
        <v>343</v>
      </c>
      <c r="D638" s="42"/>
    </row>
    <row r="639" spans="1:4" ht="59.25" hidden="1" customHeight="1" x14ac:dyDescent="0.25">
      <c r="A639" s="689"/>
      <c r="B639" s="63" t="s">
        <v>16</v>
      </c>
      <c r="C639" s="180" t="s">
        <v>835</v>
      </c>
      <c r="D639" s="188"/>
    </row>
    <row r="640" spans="1:4" ht="42.75" hidden="1" customHeight="1" thickBot="1" x14ac:dyDescent="0.3">
      <c r="A640" s="690"/>
      <c r="B640" s="64" t="s">
        <v>18</v>
      </c>
      <c r="C640" s="180" t="s">
        <v>832</v>
      </c>
      <c r="D640" s="188"/>
    </row>
    <row r="641" spans="1:4" ht="36.75" hidden="1" customHeight="1" x14ac:dyDescent="0.25">
      <c r="A641" s="862">
        <v>700</v>
      </c>
      <c r="B641" s="170" t="s">
        <v>337</v>
      </c>
      <c r="C641" s="681" t="s">
        <v>786</v>
      </c>
      <c r="D641" s="683"/>
    </row>
    <row r="642" spans="1:4" ht="17.25" hidden="1" x14ac:dyDescent="0.25">
      <c r="A642" s="863"/>
      <c r="B642" s="62" t="s">
        <v>13</v>
      </c>
      <c r="C642" s="687"/>
      <c r="D642" s="679"/>
    </row>
    <row r="643" spans="1:4" ht="67.5" hidden="1" customHeight="1" x14ac:dyDescent="0.25">
      <c r="A643" s="863"/>
      <c r="B643" s="123" t="s">
        <v>338</v>
      </c>
      <c r="C643" s="687"/>
      <c r="D643" s="679"/>
    </row>
    <row r="644" spans="1:4" ht="17.25" hidden="1" x14ac:dyDescent="0.25">
      <c r="A644" s="863"/>
      <c r="B644" s="63" t="s">
        <v>16</v>
      </c>
      <c r="C644" s="687"/>
      <c r="D644" s="679"/>
    </row>
    <row r="645" spans="1:4" ht="52.5" hidden="1" thickBot="1" x14ac:dyDescent="0.3">
      <c r="A645" s="864"/>
      <c r="B645" s="64" t="s">
        <v>192</v>
      </c>
      <c r="C645" s="686"/>
      <c r="D645" s="680"/>
    </row>
    <row r="646" spans="1:4" hidden="1" x14ac:dyDescent="0.25"/>
    <row r="647" spans="1:4" ht="34.5" hidden="1" x14ac:dyDescent="0.25">
      <c r="A647" s="1" t="s">
        <v>0</v>
      </c>
      <c r="B647" s="166" t="s">
        <v>1</v>
      </c>
      <c r="C647" s="698" t="s">
        <v>2</v>
      </c>
      <c r="D647" s="699"/>
    </row>
    <row r="648" spans="1:4" ht="43.5" hidden="1" customHeight="1" thickBot="1" x14ac:dyDescent="0.3">
      <c r="A648" s="27" t="s">
        <v>344</v>
      </c>
      <c r="B648" s="16" t="s">
        <v>345</v>
      </c>
      <c r="C648" s="696" t="s">
        <v>346</v>
      </c>
      <c r="D648" s="697"/>
    </row>
    <row r="649" spans="1:4" ht="18" hidden="1" customHeight="1" thickBot="1" x14ac:dyDescent="0.3">
      <c r="A649" s="671" t="s">
        <v>6</v>
      </c>
      <c r="B649" s="672"/>
      <c r="C649" s="672"/>
      <c r="D649" s="672"/>
    </row>
    <row r="650" spans="1:4" ht="35.25" hidden="1" thickBot="1" x14ac:dyDescent="0.3">
      <c r="A650" s="1" t="s">
        <v>7</v>
      </c>
      <c r="B650" s="4" t="s">
        <v>8</v>
      </c>
      <c r="C650" s="4" t="s">
        <v>9</v>
      </c>
      <c r="D650" s="6" t="s">
        <v>10</v>
      </c>
    </row>
    <row r="651" spans="1:4" ht="226.5" hidden="1" customHeight="1" thickBot="1" x14ac:dyDescent="0.3">
      <c r="A651" s="186">
        <v>51010</v>
      </c>
      <c r="B651" s="129" t="s">
        <v>347</v>
      </c>
      <c r="C651" s="191" t="s">
        <v>348</v>
      </c>
      <c r="D651" s="192"/>
    </row>
    <row r="652" spans="1:4" ht="103.5" hidden="1" x14ac:dyDescent="0.25">
      <c r="A652" s="688">
        <v>51011</v>
      </c>
      <c r="B652" s="170" t="s">
        <v>350</v>
      </c>
      <c r="C652" s="681" t="s">
        <v>351</v>
      </c>
      <c r="D652" s="683"/>
    </row>
    <row r="653" spans="1:4" ht="17.45" hidden="1" customHeight="1" x14ac:dyDescent="0.25">
      <c r="A653" s="689"/>
      <c r="B653" s="121" t="s">
        <v>222</v>
      </c>
      <c r="C653" s="687"/>
      <c r="D653" s="679"/>
    </row>
    <row r="654" spans="1:4" ht="35.25" hidden="1" customHeight="1" x14ac:dyDescent="0.25">
      <c r="A654" s="689"/>
      <c r="B654" s="79" t="s">
        <v>349</v>
      </c>
      <c r="C654" s="798" t="s">
        <v>787</v>
      </c>
      <c r="D654" s="679"/>
    </row>
    <row r="655" spans="1:4" ht="17.45" hidden="1" customHeight="1" x14ac:dyDescent="0.25">
      <c r="A655" s="689"/>
      <c r="B655" s="80" t="s">
        <v>16</v>
      </c>
      <c r="C655" s="798"/>
      <c r="D655" s="679"/>
    </row>
    <row r="656" spans="1:4" ht="18" hidden="1" customHeight="1" thickBot="1" x14ac:dyDescent="0.3">
      <c r="A656" s="690"/>
      <c r="B656" s="64" t="s">
        <v>18</v>
      </c>
      <c r="C656" s="799"/>
      <c r="D656" s="680"/>
    </row>
    <row r="657" spans="1:4" ht="90" hidden="1" customHeight="1" x14ac:dyDescent="0.25">
      <c r="A657" s="688">
        <v>51012</v>
      </c>
      <c r="B657" s="129" t="s">
        <v>352</v>
      </c>
      <c r="C657" s="681" t="s">
        <v>348</v>
      </c>
      <c r="D657" s="683"/>
    </row>
    <row r="658" spans="1:4" ht="17.45" hidden="1" customHeight="1" x14ac:dyDescent="0.25">
      <c r="A658" s="689"/>
      <c r="B658" s="121" t="s">
        <v>222</v>
      </c>
      <c r="C658" s="687"/>
      <c r="D658" s="679"/>
    </row>
    <row r="659" spans="1:4" ht="35.25" hidden="1" customHeight="1" x14ac:dyDescent="0.25">
      <c r="A659" s="689"/>
      <c r="B659" s="122" t="s">
        <v>349</v>
      </c>
      <c r="C659" s="687"/>
      <c r="D659" s="679"/>
    </row>
    <row r="660" spans="1:4" ht="17.45" hidden="1" customHeight="1" x14ac:dyDescent="0.25">
      <c r="A660" s="689"/>
      <c r="B660" s="70" t="s">
        <v>16</v>
      </c>
      <c r="C660" s="687"/>
      <c r="D660" s="679"/>
    </row>
    <row r="661" spans="1:4" ht="81" hidden="1" customHeight="1" thickBot="1" x14ac:dyDescent="0.3">
      <c r="A661" s="690"/>
      <c r="B661" s="64" t="s">
        <v>18</v>
      </c>
      <c r="C661" s="686"/>
      <c r="D661" s="680"/>
    </row>
    <row r="662" spans="1:4" ht="15.75" thickBot="1" x14ac:dyDescent="0.3"/>
    <row r="663" spans="1:4" ht="34.5" x14ac:dyDescent="0.25">
      <c r="A663" s="1" t="s">
        <v>0</v>
      </c>
      <c r="B663" s="166" t="s">
        <v>1</v>
      </c>
      <c r="C663" s="698" t="s">
        <v>2</v>
      </c>
      <c r="D663" s="699"/>
    </row>
    <row r="664" spans="1:4" ht="36.6" customHeight="1" thickBot="1" x14ac:dyDescent="0.3">
      <c r="A664" s="27" t="s">
        <v>353</v>
      </c>
      <c r="B664" s="16" t="s">
        <v>354</v>
      </c>
      <c r="C664" s="696" t="s">
        <v>355</v>
      </c>
      <c r="D664" s="697"/>
    </row>
    <row r="665" spans="1:4" ht="18" customHeight="1" thickBot="1" x14ac:dyDescent="0.3">
      <c r="A665" s="671" t="s">
        <v>6</v>
      </c>
      <c r="B665" s="672"/>
      <c r="C665" s="672"/>
      <c r="D665" s="672"/>
    </row>
    <row r="666" spans="1:4" ht="35.25" thickBot="1" x14ac:dyDescent="0.3">
      <c r="A666" s="1" t="s">
        <v>7</v>
      </c>
      <c r="B666" s="4" t="s">
        <v>8</v>
      </c>
      <c r="C666" s="4" t="s">
        <v>9</v>
      </c>
      <c r="D666" s="6" t="s">
        <v>10</v>
      </c>
    </row>
    <row r="667" spans="1:4" ht="34.5" x14ac:dyDescent="0.25">
      <c r="A667" s="688">
        <v>50039</v>
      </c>
      <c r="B667" s="129" t="s">
        <v>356</v>
      </c>
      <c r="C667" s="681" t="s">
        <v>834</v>
      </c>
      <c r="D667" s="676">
        <v>11458</v>
      </c>
    </row>
    <row r="668" spans="1:4" ht="17.45" customHeight="1" x14ac:dyDescent="0.25">
      <c r="A668" s="689"/>
      <c r="B668" s="118" t="s">
        <v>222</v>
      </c>
      <c r="C668" s="682"/>
      <c r="D668" s="748"/>
    </row>
    <row r="669" spans="1:4" ht="51.75" x14ac:dyDescent="0.25">
      <c r="A669" s="689"/>
      <c r="B669" s="79" t="s">
        <v>357</v>
      </c>
      <c r="C669" s="687" t="s">
        <v>833</v>
      </c>
      <c r="D669" s="678">
        <v>2129</v>
      </c>
    </row>
    <row r="670" spans="1:4" ht="17.45" customHeight="1" x14ac:dyDescent="0.25">
      <c r="A670" s="689"/>
      <c r="B670" s="80" t="s">
        <v>16</v>
      </c>
      <c r="C670" s="687"/>
      <c r="D670" s="679"/>
    </row>
    <row r="671" spans="1:4" ht="18" customHeight="1" thickBot="1" x14ac:dyDescent="0.3">
      <c r="A671" s="690"/>
      <c r="B671" s="64" t="s">
        <v>18</v>
      </c>
      <c r="C671" s="686"/>
      <c r="D671" s="680"/>
    </row>
    <row r="672" spans="1:4" ht="34.5" x14ac:dyDescent="0.25">
      <c r="A672" s="688">
        <v>50040</v>
      </c>
      <c r="B672" s="129" t="s">
        <v>361</v>
      </c>
      <c r="C672" s="681" t="s">
        <v>362</v>
      </c>
      <c r="D672" s="683">
        <v>15</v>
      </c>
    </row>
    <row r="673" spans="1:4" ht="17.45" customHeight="1" x14ac:dyDescent="0.25">
      <c r="A673" s="689"/>
      <c r="B673" s="93" t="s">
        <v>222</v>
      </c>
      <c r="C673" s="687"/>
      <c r="D673" s="679"/>
    </row>
    <row r="674" spans="1:4" ht="69" x14ac:dyDescent="0.25">
      <c r="A674" s="689"/>
      <c r="B674" s="122" t="s">
        <v>830</v>
      </c>
      <c r="C674" s="687"/>
      <c r="D674" s="679"/>
    </row>
    <row r="675" spans="1:4" ht="17.45" customHeight="1" x14ac:dyDescent="0.25">
      <c r="A675" s="689"/>
      <c r="B675" s="80" t="s">
        <v>16</v>
      </c>
      <c r="C675" s="687"/>
      <c r="D675" s="679"/>
    </row>
    <row r="676" spans="1:4" ht="18" customHeight="1" thickBot="1" x14ac:dyDescent="0.3">
      <c r="A676" s="690"/>
      <c r="B676" s="75" t="s">
        <v>18</v>
      </c>
      <c r="C676" s="686"/>
      <c r="D676" s="680"/>
    </row>
    <row r="677" spans="1:4" ht="17.25" x14ac:dyDescent="0.25">
      <c r="A677" s="688">
        <v>50041</v>
      </c>
      <c r="B677" s="129" t="s">
        <v>365</v>
      </c>
      <c r="C677" s="681" t="s">
        <v>366</v>
      </c>
      <c r="D677" s="703">
        <v>10</v>
      </c>
    </row>
    <row r="678" spans="1:4" ht="17.45" customHeight="1" x14ac:dyDescent="0.25">
      <c r="A678" s="689"/>
      <c r="B678" s="93" t="s">
        <v>222</v>
      </c>
      <c r="C678" s="687"/>
      <c r="D678" s="704"/>
    </row>
    <row r="679" spans="1:4" ht="51.75" x14ac:dyDescent="0.25">
      <c r="A679" s="689"/>
      <c r="B679" s="122" t="s">
        <v>739</v>
      </c>
      <c r="C679" s="687"/>
      <c r="D679" s="704"/>
    </row>
    <row r="680" spans="1:4" ht="17.45" customHeight="1" x14ac:dyDescent="0.25">
      <c r="A680" s="689"/>
      <c r="B680" s="80" t="s">
        <v>16</v>
      </c>
      <c r="C680" s="687"/>
      <c r="D680" s="704"/>
    </row>
    <row r="681" spans="1:4" ht="52.5" thickBot="1" x14ac:dyDescent="0.3">
      <c r="A681" s="690"/>
      <c r="B681" s="75" t="s">
        <v>110</v>
      </c>
      <c r="C681" s="686"/>
      <c r="D681" s="705"/>
    </row>
    <row r="682" spans="1:4" ht="34.5" hidden="1" x14ac:dyDescent="0.25">
      <c r="A682" s="688">
        <v>80016</v>
      </c>
      <c r="B682" s="261" t="s">
        <v>358</v>
      </c>
      <c r="C682" s="681" t="s">
        <v>359</v>
      </c>
      <c r="D682" s="683"/>
    </row>
    <row r="683" spans="1:4" ht="17.25" hidden="1" x14ac:dyDescent="0.25">
      <c r="A683" s="689"/>
      <c r="B683" s="262" t="s">
        <v>222</v>
      </c>
      <c r="C683" s="687"/>
      <c r="D683" s="679"/>
    </row>
    <row r="684" spans="1:4" ht="34.5" hidden="1" x14ac:dyDescent="0.25">
      <c r="A684" s="689"/>
      <c r="B684" s="263" t="s">
        <v>360</v>
      </c>
      <c r="C684" s="687"/>
      <c r="D684" s="679"/>
    </row>
    <row r="685" spans="1:4" ht="17.25" hidden="1" x14ac:dyDescent="0.25">
      <c r="A685" s="689"/>
      <c r="B685" s="264" t="s">
        <v>16</v>
      </c>
      <c r="C685" s="687"/>
      <c r="D685" s="679"/>
    </row>
    <row r="686" spans="1:4" ht="52.5" hidden="1" thickBot="1" x14ac:dyDescent="0.3">
      <c r="A686" s="690"/>
      <c r="B686" s="13" t="s">
        <v>110</v>
      </c>
      <c r="C686" s="686"/>
      <c r="D686" s="680"/>
    </row>
    <row r="687" spans="1:4" ht="17.25" hidden="1" x14ac:dyDescent="0.25">
      <c r="A687" s="688">
        <v>50082</v>
      </c>
      <c r="B687" s="261" t="s">
        <v>363</v>
      </c>
      <c r="C687" s="681" t="s">
        <v>829</v>
      </c>
      <c r="D687" s="683"/>
    </row>
    <row r="688" spans="1:4" ht="17.25" hidden="1" x14ac:dyDescent="0.25">
      <c r="A688" s="689"/>
      <c r="B688" s="265" t="s">
        <v>222</v>
      </c>
      <c r="C688" s="687"/>
      <c r="D688" s="679"/>
    </row>
    <row r="689" spans="1:4" ht="51.75" hidden="1" x14ac:dyDescent="0.25">
      <c r="A689" s="689"/>
      <c r="B689" s="266" t="s">
        <v>364</v>
      </c>
      <c r="C689" s="687"/>
      <c r="D689" s="679"/>
    </row>
    <row r="690" spans="1:4" ht="17.25" hidden="1" x14ac:dyDescent="0.25">
      <c r="A690" s="689"/>
      <c r="B690" s="88" t="s">
        <v>16</v>
      </c>
      <c r="C690" s="687"/>
      <c r="D690" s="679"/>
    </row>
    <row r="691" spans="1:4" ht="52.5" hidden="1" thickBot="1" x14ac:dyDescent="0.3">
      <c r="A691" s="690"/>
      <c r="B691" s="75" t="s">
        <v>110</v>
      </c>
      <c r="C691" s="686"/>
      <c r="D691" s="680"/>
    </row>
    <row r="692" spans="1:4" ht="34.5" x14ac:dyDescent="0.25">
      <c r="A692" s="688">
        <v>80018</v>
      </c>
      <c r="B692" s="129" t="s">
        <v>367</v>
      </c>
      <c r="C692" s="681" t="s">
        <v>368</v>
      </c>
      <c r="D692" s="703">
        <v>6</v>
      </c>
    </row>
    <row r="693" spans="1:4" ht="17.45" customHeight="1" x14ac:dyDescent="0.25">
      <c r="A693" s="689"/>
      <c r="B693" s="93" t="s">
        <v>222</v>
      </c>
      <c r="C693" s="687"/>
      <c r="D693" s="704"/>
    </row>
    <row r="694" spans="1:4" ht="54" customHeight="1" x14ac:dyDescent="0.25">
      <c r="A694" s="689"/>
      <c r="B694" s="122" t="s">
        <v>863</v>
      </c>
      <c r="C694" s="150" t="s">
        <v>876</v>
      </c>
      <c r="D694" s="253">
        <v>7500</v>
      </c>
    </row>
    <row r="695" spans="1:4" ht="33.75" customHeight="1" x14ac:dyDescent="0.25">
      <c r="A695" s="689"/>
      <c r="B695" s="102" t="s">
        <v>16</v>
      </c>
      <c r="C695" s="685" t="s">
        <v>677</v>
      </c>
      <c r="D695" s="678">
        <v>1</v>
      </c>
    </row>
    <row r="696" spans="1:4" ht="52.5" thickBot="1" x14ac:dyDescent="0.3">
      <c r="A696" s="690"/>
      <c r="B696" s="133" t="s">
        <v>110</v>
      </c>
      <c r="C696" s="686"/>
      <c r="D696" s="680"/>
    </row>
    <row r="697" spans="1:4" ht="37.5" customHeight="1" x14ac:dyDescent="0.25">
      <c r="A697" s="688">
        <v>80019</v>
      </c>
      <c r="B697" s="129" t="s">
        <v>369</v>
      </c>
      <c r="C697" s="155"/>
      <c r="D697" s="154"/>
    </row>
    <row r="698" spans="1:4" ht="17.45" customHeight="1" x14ac:dyDescent="0.25">
      <c r="A698" s="689"/>
      <c r="B698" s="118" t="s">
        <v>222</v>
      </c>
      <c r="C698" s="531"/>
      <c r="D698" s="502"/>
    </row>
    <row r="699" spans="1:4" ht="51.75" x14ac:dyDescent="0.25">
      <c r="A699" s="689"/>
      <c r="B699" s="124" t="s">
        <v>371</v>
      </c>
      <c r="C699" s="533" t="s">
        <v>372</v>
      </c>
      <c r="D699" s="496">
        <v>16</v>
      </c>
    </row>
    <row r="700" spans="1:4" ht="17.45" customHeight="1" x14ac:dyDescent="0.25">
      <c r="A700" s="689"/>
      <c r="B700" s="63" t="s">
        <v>16</v>
      </c>
      <c r="C700" s="532"/>
      <c r="D700" s="535"/>
    </row>
    <row r="701" spans="1:4" ht="52.5" thickBot="1" x14ac:dyDescent="0.3">
      <c r="A701" s="690"/>
      <c r="B701" s="64" t="s">
        <v>110</v>
      </c>
      <c r="C701" s="157"/>
      <c r="D701" s="148"/>
    </row>
    <row r="702" spans="1:4" ht="15.75" thickBot="1" x14ac:dyDescent="0.3"/>
    <row r="703" spans="1:4" ht="34.5" hidden="1" x14ac:dyDescent="0.25">
      <c r="A703" s="1" t="s">
        <v>0</v>
      </c>
      <c r="B703" s="166" t="s">
        <v>1</v>
      </c>
      <c r="C703" s="698" t="s">
        <v>2</v>
      </c>
      <c r="D703" s="699"/>
    </row>
    <row r="704" spans="1:4" ht="35.25" hidden="1" thickBot="1" x14ac:dyDescent="0.3">
      <c r="A704" s="27" t="s">
        <v>374</v>
      </c>
      <c r="B704" s="3" t="s">
        <v>375</v>
      </c>
      <c r="C704" s="696" t="s">
        <v>376</v>
      </c>
      <c r="D704" s="697"/>
    </row>
    <row r="705" spans="1:4" ht="18" hidden="1" customHeight="1" thickBot="1" x14ac:dyDescent="0.3">
      <c r="A705" s="671" t="s">
        <v>6</v>
      </c>
      <c r="B705" s="672"/>
      <c r="C705" s="672"/>
      <c r="D705" s="672"/>
    </row>
    <row r="706" spans="1:4" ht="35.25" hidden="1" thickBot="1" x14ac:dyDescent="0.3">
      <c r="A706" s="1" t="s">
        <v>7</v>
      </c>
      <c r="B706" s="4" t="s">
        <v>8</v>
      </c>
      <c r="C706" s="4" t="s">
        <v>9</v>
      </c>
      <c r="D706" s="6" t="s">
        <v>10</v>
      </c>
    </row>
    <row r="707" spans="1:4" ht="34.5" hidden="1" x14ac:dyDescent="0.25">
      <c r="A707" s="688">
        <v>70016</v>
      </c>
      <c r="B707" s="170" t="s">
        <v>377</v>
      </c>
      <c r="C707" s="681" t="s">
        <v>378</v>
      </c>
      <c r="D707" s="683"/>
    </row>
    <row r="708" spans="1:4" ht="17.45" hidden="1" customHeight="1" x14ac:dyDescent="0.25">
      <c r="A708" s="689"/>
      <c r="B708" s="121" t="s">
        <v>650</v>
      </c>
      <c r="C708" s="687"/>
      <c r="D708" s="679"/>
    </row>
    <row r="709" spans="1:4" ht="69" hidden="1" x14ac:dyDescent="0.25">
      <c r="A709" s="689"/>
      <c r="B709" s="122" t="s">
        <v>379</v>
      </c>
      <c r="C709" s="687"/>
      <c r="D709" s="679"/>
    </row>
    <row r="710" spans="1:4" ht="17.45" hidden="1" customHeight="1" x14ac:dyDescent="0.25">
      <c r="A710" s="689"/>
      <c r="B710" s="63" t="s">
        <v>16</v>
      </c>
      <c r="C710" s="687"/>
      <c r="D710" s="679"/>
    </row>
    <row r="711" spans="1:4" ht="52.5" hidden="1" thickBot="1" x14ac:dyDescent="0.3">
      <c r="A711" s="690"/>
      <c r="B711" s="86" t="s">
        <v>192</v>
      </c>
      <c r="C711" s="686"/>
      <c r="D711" s="680"/>
    </row>
    <row r="712" spans="1:4" ht="86.25" hidden="1" x14ac:dyDescent="0.3">
      <c r="A712" s="688">
        <v>50077</v>
      </c>
      <c r="B712" s="105" t="s">
        <v>726</v>
      </c>
      <c r="C712" s="36" t="s">
        <v>380</v>
      </c>
      <c r="D712" s="165"/>
    </row>
    <row r="713" spans="1:4" ht="86.25" hidden="1" x14ac:dyDescent="0.25">
      <c r="A713" s="689"/>
      <c r="B713" s="134" t="s">
        <v>382</v>
      </c>
      <c r="C713" s="37" t="s">
        <v>381</v>
      </c>
      <c r="D713" s="152"/>
    </row>
    <row r="714" spans="1:4" ht="55.5" hidden="1" customHeight="1" x14ac:dyDescent="0.25">
      <c r="A714" s="689"/>
      <c r="B714" s="137" t="s">
        <v>727</v>
      </c>
      <c r="C714" s="38" t="s">
        <v>383</v>
      </c>
      <c r="D714" s="152"/>
    </row>
    <row r="715" spans="1:4" ht="51.75" hidden="1" x14ac:dyDescent="0.3">
      <c r="A715" s="689"/>
      <c r="B715" s="106"/>
      <c r="C715" s="38" t="s">
        <v>384</v>
      </c>
      <c r="D715" s="152"/>
    </row>
    <row r="716" spans="1:4" ht="34.5" hidden="1" x14ac:dyDescent="0.3">
      <c r="A716" s="689"/>
      <c r="B716" s="224"/>
      <c r="C716" s="38" t="s">
        <v>385</v>
      </c>
      <c r="D716" s="152"/>
    </row>
    <row r="717" spans="1:4" ht="56.25" hidden="1" customHeight="1" thickBot="1" x14ac:dyDescent="0.35">
      <c r="A717" s="690"/>
      <c r="B717" s="225"/>
      <c r="C717" s="39" t="s">
        <v>386</v>
      </c>
      <c r="D717" s="153"/>
    </row>
    <row r="718" spans="1:4" ht="15.75" hidden="1" thickBot="1" x14ac:dyDescent="0.3"/>
    <row r="719" spans="1:4" ht="34.5" x14ac:dyDescent="0.25">
      <c r="A719" s="1" t="s">
        <v>0</v>
      </c>
      <c r="B719" s="166" t="s">
        <v>1</v>
      </c>
      <c r="C719" s="698" t="s">
        <v>2</v>
      </c>
      <c r="D719" s="699"/>
    </row>
    <row r="720" spans="1:4" ht="18.600000000000001" customHeight="1" thickBot="1" x14ac:dyDescent="0.3">
      <c r="A720" s="27" t="s">
        <v>387</v>
      </c>
      <c r="B720" s="16" t="s">
        <v>388</v>
      </c>
      <c r="C720" s="696" t="s">
        <v>389</v>
      </c>
      <c r="D720" s="697"/>
    </row>
    <row r="721" spans="1:4" ht="17.45" customHeight="1" thickBot="1" x14ac:dyDescent="0.3">
      <c r="A721" s="737" t="s">
        <v>6</v>
      </c>
      <c r="B721" s="738"/>
      <c r="C721" s="738"/>
      <c r="D721" s="738"/>
    </row>
    <row r="722" spans="1:4" ht="35.25" thickBot="1" x14ac:dyDescent="0.3">
      <c r="A722" s="24" t="s">
        <v>7</v>
      </c>
      <c r="B722" s="31" t="s">
        <v>8</v>
      </c>
      <c r="C722" s="31" t="s">
        <v>9</v>
      </c>
      <c r="D722" s="33" t="s">
        <v>10</v>
      </c>
    </row>
    <row r="723" spans="1:4" ht="34.5" x14ac:dyDescent="0.25">
      <c r="A723" s="688">
        <v>50042</v>
      </c>
      <c r="B723" s="170" t="s">
        <v>390</v>
      </c>
      <c r="C723" s="681" t="s">
        <v>391</v>
      </c>
      <c r="D723" s="683">
        <v>9</v>
      </c>
    </row>
    <row r="724" spans="1:4" ht="33" customHeight="1" x14ac:dyDescent="0.25">
      <c r="A724" s="689"/>
      <c r="B724" s="121" t="s">
        <v>650</v>
      </c>
      <c r="C724" s="687"/>
      <c r="D724" s="679"/>
    </row>
    <row r="725" spans="1:4" ht="120.75" customHeight="1" x14ac:dyDescent="0.25">
      <c r="A725" s="689"/>
      <c r="B725" s="119" t="s">
        <v>393</v>
      </c>
      <c r="C725" s="687"/>
      <c r="D725" s="679"/>
    </row>
    <row r="726" spans="1:4" ht="17.25" customHeight="1" x14ac:dyDescent="0.25">
      <c r="A726" s="689"/>
      <c r="B726" s="82" t="s">
        <v>16</v>
      </c>
      <c r="C726" s="687"/>
      <c r="D726" s="679"/>
    </row>
    <row r="727" spans="1:4" ht="18" customHeight="1" thickBot="1" x14ac:dyDescent="0.3">
      <c r="A727" s="690"/>
      <c r="B727" s="64" t="s">
        <v>18</v>
      </c>
      <c r="C727" s="686"/>
      <c r="D727" s="680"/>
    </row>
    <row r="728" spans="1:4" hidden="1" x14ac:dyDescent="0.25"/>
    <row r="729" spans="1:4" ht="34.5" hidden="1" x14ac:dyDescent="0.25">
      <c r="A729" s="1" t="s">
        <v>0</v>
      </c>
      <c r="B729" s="166" t="s">
        <v>1</v>
      </c>
      <c r="C729" s="698" t="s">
        <v>2</v>
      </c>
      <c r="D729" s="699"/>
    </row>
    <row r="730" spans="1:4" ht="35.25" hidden="1" thickBot="1" x14ac:dyDescent="0.3">
      <c r="A730" s="27" t="s">
        <v>395</v>
      </c>
      <c r="B730" s="16" t="s">
        <v>396</v>
      </c>
      <c r="C730" s="696" t="s">
        <v>397</v>
      </c>
      <c r="D730" s="697"/>
    </row>
    <row r="731" spans="1:4" ht="18" hidden="1" customHeight="1" thickBot="1" x14ac:dyDescent="0.3">
      <c r="A731" s="671" t="s">
        <v>6</v>
      </c>
      <c r="B731" s="672"/>
      <c r="C731" s="672"/>
      <c r="D731" s="672"/>
    </row>
    <row r="732" spans="1:4" ht="35.25" hidden="1" thickBot="1" x14ac:dyDescent="0.3">
      <c r="A732" s="1" t="s">
        <v>7</v>
      </c>
      <c r="B732" s="4" t="s">
        <v>8</v>
      </c>
      <c r="C732" s="4" t="s">
        <v>9</v>
      </c>
      <c r="D732" s="6" t="s">
        <v>10</v>
      </c>
    </row>
    <row r="733" spans="1:4" ht="18" hidden="1" customHeight="1" x14ac:dyDescent="0.25">
      <c r="A733" s="688">
        <v>50043</v>
      </c>
      <c r="B733" s="129" t="s">
        <v>398</v>
      </c>
      <c r="C733" s="191" t="s">
        <v>399</v>
      </c>
      <c r="D733" s="192"/>
    </row>
    <row r="734" spans="1:4" ht="17.45" hidden="1" customHeight="1" x14ac:dyDescent="0.25">
      <c r="A734" s="689"/>
      <c r="B734" s="118" t="s">
        <v>222</v>
      </c>
      <c r="C734" s="180"/>
      <c r="D734" s="188"/>
    </row>
    <row r="735" spans="1:4" ht="35.25" hidden="1" customHeight="1" x14ac:dyDescent="0.25">
      <c r="A735" s="689"/>
      <c r="B735" s="124" t="s">
        <v>400</v>
      </c>
      <c r="C735" s="180" t="s">
        <v>838</v>
      </c>
      <c r="D735" s="188"/>
    </row>
    <row r="736" spans="1:4" ht="17.45" hidden="1" customHeight="1" x14ac:dyDescent="0.25">
      <c r="A736" s="689"/>
      <c r="B736" s="76" t="s">
        <v>16</v>
      </c>
      <c r="C736" s="180"/>
      <c r="D736" s="188"/>
    </row>
    <row r="737" spans="1:4" ht="18" hidden="1" customHeight="1" thickBot="1" x14ac:dyDescent="0.3">
      <c r="A737" s="690"/>
      <c r="B737" s="8" t="s">
        <v>18</v>
      </c>
      <c r="C737" s="181"/>
      <c r="D737" s="190"/>
    </row>
    <row r="738" spans="1:4" ht="34.5" hidden="1" x14ac:dyDescent="0.25">
      <c r="A738" s="688">
        <v>80020</v>
      </c>
      <c r="B738" s="129" t="s">
        <v>401</v>
      </c>
      <c r="C738" s="164" t="s">
        <v>402</v>
      </c>
      <c r="D738" s="165"/>
    </row>
    <row r="739" spans="1:4" ht="17.45" hidden="1" customHeight="1" x14ac:dyDescent="0.25">
      <c r="A739" s="689"/>
      <c r="B739" s="97" t="s">
        <v>650</v>
      </c>
      <c r="C739" s="25" t="s">
        <v>402</v>
      </c>
      <c r="D739" s="42"/>
    </row>
    <row r="740" spans="1:4" ht="34.5" hidden="1" x14ac:dyDescent="0.25">
      <c r="A740" s="689"/>
      <c r="B740" s="45" t="s">
        <v>403</v>
      </c>
      <c r="C740" s="180"/>
      <c r="D740" s="188"/>
    </row>
    <row r="741" spans="1:4" ht="17.45" hidden="1" customHeight="1" x14ac:dyDescent="0.25">
      <c r="A741" s="689"/>
      <c r="B741" s="7" t="s">
        <v>16</v>
      </c>
      <c r="C741" s="180"/>
      <c r="D741" s="188"/>
    </row>
    <row r="742" spans="1:4" ht="52.5" hidden="1" thickBot="1" x14ac:dyDescent="0.3">
      <c r="A742" s="690"/>
      <c r="B742" s="8" t="s">
        <v>110</v>
      </c>
      <c r="C742" s="181"/>
      <c r="D742" s="190"/>
    </row>
    <row r="743" spans="1:4" ht="34.5" hidden="1" x14ac:dyDescent="0.25">
      <c r="A743" s="688">
        <v>80021</v>
      </c>
      <c r="B743" s="30" t="s">
        <v>404</v>
      </c>
      <c r="C743" s="191" t="s">
        <v>405</v>
      </c>
      <c r="D743" s="192"/>
    </row>
    <row r="744" spans="1:4" ht="17.45" hidden="1" customHeight="1" x14ac:dyDescent="0.25">
      <c r="A744" s="689"/>
      <c r="B744" s="97" t="s">
        <v>650</v>
      </c>
      <c r="C744" s="180"/>
      <c r="D744" s="188"/>
    </row>
    <row r="745" spans="1:4" ht="51.75" hidden="1" x14ac:dyDescent="0.25">
      <c r="A745" s="689"/>
      <c r="B745" s="45" t="s">
        <v>406</v>
      </c>
      <c r="C745" s="180"/>
      <c r="D745" s="188"/>
    </row>
    <row r="746" spans="1:4" ht="17.45" hidden="1" customHeight="1" x14ac:dyDescent="0.25">
      <c r="A746" s="689"/>
      <c r="B746" s="7" t="s">
        <v>16</v>
      </c>
      <c r="C746" s="180"/>
      <c r="D746" s="188"/>
    </row>
    <row r="747" spans="1:4" ht="52.5" hidden="1" thickBot="1" x14ac:dyDescent="0.3">
      <c r="A747" s="690"/>
      <c r="B747" s="8" t="s">
        <v>110</v>
      </c>
      <c r="C747" s="181"/>
      <c r="D747" s="190"/>
    </row>
    <row r="748" spans="1:4" ht="51.75" hidden="1" x14ac:dyDescent="0.25">
      <c r="A748" s="688">
        <v>51013</v>
      </c>
      <c r="B748" s="129" t="s">
        <v>407</v>
      </c>
      <c r="C748" s="226" t="s">
        <v>408</v>
      </c>
      <c r="D748" s="227"/>
    </row>
    <row r="749" spans="1:4" ht="17.45" hidden="1" customHeight="1" x14ac:dyDescent="0.25">
      <c r="A749" s="689"/>
      <c r="B749" s="97" t="s">
        <v>222</v>
      </c>
      <c r="C749" s="228"/>
      <c r="D749" s="229"/>
    </row>
    <row r="750" spans="1:4" ht="51.75" hidden="1" x14ac:dyDescent="0.25">
      <c r="A750" s="689"/>
      <c r="B750" s="45" t="s">
        <v>409</v>
      </c>
      <c r="C750" s="228"/>
      <c r="D750" s="229"/>
    </row>
    <row r="751" spans="1:4" ht="17.45" hidden="1" customHeight="1" x14ac:dyDescent="0.25">
      <c r="A751" s="689"/>
      <c r="B751" s="41" t="s">
        <v>16</v>
      </c>
      <c r="C751" s="228"/>
      <c r="D751" s="229"/>
    </row>
    <row r="752" spans="1:4" ht="18" hidden="1" customHeight="1" thickBot="1" x14ac:dyDescent="0.3">
      <c r="A752" s="690"/>
      <c r="B752" s="64" t="s">
        <v>18</v>
      </c>
      <c r="C752" s="230"/>
      <c r="D752" s="231"/>
    </row>
    <row r="753" spans="1:4" ht="15.75" thickBot="1" x14ac:dyDescent="0.3"/>
    <row r="754" spans="1:4" ht="34.5" x14ac:dyDescent="0.25">
      <c r="A754" s="1" t="s">
        <v>0</v>
      </c>
      <c r="B754" s="166" t="s">
        <v>1</v>
      </c>
      <c r="C754" s="698" t="s">
        <v>2</v>
      </c>
      <c r="D754" s="699"/>
    </row>
    <row r="755" spans="1:4" ht="41.25" customHeight="1" thickBot="1" x14ac:dyDescent="0.3">
      <c r="A755" s="27" t="s">
        <v>410</v>
      </c>
      <c r="B755" s="16" t="s">
        <v>714</v>
      </c>
      <c r="C755" s="696" t="s">
        <v>411</v>
      </c>
      <c r="D755" s="697"/>
    </row>
    <row r="756" spans="1:4" ht="18" customHeight="1" thickBot="1" x14ac:dyDescent="0.3">
      <c r="A756" s="671" t="s">
        <v>6</v>
      </c>
      <c r="B756" s="672"/>
      <c r="C756" s="672"/>
      <c r="D756" s="672"/>
    </row>
    <row r="757" spans="1:4" ht="35.25" thickBot="1" x14ac:dyDescent="0.3">
      <c r="A757" s="1" t="s">
        <v>7</v>
      </c>
      <c r="B757" s="4" t="s">
        <v>8</v>
      </c>
      <c r="C757" s="4" t="s">
        <v>9</v>
      </c>
      <c r="D757" s="6" t="s">
        <v>10</v>
      </c>
    </row>
    <row r="758" spans="1:4" ht="17.25" x14ac:dyDescent="0.25">
      <c r="A758" s="688" t="s">
        <v>412</v>
      </c>
      <c r="B758" s="170" t="s">
        <v>413</v>
      </c>
      <c r="C758" s="681" t="s">
        <v>414</v>
      </c>
      <c r="D758" s="683">
        <v>6780</v>
      </c>
    </row>
    <row r="759" spans="1:4" ht="17.45" customHeight="1" x14ac:dyDescent="0.25">
      <c r="A759" s="689"/>
      <c r="B759" s="121" t="s">
        <v>222</v>
      </c>
      <c r="C759" s="682"/>
      <c r="D759" s="684"/>
    </row>
    <row r="760" spans="1:4" ht="69" x14ac:dyDescent="0.25">
      <c r="A760" s="689"/>
      <c r="B760" s="119" t="s">
        <v>415</v>
      </c>
      <c r="C760" s="685" t="s">
        <v>416</v>
      </c>
      <c r="D760" s="678">
        <v>1</v>
      </c>
    </row>
    <row r="761" spans="1:4" ht="17.45" customHeight="1" x14ac:dyDescent="0.25">
      <c r="A761" s="689"/>
      <c r="B761" s="80" t="s">
        <v>16</v>
      </c>
      <c r="C761" s="687"/>
      <c r="D761" s="679"/>
    </row>
    <row r="762" spans="1:4" ht="18" customHeight="1" thickBot="1" x14ac:dyDescent="0.3">
      <c r="A762" s="690"/>
      <c r="B762" s="64" t="s">
        <v>18</v>
      </c>
      <c r="C762" s="686"/>
      <c r="D762" s="680"/>
    </row>
    <row r="763" spans="1:4" ht="51.75" x14ac:dyDescent="0.25">
      <c r="A763" s="688" t="s">
        <v>417</v>
      </c>
      <c r="B763" s="170" t="s">
        <v>418</v>
      </c>
      <c r="C763" s="681" t="s">
        <v>419</v>
      </c>
      <c r="D763" s="683"/>
    </row>
    <row r="764" spans="1:4" ht="17.45" customHeight="1" x14ac:dyDescent="0.25">
      <c r="A764" s="689"/>
      <c r="B764" s="121" t="s">
        <v>222</v>
      </c>
      <c r="C764" s="687"/>
      <c r="D764" s="679"/>
    </row>
    <row r="765" spans="1:4" ht="34.5" x14ac:dyDescent="0.25">
      <c r="A765" s="689"/>
      <c r="B765" s="122" t="s">
        <v>420</v>
      </c>
      <c r="C765" s="687"/>
      <c r="D765" s="679"/>
    </row>
    <row r="766" spans="1:4" ht="17.45" customHeight="1" x14ac:dyDescent="0.25">
      <c r="A766" s="689"/>
      <c r="B766" s="63" t="s">
        <v>16</v>
      </c>
      <c r="C766" s="687"/>
      <c r="D766" s="679"/>
    </row>
    <row r="767" spans="1:4" ht="52.5" thickBot="1" x14ac:dyDescent="0.3">
      <c r="A767" s="690"/>
      <c r="B767" s="64" t="s">
        <v>22</v>
      </c>
      <c r="C767" s="686"/>
      <c r="D767" s="680"/>
    </row>
    <row r="768" spans="1:4" ht="15.75" hidden="1" thickBot="1" x14ac:dyDescent="0.3"/>
    <row r="769" spans="1:4" ht="34.5" hidden="1" x14ac:dyDescent="0.25">
      <c r="A769" s="1" t="s">
        <v>0</v>
      </c>
      <c r="B769" s="166" t="s">
        <v>1</v>
      </c>
      <c r="C769" s="698" t="s">
        <v>2</v>
      </c>
      <c r="D769" s="699"/>
    </row>
    <row r="770" spans="1:4" ht="36.6" hidden="1" customHeight="1" thickBot="1" x14ac:dyDescent="0.3">
      <c r="A770" s="27" t="s">
        <v>421</v>
      </c>
      <c r="B770" s="16" t="s">
        <v>422</v>
      </c>
      <c r="C770" s="696" t="s">
        <v>423</v>
      </c>
      <c r="D770" s="697"/>
    </row>
    <row r="771" spans="1:4" ht="18" hidden="1" customHeight="1" thickBot="1" x14ac:dyDescent="0.3">
      <c r="A771" s="671" t="s">
        <v>6</v>
      </c>
      <c r="B771" s="672"/>
      <c r="C771" s="672"/>
      <c r="D771" s="672"/>
    </row>
    <row r="772" spans="1:4" ht="35.25" hidden="1" thickBot="1" x14ac:dyDescent="0.3">
      <c r="A772" s="1" t="s">
        <v>7</v>
      </c>
      <c r="B772" s="4" t="s">
        <v>8</v>
      </c>
      <c r="C772" s="4" t="s">
        <v>9</v>
      </c>
      <c r="D772" s="6" t="s">
        <v>10</v>
      </c>
    </row>
    <row r="773" spans="1:4" ht="34.5" hidden="1" x14ac:dyDescent="0.25">
      <c r="A773" s="688" t="s">
        <v>424</v>
      </c>
      <c r="B773" s="170" t="s">
        <v>425</v>
      </c>
      <c r="C773" s="164" t="s">
        <v>426</v>
      </c>
      <c r="D773" s="165"/>
    </row>
    <row r="774" spans="1:4" ht="17.45" hidden="1" customHeight="1" x14ac:dyDescent="0.25">
      <c r="A774" s="689"/>
      <c r="B774" s="121" t="s">
        <v>222</v>
      </c>
      <c r="C774" s="25" t="s">
        <v>414</v>
      </c>
      <c r="D774" s="42"/>
    </row>
    <row r="775" spans="1:4" ht="86.25" hidden="1" x14ac:dyDescent="0.25">
      <c r="A775" s="689"/>
      <c r="B775" s="122" t="s">
        <v>427</v>
      </c>
      <c r="C775" s="180"/>
      <c r="D775" s="188"/>
    </row>
    <row r="776" spans="1:4" ht="17.45" hidden="1" customHeight="1" x14ac:dyDescent="0.25">
      <c r="A776" s="689"/>
      <c r="B776" s="63" t="s">
        <v>16</v>
      </c>
      <c r="C776" s="180"/>
      <c r="D776" s="188"/>
    </row>
    <row r="777" spans="1:4" ht="18" hidden="1" customHeight="1" thickBot="1" x14ac:dyDescent="0.3">
      <c r="A777" s="690"/>
      <c r="B777" s="64" t="s">
        <v>18</v>
      </c>
      <c r="C777" s="181"/>
      <c r="D777" s="190"/>
    </row>
    <row r="778" spans="1:4" ht="34.5" hidden="1" x14ac:dyDescent="0.25">
      <c r="A778" s="802" t="s">
        <v>428</v>
      </c>
      <c r="B778" s="170" t="s">
        <v>429</v>
      </c>
      <c r="C778" s="805" t="s">
        <v>430</v>
      </c>
      <c r="D778" s="808"/>
    </row>
    <row r="779" spans="1:4" ht="17.45" hidden="1" customHeight="1" x14ac:dyDescent="0.25">
      <c r="A779" s="803"/>
      <c r="B779" s="120" t="s">
        <v>222</v>
      </c>
      <c r="C779" s="806"/>
      <c r="D779" s="809"/>
    </row>
    <row r="780" spans="1:4" ht="34.5" hidden="1" x14ac:dyDescent="0.25">
      <c r="A780" s="803"/>
      <c r="B780" s="110" t="s">
        <v>431</v>
      </c>
      <c r="C780" s="806"/>
      <c r="D780" s="809"/>
    </row>
    <row r="781" spans="1:4" ht="17.45" hidden="1" customHeight="1" x14ac:dyDescent="0.25">
      <c r="A781" s="803"/>
      <c r="B781" s="63" t="s">
        <v>16</v>
      </c>
      <c r="C781" s="806"/>
      <c r="D781" s="809"/>
    </row>
    <row r="782" spans="1:4" ht="18" hidden="1" customHeight="1" thickBot="1" x14ac:dyDescent="0.3">
      <c r="A782" s="804"/>
      <c r="B782" s="64" t="s">
        <v>18</v>
      </c>
      <c r="C782" s="807"/>
      <c r="D782" s="810"/>
    </row>
    <row r="783" spans="1:4" ht="15.75" thickBot="1" x14ac:dyDescent="0.3"/>
    <row r="784" spans="1:4" ht="34.5" x14ac:dyDescent="0.25">
      <c r="A784" s="1" t="s">
        <v>0</v>
      </c>
      <c r="B784" s="166" t="s">
        <v>1</v>
      </c>
      <c r="C784" s="698" t="s">
        <v>2</v>
      </c>
      <c r="D784" s="699"/>
    </row>
    <row r="785" spans="1:6" ht="18.600000000000001" customHeight="1" thickBot="1" x14ac:dyDescent="0.3">
      <c r="A785" s="27" t="s">
        <v>432</v>
      </c>
      <c r="B785" s="16" t="s">
        <v>433</v>
      </c>
      <c r="C785" s="811" t="s">
        <v>434</v>
      </c>
      <c r="D785" s="812"/>
    </row>
    <row r="786" spans="1:6" ht="18" customHeight="1" thickBot="1" x14ac:dyDescent="0.3">
      <c r="A786" s="671" t="s">
        <v>6</v>
      </c>
      <c r="B786" s="672"/>
      <c r="C786" s="672"/>
      <c r="D786" s="672"/>
    </row>
    <row r="787" spans="1:6" ht="35.25" thickBot="1" x14ac:dyDescent="0.3">
      <c r="A787" s="1" t="s">
        <v>7</v>
      </c>
      <c r="B787" s="4" t="s">
        <v>8</v>
      </c>
      <c r="C787" s="4" t="s">
        <v>9</v>
      </c>
      <c r="D787" s="6" t="s">
        <v>10</v>
      </c>
    </row>
    <row r="788" spans="1:6" ht="34.5" x14ac:dyDescent="0.25">
      <c r="A788" s="688" t="s">
        <v>435</v>
      </c>
      <c r="B788" s="129" t="s">
        <v>436</v>
      </c>
      <c r="C788" s="155"/>
      <c r="D788" s="534"/>
    </row>
    <row r="789" spans="1:6" ht="17.45" customHeight="1" thickBot="1" x14ac:dyDescent="0.3">
      <c r="A789" s="689"/>
      <c r="B789" s="121" t="s">
        <v>222</v>
      </c>
      <c r="C789" s="533" t="s">
        <v>438</v>
      </c>
      <c r="D789" s="147">
        <v>1</v>
      </c>
    </row>
    <row r="790" spans="1:6" ht="72" customHeight="1" thickBot="1" x14ac:dyDescent="0.3">
      <c r="A790" s="689"/>
      <c r="B790" s="124" t="s">
        <v>439</v>
      </c>
      <c r="C790" s="511"/>
      <c r="D790" s="528"/>
      <c r="F790" s="552"/>
    </row>
    <row r="791" spans="1:6" ht="19.5" customHeight="1" x14ac:dyDescent="0.25">
      <c r="A791" s="689"/>
      <c r="B791" s="63" t="s">
        <v>16</v>
      </c>
      <c r="C791" s="685" t="s">
        <v>441</v>
      </c>
      <c r="D791" s="678">
        <v>515</v>
      </c>
    </row>
    <row r="792" spans="1:6" ht="34.5" customHeight="1" thickBot="1" x14ac:dyDescent="0.3">
      <c r="A792" s="690"/>
      <c r="B792" s="64" t="s">
        <v>18</v>
      </c>
      <c r="C792" s="686"/>
      <c r="D792" s="680"/>
    </row>
    <row r="793" spans="1:6" ht="34.5" x14ac:dyDescent="0.25">
      <c r="A793" s="688" t="s">
        <v>442</v>
      </c>
      <c r="B793" s="170" t="s">
        <v>443</v>
      </c>
      <c r="C793" s="681" t="s">
        <v>234</v>
      </c>
      <c r="D793" s="683">
        <v>18</v>
      </c>
    </row>
    <row r="794" spans="1:6" ht="17.45" customHeight="1" x14ac:dyDescent="0.25">
      <c r="A794" s="689"/>
      <c r="B794" s="120" t="s">
        <v>222</v>
      </c>
      <c r="C794" s="682"/>
      <c r="D794" s="695"/>
    </row>
    <row r="795" spans="1:6" ht="51.75" x14ac:dyDescent="0.25">
      <c r="A795" s="689"/>
      <c r="B795" s="122" t="s">
        <v>444</v>
      </c>
      <c r="C795" s="813" t="s">
        <v>831</v>
      </c>
      <c r="D795" s="679">
        <v>3200</v>
      </c>
    </row>
    <row r="796" spans="1:6" ht="17.45" customHeight="1" x14ac:dyDescent="0.25">
      <c r="A796" s="689"/>
      <c r="B796" s="70" t="s">
        <v>16</v>
      </c>
      <c r="C796" s="814"/>
      <c r="D796" s="679"/>
    </row>
    <row r="797" spans="1:6" ht="18" customHeight="1" thickBot="1" x14ac:dyDescent="0.3">
      <c r="A797" s="690"/>
      <c r="B797" s="64" t="s">
        <v>18</v>
      </c>
      <c r="C797" s="815"/>
      <c r="D797" s="680"/>
    </row>
    <row r="798" spans="1:6" ht="36" hidden="1" customHeight="1" x14ac:dyDescent="0.25">
      <c r="A798" s="688" t="s">
        <v>445</v>
      </c>
      <c r="B798" s="170" t="s">
        <v>446</v>
      </c>
      <c r="C798" s="191" t="s">
        <v>447</v>
      </c>
      <c r="D798" s="192"/>
    </row>
    <row r="799" spans="1:6" ht="17.45" hidden="1" customHeight="1" x14ac:dyDescent="0.25">
      <c r="A799" s="689"/>
      <c r="B799" s="93" t="s">
        <v>222</v>
      </c>
      <c r="C799" s="180"/>
      <c r="D799" s="188"/>
    </row>
    <row r="800" spans="1:6" ht="34.5" hidden="1" x14ac:dyDescent="0.25">
      <c r="A800" s="689"/>
      <c r="B800" s="79" t="s">
        <v>448</v>
      </c>
      <c r="C800" s="180"/>
      <c r="D800" s="188"/>
    </row>
    <row r="801" spans="1:4" ht="17.45" hidden="1" customHeight="1" x14ac:dyDescent="0.25">
      <c r="A801" s="689"/>
      <c r="B801" s="70" t="s">
        <v>16</v>
      </c>
      <c r="C801" s="180"/>
      <c r="D801" s="188"/>
    </row>
    <row r="802" spans="1:4" ht="18" hidden="1" customHeight="1" thickBot="1" x14ac:dyDescent="0.3">
      <c r="A802" s="870"/>
      <c r="B802" s="86" t="s">
        <v>18</v>
      </c>
      <c r="C802" s="214"/>
      <c r="D802" s="215"/>
    </row>
    <row r="803" spans="1:4" ht="18" hidden="1" customHeight="1" thickTop="1" x14ac:dyDescent="0.25">
      <c r="A803" s="871" t="s">
        <v>449</v>
      </c>
      <c r="B803" s="232" t="s">
        <v>450</v>
      </c>
      <c r="C803" s="164" t="s">
        <v>451</v>
      </c>
      <c r="D803" s="165"/>
    </row>
    <row r="804" spans="1:4" ht="34.5" hidden="1" x14ac:dyDescent="0.25">
      <c r="A804" s="689"/>
      <c r="B804" s="233"/>
      <c r="C804" s="150" t="s">
        <v>452</v>
      </c>
      <c r="D804" s="152"/>
    </row>
    <row r="805" spans="1:4" ht="17.45" hidden="1" customHeight="1" x14ac:dyDescent="0.25">
      <c r="A805" s="689"/>
      <c r="B805" s="93" t="s">
        <v>222</v>
      </c>
      <c r="C805" s="150" t="s">
        <v>453</v>
      </c>
      <c r="D805" s="152"/>
    </row>
    <row r="806" spans="1:4" ht="51.75" hidden="1" x14ac:dyDescent="0.25">
      <c r="A806" s="689"/>
      <c r="B806" s="79" t="s">
        <v>454</v>
      </c>
      <c r="C806" s="150" t="s">
        <v>455</v>
      </c>
      <c r="D806" s="152"/>
    </row>
    <row r="807" spans="1:4" ht="17.45" hidden="1" customHeight="1" x14ac:dyDescent="0.25">
      <c r="A807" s="689"/>
      <c r="B807" s="63" t="s">
        <v>16</v>
      </c>
      <c r="C807" s="25" t="s">
        <v>456</v>
      </c>
      <c r="D807" s="42"/>
    </row>
    <row r="808" spans="1:4" ht="18" hidden="1" customHeight="1" thickBot="1" x14ac:dyDescent="0.3">
      <c r="A808" s="690"/>
      <c r="B808" s="64" t="s">
        <v>18</v>
      </c>
      <c r="C808" s="181"/>
      <c r="D808" s="190"/>
    </row>
    <row r="809" spans="1:4" ht="17.25" hidden="1" x14ac:dyDescent="0.25">
      <c r="A809" s="688" t="s">
        <v>457</v>
      </c>
      <c r="B809" s="170" t="s">
        <v>458</v>
      </c>
      <c r="C809" s="164" t="s">
        <v>459</v>
      </c>
      <c r="D809" s="165"/>
    </row>
    <row r="810" spans="1:4" ht="17.45" hidden="1" customHeight="1" x14ac:dyDescent="0.25">
      <c r="A810" s="689"/>
      <c r="B810" s="93" t="s">
        <v>222</v>
      </c>
      <c r="C810" s="25" t="s">
        <v>460</v>
      </c>
      <c r="D810" s="42"/>
    </row>
    <row r="811" spans="1:4" ht="51.75" hidden="1" x14ac:dyDescent="0.25">
      <c r="A811" s="689"/>
      <c r="B811" s="110" t="s">
        <v>461</v>
      </c>
      <c r="C811" s="180"/>
      <c r="D811" s="188"/>
    </row>
    <row r="812" spans="1:4" ht="17.45" hidden="1" customHeight="1" x14ac:dyDescent="0.25">
      <c r="A812" s="689"/>
      <c r="B812" s="63" t="s">
        <v>16</v>
      </c>
      <c r="C812" s="180"/>
      <c r="D812" s="188"/>
    </row>
    <row r="813" spans="1:4" ht="18" hidden="1" customHeight="1" thickBot="1" x14ac:dyDescent="0.3">
      <c r="A813" s="690"/>
      <c r="B813" s="64" t="s">
        <v>18</v>
      </c>
      <c r="C813" s="181"/>
      <c r="D813" s="190"/>
    </row>
    <row r="814" spans="1:4" ht="18" hidden="1" customHeight="1" x14ac:dyDescent="0.25">
      <c r="A814" s="688">
        <v>70020</v>
      </c>
      <c r="B814" s="170" t="s">
        <v>462</v>
      </c>
      <c r="C814" s="681" t="s">
        <v>463</v>
      </c>
      <c r="D814" s="55"/>
    </row>
    <row r="815" spans="1:4" ht="17.45" hidden="1" customHeight="1" x14ac:dyDescent="0.25">
      <c r="A815" s="689"/>
      <c r="B815" s="121" t="s">
        <v>222</v>
      </c>
      <c r="C815" s="687"/>
      <c r="D815" s="40"/>
    </row>
    <row r="816" spans="1:4" ht="49.5" hidden="1" x14ac:dyDescent="0.25">
      <c r="A816" s="689"/>
      <c r="B816" s="138" t="s">
        <v>464</v>
      </c>
      <c r="C816" s="687"/>
      <c r="D816" s="40"/>
    </row>
    <row r="817" spans="1:4" ht="17.45" hidden="1" customHeight="1" x14ac:dyDescent="0.25">
      <c r="A817" s="689"/>
      <c r="B817" s="63" t="s">
        <v>16</v>
      </c>
      <c r="C817" s="687"/>
      <c r="D817" s="40"/>
    </row>
    <row r="818" spans="1:4" ht="52.5" hidden="1" thickBot="1" x14ac:dyDescent="0.3">
      <c r="A818" s="690"/>
      <c r="B818" s="64" t="s">
        <v>22</v>
      </c>
      <c r="C818" s="686"/>
      <c r="D818" s="42"/>
    </row>
    <row r="819" spans="1:4" ht="17.25" hidden="1" x14ac:dyDescent="0.25">
      <c r="A819" s="862">
        <v>800</v>
      </c>
      <c r="B819" s="129" t="s">
        <v>715</v>
      </c>
      <c r="C819" s="681"/>
      <c r="D819" s="683"/>
    </row>
    <row r="820" spans="1:4" ht="17.25" hidden="1" x14ac:dyDescent="0.25">
      <c r="A820" s="863"/>
      <c r="B820" s="93" t="s">
        <v>222</v>
      </c>
      <c r="C820" s="687"/>
      <c r="D820" s="679"/>
    </row>
    <row r="821" spans="1:4" ht="34.5" hidden="1" x14ac:dyDescent="0.25">
      <c r="A821" s="863"/>
      <c r="B821" s="110" t="s">
        <v>716</v>
      </c>
      <c r="C821" s="687"/>
      <c r="D821" s="679"/>
    </row>
    <row r="822" spans="1:4" ht="17.25" hidden="1" x14ac:dyDescent="0.25">
      <c r="A822" s="863"/>
      <c r="B822" s="63" t="s">
        <v>16</v>
      </c>
      <c r="C822" s="687"/>
      <c r="D822" s="679"/>
    </row>
    <row r="823" spans="1:4" ht="52.5" hidden="1" thickBot="1" x14ac:dyDescent="0.3">
      <c r="A823" s="864"/>
      <c r="B823" s="64" t="s">
        <v>110</v>
      </c>
      <c r="C823" s="686"/>
      <c r="D823" s="680"/>
    </row>
    <row r="824" spans="1:4" ht="18" thickBot="1" x14ac:dyDescent="0.3">
      <c r="A824" s="72"/>
      <c r="B824" s="68"/>
      <c r="C824" s="73"/>
      <c r="D824" s="73"/>
    </row>
    <row r="825" spans="1:4" ht="34.5" hidden="1" x14ac:dyDescent="0.25">
      <c r="A825" s="1" t="s">
        <v>0</v>
      </c>
      <c r="B825" s="166" t="s">
        <v>1</v>
      </c>
      <c r="C825" s="698" t="s">
        <v>2</v>
      </c>
      <c r="D825" s="736"/>
    </row>
    <row r="826" spans="1:4" ht="36.6" hidden="1" customHeight="1" thickBot="1" x14ac:dyDescent="0.3">
      <c r="A826" s="27" t="s">
        <v>465</v>
      </c>
      <c r="B826" s="16" t="s">
        <v>466</v>
      </c>
      <c r="C826" s="811" t="s">
        <v>467</v>
      </c>
      <c r="D826" s="908"/>
    </row>
    <row r="827" spans="1:4" ht="18" hidden="1" customHeight="1" thickBot="1" x14ac:dyDescent="0.3">
      <c r="A827" s="671" t="s">
        <v>6</v>
      </c>
      <c r="B827" s="672"/>
      <c r="C827" s="672"/>
      <c r="D827" s="672"/>
    </row>
    <row r="828" spans="1:4" ht="35.25" hidden="1" thickBot="1" x14ac:dyDescent="0.3">
      <c r="A828" s="1" t="s">
        <v>7</v>
      </c>
      <c r="B828" s="4" t="s">
        <v>8</v>
      </c>
      <c r="C828" s="4" t="s">
        <v>9</v>
      </c>
      <c r="D828" s="5" t="s">
        <v>10</v>
      </c>
    </row>
    <row r="829" spans="1:4" ht="17.25" hidden="1" x14ac:dyDescent="0.25">
      <c r="A829" s="688" t="s">
        <v>468</v>
      </c>
      <c r="B829" s="129" t="s">
        <v>469</v>
      </c>
      <c r="C829" s="46" t="s">
        <v>470</v>
      </c>
      <c r="D829" s="164"/>
    </row>
    <row r="830" spans="1:4" ht="17.45" hidden="1" customHeight="1" x14ac:dyDescent="0.25">
      <c r="A830" s="689"/>
      <c r="B830" s="93" t="s">
        <v>222</v>
      </c>
      <c r="C830" s="34" t="s">
        <v>471</v>
      </c>
      <c r="D830" s="150"/>
    </row>
    <row r="831" spans="1:4" ht="34.5" hidden="1" x14ac:dyDescent="0.25">
      <c r="A831" s="689"/>
      <c r="B831" s="122" t="s">
        <v>472</v>
      </c>
      <c r="C831" s="34" t="s">
        <v>473</v>
      </c>
      <c r="D831" s="150"/>
    </row>
    <row r="832" spans="1:4" ht="17.45" hidden="1" customHeight="1" x14ac:dyDescent="0.25">
      <c r="A832" s="689"/>
      <c r="B832" s="63" t="s">
        <v>16</v>
      </c>
      <c r="C832" s="34" t="s">
        <v>474</v>
      </c>
      <c r="D832" s="150"/>
    </row>
    <row r="833" spans="1:4" ht="18" hidden="1" customHeight="1" thickBot="1" x14ac:dyDescent="0.3">
      <c r="A833" s="690"/>
      <c r="B833" s="64" t="s">
        <v>18</v>
      </c>
      <c r="C833" s="47" t="s">
        <v>475</v>
      </c>
      <c r="D833" s="151"/>
    </row>
    <row r="834" spans="1:4" ht="34.5" hidden="1" x14ac:dyDescent="0.25">
      <c r="A834" s="802" t="s">
        <v>476</v>
      </c>
      <c r="B834" s="170" t="s">
        <v>477</v>
      </c>
      <c r="C834" s="681" t="s">
        <v>478</v>
      </c>
      <c r="D834" s="905"/>
    </row>
    <row r="835" spans="1:4" ht="17.45" hidden="1" customHeight="1" x14ac:dyDescent="0.25">
      <c r="A835" s="803"/>
      <c r="B835" s="121" t="s">
        <v>222</v>
      </c>
      <c r="C835" s="687"/>
      <c r="D835" s="906"/>
    </row>
    <row r="836" spans="1:4" ht="51.75" hidden="1" x14ac:dyDescent="0.25">
      <c r="A836" s="803"/>
      <c r="B836" s="122" t="s">
        <v>479</v>
      </c>
      <c r="C836" s="687"/>
      <c r="D836" s="906"/>
    </row>
    <row r="837" spans="1:4" ht="17.45" hidden="1" customHeight="1" x14ac:dyDescent="0.25">
      <c r="A837" s="803"/>
      <c r="B837" s="80" t="s">
        <v>16</v>
      </c>
      <c r="C837" s="687"/>
      <c r="D837" s="906"/>
    </row>
    <row r="838" spans="1:4" ht="52.5" hidden="1" thickBot="1" x14ac:dyDescent="0.3">
      <c r="A838" s="804"/>
      <c r="B838" s="64" t="s">
        <v>22</v>
      </c>
      <c r="C838" s="686"/>
      <c r="D838" s="907"/>
    </row>
    <row r="839" spans="1:4" ht="15.75" hidden="1" thickBot="1" x14ac:dyDescent="0.3"/>
    <row r="840" spans="1:4" ht="34.5" hidden="1" x14ac:dyDescent="0.25">
      <c r="A840" s="1" t="s">
        <v>0</v>
      </c>
      <c r="B840" s="166" t="s">
        <v>1</v>
      </c>
      <c r="C840" s="698" t="s">
        <v>2</v>
      </c>
      <c r="D840" s="699"/>
    </row>
    <row r="841" spans="1:4" ht="18.600000000000001" hidden="1" customHeight="1" thickBot="1" x14ac:dyDescent="0.3">
      <c r="A841" s="27" t="s">
        <v>480</v>
      </c>
      <c r="B841" s="16" t="s">
        <v>481</v>
      </c>
      <c r="C841" s="811" t="s">
        <v>482</v>
      </c>
      <c r="D841" s="812"/>
    </row>
    <row r="842" spans="1:4" ht="18" hidden="1" customHeight="1" thickBot="1" x14ac:dyDescent="0.3">
      <c r="A842" s="671" t="s">
        <v>6</v>
      </c>
      <c r="B842" s="672"/>
      <c r="C842" s="672"/>
      <c r="D842" s="672"/>
    </row>
    <row r="843" spans="1:4" ht="34.5" hidden="1" x14ac:dyDescent="0.25">
      <c r="A843" s="1" t="s">
        <v>7</v>
      </c>
      <c r="B843" s="4" t="s">
        <v>8</v>
      </c>
      <c r="C843" s="4" t="s">
        <v>9</v>
      </c>
      <c r="D843" s="6" t="s">
        <v>10</v>
      </c>
    </row>
    <row r="844" spans="1:4" ht="34.5" hidden="1" x14ac:dyDescent="0.25">
      <c r="A844" s="822" t="s">
        <v>483</v>
      </c>
      <c r="B844" s="112" t="s">
        <v>484</v>
      </c>
      <c r="C844" s="685" t="s">
        <v>234</v>
      </c>
      <c r="D844" s="678"/>
    </row>
    <row r="845" spans="1:4" ht="17.45" hidden="1" customHeight="1" x14ac:dyDescent="0.25">
      <c r="A845" s="689"/>
      <c r="B845" s="93" t="s">
        <v>222</v>
      </c>
      <c r="C845" s="687"/>
      <c r="D845" s="679"/>
    </row>
    <row r="846" spans="1:4" ht="68.25" hidden="1" customHeight="1" x14ac:dyDescent="0.25">
      <c r="A846" s="689"/>
      <c r="B846" s="122" t="s">
        <v>485</v>
      </c>
      <c r="C846" s="687"/>
      <c r="D846" s="679"/>
    </row>
    <row r="847" spans="1:4" ht="17.45" hidden="1" customHeight="1" x14ac:dyDescent="0.25">
      <c r="A847" s="689"/>
      <c r="B847" s="80" t="s">
        <v>16</v>
      </c>
      <c r="C847" s="687"/>
      <c r="D847" s="679"/>
    </row>
    <row r="848" spans="1:4" ht="18" hidden="1" customHeight="1" thickBot="1" x14ac:dyDescent="0.3">
      <c r="A848" s="690"/>
      <c r="B848" s="64" t="s">
        <v>18</v>
      </c>
      <c r="C848" s="686"/>
      <c r="D848" s="680"/>
    </row>
    <row r="849" spans="1:4" ht="15.75" hidden="1" thickBot="1" x14ac:dyDescent="0.3"/>
    <row r="850" spans="1:4" ht="34.5" x14ac:dyDescent="0.25">
      <c r="A850" s="1" t="s">
        <v>0</v>
      </c>
      <c r="B850" s="166" t="s">
        <v>1</v>
      </c>
      <c r="C850" s="698" t="s">
        <v>2</v>
      </c>
      <c r="D850" s="699"/>
    </row>
    <row r="851" spans="1:4" ht="36.6" customHeight="1" thickBot="1" x14ac:dyDescent="0.3">
      <c r="A851" s="27" t="s">
        <v>486</v>
      </c>
      <c r="B851" s="16" t="s">
        <v>487</v>
      </c>
      <c r="C851" s="811" t="s">
        <v>488</v>
      </c>
      <c r="D851" s="812"/>
    </row>
    <row r="852" spans="1:4" ht="18" customHeight="1" thickBot="1" x14ac:dyDescent="0.3">
      <c r="A852" s="737" t="s">
        <v>6</v>
      </c>
      <c r="B852" s="738"/>
      <c r="C852" s="738"/>
      <c r="D852" s="738"/>
    </row>
    <row r="853" spans="1:4" ht="35.25" thickBot="1" x14ac:dyDescent="0.3">
      <c r="A853" s="1" t="s">
        <v>7</v>
      </c>
      <c r="B853" s="4" t="s">
        <v>8</v>
      </c>
      <c r="C853" s="4" t="s">
        <v>9</v>
      </c>
      <c r="D853" s="6" t="s">
        <v>10</v>
      </c>
    </row>
    <row r="854" spans="1:4" ht="34.5" x14ac:dyDescent="0.25">
      <c r="A854" s="688" t="s">
        <v>489</v>
      </c>
      <c r="B854" s="96" t="s">
        <v>865</v>
      </c>
      <c r="C854" s="164" t="s">
        <v>490</v>
      </c>
      <c r="D854" s="165">
        <v>7</v>
      </c>
    </row>
    <row r="855" spans="1:4" ht="69.75" customHeight="1" x14ac:dyDescent="0.25">
      <c r="A855" s="689"/>
      <c r="B855" s="79" t="s">
        <v>492</v>
      </c>
      <c r="C855" s="150" t="s">
        <v>491</v>
      </c>
      <c r="D855" s="152">
        <v>1488</v>
      </c>
    </row>
    <row r="856" spans="1:4" ht="17.25" x14ac:dyDescent="0.25">
      <c r="A856" s="689"/>
      <c r="B856" s="80" t="s">
        <v>16</v>
      </c>
      <c r="C856" s="685" t="s">
        <v>493</v>
      </c>
      <c r="D856" s="678">
        <v>54</v>
      </c>
    </row>
    <row r="857" spans="1:4" ht="17.45" customHeight="1" thickBot="1" x14ac:dyDescent="0.3">
      <c r="A857" s="690"/>
      <c r="B857" s="64" t="s">
        <v>18</v>
      </c>
      <c r="C857" s="686"/>
      <c r="D857" s="680"/>
    </row>
    <row r="858" spans="1:4" ht="34.5" hidden="1" x14ac:dyDescent="0.25">
      <c r="A858" s="803" t="s">
        <v>494</v>
      </c>
      <c r="B858" s="114" t="s">
        <v>495</v>
      </c>
      <c r="C858" s="180" t="s">
        <v>496</v>
      </c>
      <c r="D858" s="188"/>
    </row>
    <row r="859" spans="1:4" ht="17.45" hidden="1" customHeight="1" x14ac:dyDescent="0.25">
      <c r="A859" s="803"/>
      <c r="B859" s="118" t="s">
        <v>650</v>
      </c>
      <c r="C859" s="180"/>
      <c r="D859" s="188"/>
    </row>
    <row r="860" spans="1:4" ht="86.25" hidden="1" x14ac:dyDescent="0.25">
      <c r="A860" s="803"/>
      <c r="B860" s="124" t="s">
        <v>497</v>
      </c>
      <c r="C860" s="180" t="s">
        <v>755</v>
      </c>
      <c r="D860" s="188"/>
    </row>
    <row r="861" spans="1:4" ht="17.45" hidden="1" customHeight="1" x14ac:dyDescent="0.25">
      <c r="A861" s="803"/>
      <c r="B861" s="63" t="s">
        <v>16</v>
      </c>
      <c r="C861" s="180"/>
      <c r="D861" s="188"/>
    </row>
    <row r="862" spans="1:4" ht="52.5" hidden="1" thickBot="1" x14ac:dyDescent="0.3">
      <c r="A862" s="804"/>
      <c r="B862" s="64" t="s">
        <v>22</v>
      </c>
      <c r="C862" s="181"/>
      <c r="D862" s="190"/>
    </row>
    <row r="863" spans="1:4" ht="51.75" hidden="1" x14ac:dyDescent="0.25">
      <c r="A863" s="688">
        <v>50055</v>
      </c>
      <c r="B863" s="96" t="s">
        <v>498</v>
      </c>
      <c r="C863" s="191" t="s">
        <v>499</v>
      </c>
      <c r="D863" s="192"/>
    </row>
    <row r="864" spans="1:4" ht="17.45" hidden="1" customHeight="1" x14ac:dyDescent="0.25">
      <c r="A864" s="689"/>
      <c r="B864" s="93" t="s">
        <v>650</v>
      </c>
      <c r="C864" s="19"/>
      <c r="D864" s="56"/>
    </row>
    <row r="865" spans="1:11" ht="51.75" hidden="1" x14ac:dyDescent="0.25">
      <c r="A865" s="689"/>
      <c r="B865" s="113" t="s">
        <v>500</v>
      </c>
      <c r="C865" s="25" t="s">
        <v>501</v>
      </c>
      <c r="D865" s="42"/>
    </row>
    <row r="866" spans="1:11" ht="21" hidden="1" customHeight="1" x14ac:dyDescent="0.25">
      <c r="A866" s="689"/>
      <c r="B866" s="63" t="s">
        <v>16</v>
      </c>
      <c r="C866" s="19"/>
      <c r="D866" s="56"/>
    </row>
    <row r="867" spans="1:11" ht="36.75" hidden="1" customHeight="1" thickBot="1" x14ac:dyDescent="0.3">
      <c r="A867" s="690"/>
      <c r="B867" s="133" t="s">
        <v>18</v>
      </c>
      <c r="C867" s="158" t="s">
        <v>502</v>
      </c>
      <c r="D867" s="146"/>
    </row>
    <row r="868" spans="1:11" ht="51.75" hidden="1" x14ac:dyDescent="0.25">
      <c r="A868" s="862">
        <v>500</v>
      </c>
      <c r="B868" s="96" t="s">
        <v>718</v>
      </c>
      <c r="C868" s="164" t="s">
        <v>857</v>
      </c>
      <c r="D868" s="165"/>
    </row>
    <row r="869" spans="1:11" ht="17.25" hidden="1" x14ac:dyDescent="0.25">
      <c r="A869" s="863"/>
      <c r="B869" s="118" t="s">
        <v>222</v>
      </c>
      <c r="C869" s="150"/>
      <c r="D869" s="152"/>
    </row>
    <row r="870" spans="1:11" ht="69" hidden="1" x14ac:dyDescent="0.25">
      <c r="A870" s="863"/>
      <c r="B870" s="78" t="s">
        <v>717</v>
      </c>
      <c r="C870" s="150"/>
      <c r="D870" s="152"/>
    </row>
    <row r="871" spans="1:11" ht="17.25" hidden="1" x14ac:dyDescent="0.25">
      <c r="A871" s="863"/>
      <c r="B871" s="80" t="s">
        <v>16</v>
      </c>
      <c r="C871" s="150"/>
      <c r="D871" s="152"/>
    </row>
    <row r="872" spans="1:11" ht="18" hidden="1" thickBot="1" x14ac:dyDescent="0.3">
      <c r="A872" s="864"/>
      <c r="B872" s="64" t="s">
        <v>18</v>
      </c>
      <c r="C872" s="151"/>
      <c r="D872" s="153"/>
    </row>
    <row r="873" spans="1:11" ht="51.75" hidden="1" x14ac:dyDescent="0.25">
      <c r="A873" s="688">
        <v>51014</v>
      </c>
      <c r="B873" s="96" t="s">
        <v>503</v>
      </c>
      <c r="C873" s="164" t="s">
        <v>504</v>
      </c>
      <c r="D873" s="165"/>
    </row>
    <row r="874" spans="1:11" ht="17.45" hidden="1" customHeight="1" x14ac:dyDescent="0.25">
      <c r="A874" s="689"/>
      <c r="B874" s="93" t="s">
        <v>222</v>
      </c>
      <c r="C874" s="25" t="s">
        <v>505</v>
      </c>
      <c r="D874" s="42"/>
    </row>
    <row r="875" spans="1:11" ht="103.5" hidden="1" x14ac:dyDescent="0.25">
      <c r="A875" s="689"/>
      <c r="B875" s="119" t="s">
        <v>506</v>
      </c>
      <c r="C875" s="180"/>
      <c r="D875" s="188"/>
    </row>
    <row r="876" spans="1:11" ht="17.45" hidden="1" customHeight="1" x14ac:dyDescent="0.25">
      <c r="A876" s="689"/>
      <c r="B876" s="80" t="s">
        <v>16</v>
      </c>
      <c r="C876" s="180"/>
      <c r="D876" s="188"/>
    </row>
    <row r="877" spans="1:11" ht="18" hidden="1" customHeight="1" thickBot="1" x14ac:dyDescent="0.3">
      <c r="A877" s="690"/>
      <c r="B877" s="64" t="s">
        <v>18</v>
      </c>
      <c r="C877" s="181"/>
      <c r="D877" s="190"/>
    </row>
    <row r="878" spans="1:11" ht="103.5" hidden="1" x14ac:dyDescent="0.25">
      <c r="A878" s="802">
        <v>51015</v>
      </c>
      <c r="B878" s="96" t="s">
        <v>740</v>
      </c>
      <c r="C878" s="164" t="s">
        <v>507</v>
      </c>
      <c r="D878" s="165"/>
    </row>
    <row r="879" spans="1:11" ht="139.5" hidden="1" customHeight="1" x14ac:dyDescent="0.25">
      <c r="A879" s="803"/>
      <c r="B879" s="134" t="s">
        <v>741</v>
      </c>
      <c r="C879" s="150" t="s">
        <v>508</v>
      </c>
      <c r="D879" s="152"/>
      <c r="H879" s="141"/>
      <c r="K879" s="142"/>
    </row>
    <row r="880" spans="1:11" ht="17.45" hidden="1" customHeight="1" x14ac:dyDescent="0.25">
      <c r="A880" s="803"/>
      <c r="B880" s="139" t="s">
        <v>18</v>
      </c>
      <c r="C880" s="685" t="s">
        <v>509</v>
      </c>
      <c r="D880" s="678"/>
    </row>
    <row r="881" spans="1:4" ht="17.45" hidden="1" customHeight="1" x14ac:dyDescent="0.25">
      <c r="A881" s="803"/>
      <c r="B881" s="75"/>
      <c r="C881" s="687"/>
      <c r="D881" s="679"/>
    </row>
    <row r="882" spans="1:4" ht="18" hidden="1" customHeight="1" thickBot="1" x14ac:dyDescent="0.3">
      <c r="A882" s="804"/>
      <c r="B882" s="140"/>
      <c r="C882" s="686"/>
      <c r="D882" s="680"/>
    </row>
    <row r="883" spans="1:4" ht="69" hidden="1" x14ac:dyDescent="0.25">
      <c r="A883" s="688">
        <v>51016</v>
      </c>
      <c r="B883" s="96" t="s">
        <v>510</v>
      </c>
      <c r="C883" s="191" t="s">
        <v>511</v>
      </c>
      <c r="D883" s="192"/>
    </row>
    <row r="884" spans="1:4" ht="17.45" hidden="1" customHeight="1" x14ac:dyDescent="0.25">
      <c r="A884" s="689"/>
      <c r="B884" s="93" t="s">
        <v>222</v>
      </c>
      <c r="C884" s="180"/>
      <c r="D884" s="188"/>
    </row>
    <row r="885" spans="1:4" ht="120.75" hidden="1" x14ac:dyDescent="0.25">
      <c r="A885" s="689"/>
      <c r="B885" s="122" t="s">
        <v>512</v>
      </c>
      <c r="C885" s="180" t="s">
        <v>789</v>
      </c>
      <c r="D885" s="188"/>
    </row>
    <row r="886" spans="1:4" ht="17.45" hidden="1" customHeight="1" x14ac:dyDescent="0.25">
      <c r="A886" s="689"/>
      <c r="B886" s="80" t="s">
        <v>16</v>
      </c>
      <c r="C886" s="180"/>
      <c r="D886" s="188"/>
    </row>
    <row r="887" spans="1:4" ht="18" hidden="1" customHeight="1" thickBot="1" x14ac:dyDescent="0.3">
      <c r="A887" s="690"/>
      <c r="B887" s="64" t="s">
        <v>18</v>
      </c>
      <c r="C887" s="181"/>
      <c r="D887" s="190"/>
    </row>
    <row r="888" spans="1:4" ht="138" hidden="1" x14ac:dyDescent="0.25">
      <c r="A888" s="802">
        <v>51017</v>
      </c>
      <c r="B888" s="96" t="s">
        <v>513</v>
      </c>
      <c r="C888" s="681" t="s">
        <v>514</v>
      </c>
      <c r="D888" s="683"/>
    </row>
    <row r="889" spans="1:4" ht="17.45" hidden="1" customHeight="1" x14ac:dyDescent="0.25">
      <c r="A889" s="803"/>
      <c r="B889" s="93" t="s">
        <v>222</v>
      </c>
      <c r="C889" s="687"/>
      <c r="D889" s="679"/>
    </row>
    <row r="890" spans="1:4" ht="51.75" hidden="1" x14ac:dyDescent="0.25">
      <c r="A890" s="803"/>
      <c r="B890" s="110" t="s">
        <v>515</v>
      </c>
      <c r="C890" s="687" t="s">
        <v>790</v>
      </c>
      <c r="D890" s="679"/>
    </row>
    <row r="891" spans="1:4" ht="17.45" hidden="1" customHeight="1" x14ac:dyDescent="0.25">
      <c r="A891" s="803"/>
      <c r="B891" s="63" t="s">
        <v>16</v>
      </c>
      <c r="C891" s="687"/>
      <c r="D891" s="679"/>
    </row>
    <row r="892" spans="1:4" ht="18" hidden="1" customHeight="1" thickBot="1" x14ac:dyDescent="0.3">
      <c r="A892" s="804"/>
      <c r="B892" s="75" t="s">
        <v>18</v>
      </c>
      <c r="C892" s="686"/>
      <c r="D892" s="680"/>
    </row>
    <row r="893" spans="1:4" ht="86.25" hidden="1" x14ac:dyDescent="0.25">
      <c r="A893" s="688">
        <v>51018</v>
      </c>
      <c r="B893" s="96" t="s">
        <v>516</v>
      </c>
      <c r="C893" s="681" t="s">
        <v>517</v>
      </c>
      <c r="D893" s="683"/>
    </row>
    <row r="894" spans="1:4" ht="17.45" hidden="1" customHeight="1" x14ac:dyDescent="0.25">
      <c r="A894" s="689"/>
      <c r="B894" s="118" t="s">
        <v>222</v>
      </c>
      <c r="C894" s="687"/>
      <c r="D894" s="679"/>
    </row>
    <row r="895" spans="1:4" ht="86.25" hidden="1" x14ac:dyDescent="0.25">
      <c r="A895" s="689"/>
      <c r="B895" s="122" t="s">
        <v>518</v>
      </c>
      <c r="C895" s="687"/>
      <c r="D895" s="679"/>
    </row>
    <row r="896" spans="1:4" ht="17.45" hidden="1" customHeight="1" x14ac:dyDescent="0.25">
      <c r="A896" s="689"/>
      <c r="B896" s="63" t="s">
        <v>16</v>
      </c>
      <c r="C896" s="687"/>
      <c r="D896" s="679"/>
    </row>
    <row r="897" spans="1:4" ht="18" hidden="1" customHeight="1" thickBot="1" x14ac:dyDescent="0.3">
      <c r="A897" s="690"/>
      <c r="B897" s="64" t="s">
        <v>18</v>
      </c>
      <c r="C897" s="686"/>
      <c r="D897" s="680"/>
    </row>
    <row r="898" spans="1:4" ht="51.75" hidden="1" x14ac:dyDescent="0.25">
      <c r="A898" s="688">
        <v>70024</v>
      </c>
      <c r="B898" s="96" t="s">
        <v>519</v>
      </c>
      <c r="C898" s="164" t="s">
        <v>520</v>
      </c>
      <c r="D898" s="165"/>
    </row>
    <row r="899" spans="1:4" ht="17.45" hidden="1" customHeight="1" x14ac:dyDescent="0.25">
      <c r="A899" s="689"/>
      <c r="B899" s="118" t="s">
        <v>222</v>
      </c>
      <c r="C899" s="25" t="s">
        <v>521</v>
      </c>
      <c r="D899" s="42"/>
    </row>
    <row r="900" spans="1:4" ht="120.75" hidden="1" x14ac:dyDescent="0.25">
      <c r="A900" s="689"/>
      <c r="B900" s="123" t="s">
        <v>522</v>
      </c>
      <c r="C900" s="180" t="s">
        <v>789</v>
      </c>
      <c r="D900" s="188"/>
    </row>
    <row r="901" spans="1:4" ht="17.45" hidden="1" customHeight="1" x14ac:dyDescent="0.25">
      <c r="A901" s="689"/>
      <c r="B901" s="63" t="s">
        <v>16</v>
      </c>
      <c r="C901" s="180"/>
      <c r="D901" s="188"/>
    </row>
    <row r="902" spans="1:4" ht="52.5" hidden="1" thickBot="1" x14ac:dyDescent="0.3">
      <c r="A902" s="690"/>
      <c r="B902" s="64" t="s">
        <v>22</v>
      </c>
      <c r="C902" s="181"/>
      <c r="D902" s="190"/>
    </row>
    <row r="903" spans="1:4" hidden="1" x14ac:dyDescent="0.25"/>
    <row r="904" spans="1:4" ht="34.5" hidden="1" x14ac:dyDescent="0.25">
      <c r="A904" s="1" t="s">
        <v>0</v>
      </c>
      <c r="B904" s="166" t="s">
        <v>1</v>
      </c>
      <c r="C904" s="698" t="s">
        <v>2</v>
      </c>
      <c r="D904" s="699"/>
    </row>
    <row r="905" spans="1:4" ht="18.600000000000001" hidden="1" customHeight="1" thickBot="1" x14ac:dyDescent="0.3">
      <c r="A905" s="27">
        <v>5044</v>
      </c>
      <c r="B905" s="16" t="s">
        <v>523</v>
      </c>
      <c r="C905" s="811" t="s">
        <v>524</v>
      </c>
      <c r="D905" s="812"/>
    </row>
    <row r="906" spans="1:4" ht="18" hidden="1" customHeight="1" thickBot="1" x14ac:dyDescent="0.3">
      <c r="A906" s="671" t="s">
        <v>6</v>
      </c>
      <c r="B906" s="672"/>
      <c r="C906" s="672"/>
      <c r="D906" s="672"/>
    </row>
    <row r="907" spans="1:4" ht="35.25" hidden="1" thickBot="1" x14ac:dyDescent="0.3">
      <c r="A907" s="1" t="s">
        <v>7</v>
      </c>
      <c r="B907" s="4" t="s">
        <v>8</v>
      </c>
      <c r="C907" s="4" t="s">
        <v>9</v>
      </c>
      <c r="D907" s="6" t="s">
        <v>10</v>
      </c>
    </row>
    <row r="908" spans="1:4" ht="69" hidden="1" x14ac:dyDescent="0.25">
      <c r="A908" s="688" t="s">
        <v>525</v>
      </c>
      <c r="B908" s="96" t="s">
        <v>526</v>
      </c>
      <c r="C908" s="164" t="s">
        <v>527</v>
      </c>
      <c r="D908" s="165"/>
    </row>
    <row r="909" spans="1:4" ht="17.45" hidden="1" customHeight="1" x14ac:dyDescent="0.25">
      <c r="A909" s="689"/>
      <c r="B909" s="118" t="s">
        <v>222</v>
      </c>
      <c r="C909" s="685" t="s">
        <v>528</v>
      </c>
      <c r="D909" s="916"/>
    </row>
    <row r="910" spans="1:4" ht="120.75" hidden="1" x14ac:dyDescent="0.25">
      <c r="A910" s="689"/>
      <c r="B910" s="79" t="s">
        <v>529</v>
      </c>
      <c r="C910" s="687"/>
      <c r="D910" s="765"/>
    </row>
    <row r="911" spans="1:4" ht="17.45" hidden="1" customHeight="1" x14ac:dyDescent="0.25">
      <c r="A911" s="689"/>
      <c r="B911" s="80" t="s">
        <v>16</v>
      </c>
      <c r="C911" s="687"/>
      <c r="D911" s="765"/>
    </row>
    <row r="912" spans="1:4" ht="18" hidden="1" customHeight="1" thickBot="1" x14ac:dyDescent="0.3">
      <c r="A912" s="690"/>
      <c r="B912" s="64" t="s">
        <v>18</v>
      </c>
      <c r="C912" s="686"/>
      <c r="D912" s="766"/>
    </row>
    <row r="913" spans="1:12" ht="49.5" hidden="1" customHeight="1" x14ac:dyDescent="0.25">
      <c r="A913" s="802" t="s">
        <v>530</v>
      </c>
      <c r="B913" s="96" t="s">
        <v>742</v>
      </c>
      <c r="C913" s="164" t="s">
        <v>531</v>
      </c>
      <c r="D913" s="165"/>
    </row>
    <row r="914" spans="1:12" ht="120" hidden="1" customHeight="1" x14ac:dyDescent="0.25">
      <c r="A914" s="803"/>
      <c r="B914" s="111" t="s">
        <v>743</v>
      </c>
      <c r="C914" s="18" t="s">
        <v>532</v>
      </c>
      <c r="D914" s="40"/>
      <c r="L914" s="141"/>
    </row>
    <row r="915" spans="1:12" ht="17.45" hidden="1" customHeight="1" x14ac:dyDescent="0.25">
      <c r="A915" s="803"/>
      <c r="B915" s="80" t="s">
        <v>16</v>
      </c>
      <c r="C915" s="18"/>
      <c r="D915" s="40"/>
    </row>
    <row r="916" spans="1:12" ht="17.45" hidden="1" customHeight="1" x14ac:dyDescent="0.25">
      <c r="A916" s="803"/>
      <c r="B916" s="75" t="s">
        <v>18</v>
      </c>
      <c r="C916" s="18"/>
      <c r="D916" s="40"/>
    </row>
    <row r="917" spans="1:12" ht="18" hidden="1" customHeight="1" thickBot="1" x14ac:dyDescent="0.3">
      <c r="A917" s="804"/>
      <c r="B917" s="140"/>
      <c r="C917" s="43"/>
      <c r="D917" s="44"/>
    </row>
    <row r="918" spans="1:12" ht="54" hidden="1" customHeight="1" x14ac:dyDescent="0.25">
      <c r="A918" s="688">
        <v>51021</v>
      </c>
      <c r="B918" s="96" t="s">
        <v>533</v>
      </c>
      <c r="C918" s="17" t="s">
        <v>534</v>
      </c>
      <c r="D918" s="222"/>
    </row>
    <row r="919" spans="1:12" ht="17.45" hidden="1" customHeight="1" x14ac:dyDescent="0.25">
      <c r="A919" s="689"/>
      <c r="B919" s="111" t="s">
        <v>222</v>
      </c>
      <c r="C919" s="18"/>
      <c r="D919" s="223"/>
    </row>
    <row r="920" spans="1:12" ht="69" hidden="1" x14ac:dyDescent="0.25">
      <c r="A920" s="689"/>
      <c r="B920" s="110" t="s">
        <v>535</v>
      </c>
      <c r="C920" s="18" t="s">
        <v>791</v>
      </c>
      <c r="D920" s="223"/>
    </row>
    <row r="921" spans="1:12" ht="17.45" hidden="1" customHeight="1" x14ac:dyDescent="0.25">
      <c r="A921" s="689"/>
      <c r="B921" s="63" t="s">
        <v>16</v>
      </c>
      <c r="C921" s="18"/>
      <c r="D921" s="223"/>
    </row>
    <row r="922" spans="1:12" ht="18" hidden="1" customHeight="1" thickBot="1" x14ac:dyDescent="0.3">
      <c r="A922" s="690"/>
      <c r="B922" s="64" t="s">
        <v>18</v>
      </c>
      <c r="C922" s="43"/>
      <c r="D922" s="234"/>
    </row>
    <row r="923" spans="1:12" ht="51.75" hidden="1" x14ac:dyDescent="0.25">
      <c r="A923" s="802">
        <v>51022</v>
      </c>
      <c r="B923" s="114" t="s">
        <v>536</v>
      </c>
      <c r="C923" s="159" t="s">
        <v>537</v>
      </c>
      <c r="D923" s="160"/>
    </row>
    <row r="924" spans="1:12" ht="17.45" hidden="1" customHeight="1" x14ac:dyDescent="0.25">
      <c r="A924" s="803"/>
      <c r="B924" s="111" t="s">
        <v>222</v>
      </c>
      <c r="C924" s="18" t="s">
        <v>538</v>
      </c>
      <c r="D924" s="40"/>
    </row>
    <row r="925" spans="1:12" ht="120.75" hidden="1" x14ac:dyDescent="0.25">
      <c r="A925" s="803"/>
      <c r="B925" s="110" t="s">
        <v>539</v>
      </c>
      <c r="C925" s="18"/>
      <c r="D925" s="40"/>
    </row>
    <row r="926" spans="1:12" ht="17.45" hidden="1" customHeight="1" x14ac:dyDescent="0.25">
      <c r="A926" s="803"/>
      <c r="B926" s="63" t="s">
        <v>16</v>
      </c>
      <c r="C926" s="18"/>
      <c r="D926" s="40"/>
    </row>
    <row r="927" spans="1:12" ht="18" hidden="1" customHeight="1" thickBot="1" x14ac:dyDescent="0.3">
      <c r="A927" s="804"/>
      <c r="B927" s="64" t="s">
        <v>18</v>
      </c>
      <c r="C927" s="43"/>
      <c r="D927" s="44"/>
    </row>
    <row r="928" spans="1:12" ht="34.5" hidden="1" x14ac:dyDescent="0.25">
      <c r="A928" s="688">
        <v>50057</v>
      </c>
      <c r="B928" s="96" t="s">
        <v>540</v>
      </c>
      <c r="C928" s="180" t="s">
        <v>799</v>
      </c>
      <c r="D928" s="188"/>
    </row>
    <row r="929" spans="1:4" ht="17.45" hidden="1" customHeight="1" x14ac:dyDescent="0.25">
      <c r="A929" s="689"/>
      <c r="B929" s="93" t="s">
        <v>222</v>
      </c>
      <c r="C929" s="180"/>
      <c r="D929" s="188"/>
    </row>
    <row r="930" spans="1:4" ht="69" hidden="1" x14ac:dyDescent="0.25">
      <c r="A930" s="689"/>
      <c r="B930" s="122" t="s">
        <v>541</v>
      </c>
      <c r="C930" s="180"/>
      <c r="D930" s="188"/>
    </row>
    <row r="931" spans="1:4" ht="17.45" hidden="1" customHeight="1" x14ac:dyDescent="0.25">
      <c r="A931" s="689"/>
      <c r="B931" s="63" t="s">
        <v>16</v>
      </c>
      <c r="C931" s="180"/>
      <c r="D931" s="188"/>
    </row>
    <row r="932" spans="1:4" ht="18" hidden="1" customHeight="1" thickBot="1" x14ac:dyDescent="0.3">
      <c r="A932" s="690"/>
      <c r="B932" s="64" t="s">
        <v>18</v>
      </c>
      <c r="C932" s="181"/>
      <c r="D932" s="188"/>
    </row>
    <row r="933" spans="1:4" ht="69" hidden="1" x14ac:dyDescent="0.25">
      <c r="A933" s="688">
        <v>51026</v>
      </c>
      <c r="B933" s="170" t="s">
        <v>542</v>
      </c>
      <c r="C933" s="180" t="s">
        <v>792</v>
      </c>
      <c r="D933" s="55"/>
    </row>
    <row r="934" spans="1:4" ht="17.45" hidden="1" customHeight="1" x14ac:dyDescent="0.25">
      <c r="A934" s="689"/>
      <c r="B934" s="121" t="s">
        <v>222</v>
      </c>
      <c r="C934" s="18"/>
      <c r="D934" s="40"/>
    </row>
    <row r="935" spans="1:4" ht="51.75" hidden="1" x14ac:dyDescent="0.25">
      <c r="A935" s="689"/>
      <c r="B935" s="122" t="s">
        <v>543</v>
      </c>
      <c r="C935" s="18"/>
      <c r="D935" s="40"/>
    </row>
    <row r="936" spans="1:4" ht="17.45" hidden="1" customHeight="1" x14ac:dyDescent="0.25">
      <c r="A936" s="689"/>
      <c r="B936" s="63" t="s">
        <v>16</v>
      </c>
      <c r="C936" s="18"/>
      <c r="D936" s="40"/>
    </row>
    <row r="937" spans="1:4" ht="18" hidden="1" customHeight="1" thickBot="1" x14ac:dyDescent="0.3">
      <c r="A937" s="690"/>
      <c r="B937" s="64" t="s">
        <v>18</v>
      </c>
      <c r="C937" s="43"/>
      <c r="D937" s="44"/>
    </row>
    <row r="938" spans="1:4" ht="103.5" hidden="1" x14ac:dyDescent="0.25">
      <c r="A938" s="688">
        <v>51027</v>
      </c>
      <c r="B938" s="114" t="s">
        <v>544</v>
      </c>
      <c r="C938" s="19" t="s">
        <v>545</v>
      </c>
      <c r="D938" s="56"/>
    </row>
    <row r="939" spans="1:4" ht="17.45" hidden="1" customHeight="1" x14ac:dyDescent="0.25">
      <c r="A939" s="689"/>
      <c r="B939" s="93" t="s">
        <v>222</v>
      </c>
      <c r="C939" s="18"/>
      <c r="D939" s="40"/>
    </row>
    <row r="940" spans="1:4" ht="103.5" hidden="1" x14ac:dyDescent="0.25">
      <c r="A940" s="689"/>
      <c r="B940" s="119" t="s">
        <v>546</v>
      </c>
      <c r="C940" s="18"/>
      <c r="D940" s="40"/>
    </row>
    <row r="941" spans="1:4" ht="17.45" hidden="1" customHeight="1" x14ac:dyDescent="0.25">
      <c r="A941" s="689"/>
      <c r="B941" s="80" t="s">
        <v>16</v>
      </c>
      <c r="C941" s="18"/>
      <c r="D941" s="40"/>
    </row>
    <row r="942" spans="1:4" ht="18" hidden="1" customHeight="1" thickBot="1" x14ac:dyDescent="0.3">
      <c r="A942" s="690"/>
      <c r="B942" s="64" t="s">
        <v>18</v>
      </c>
      <c r="C942" s="43"/>
      <c r="D942" s="44"/>
    </row>
    <row r="943" spans="1:4" ht="51.75" hidden="1" x14ac:dyDescent="0.25">
      <c r="A943" s="816">
        <v>51028</v>
      </c>
      <c r="B943" s="96" t="s">
        <v>547</v>
      </c>
      <c r="C943" s="164" t="s">
        <v>548</v>
      </c>
      <c r="D943" s="165"/>
    </row>
    <row r="944" spans="1:4" ht="121.5" hidden="1" customHeight="1" thickBot="1" x14ac:dyDescent="0.3">
      <c r="A944" s="817"/>
      <c r="B944" s="118" t="s">
        <v>798</v>
      </c>
      <c r="C944" s="664" t="s">
        <v>793</v>
      </c>
      <c r="D944" s="152"/>
    </row>
    <row r="945" spans="1:4" ht="103.5" hidden="1" x14ac:dyDescent="0.25">
      <c r="A945" s="817"/>
      <c r="B945" s="79" t="s">
        <v>18</v>
      </c>
      <c r="C945" s="664" t="s">
        <v>794</v>
      </c>
      <c r="D945" s="152"/>
    </row>
    <row r="946" spans="1:4" ht="109.5" hidden="1" customHeight="1" thickBot="1" x14ac:dyDescent="0.3">
      <c r="A946" s="817"/>
      <c r="B946" s="80"/>
      <c r="C946" s="662" t="s">
        <v>795</v>
      </c>
      <c r="D946" s="152"/>
    </row>
    <row r="947" spans="1:4" ht="115.5" hidden="1" customHeight="1" thickBot="1" x14ac:dyDescent="0.3">
      <c r="A947" s="818"/>
      <c r="B947" s="64"/>
      <c r="C947" s="665" t="s">
        <v>796</v>
      </c>
      <c r="D947" s="153"/>
    </row>
    <row r="948" spans="1:4" ht="15.75" thickBot="1" x14ac:dyDescent="0.3"/>
    <row r="949" spans="1:4" ht="34.5" x14ac:dyDescent="0.25">
      <c r="A949" s="1" t="s">
        <v>0</v>
      </c>
      <c r="B949" s="166" t="s">
        <v>1</v>
      </c>
      <c r="C949" s="698" t="s">
        <v>2</v>
      </c>
      <c r="D949" s="699"/>
    </row>
    <row r="950" spans="1:4" ht="53.25" customHeight="1" thickBot="1" x14ac:dyDescent="0.3">
      <c r="A950" s="15">
        <v>5045</v>
      </c>
      <c r="B950" s="28" t="s">
        <v>549</v>
      </c>
      <c r="C950" s="811" t="s">
        <v>550</v>
      </c>
      <c r="D950" s="812"/>
    </row>
    <row r="951" spans="1:4" ht="18" customHeight="1" thickBot="1" x14ac:dyDescent="0.3">
      <c r="A951" s="671" t="s">
        <v>6</v>
      </c>
      <c r="B951" s="672"/>
      <c r="C951" s="672"/>
      <c r="D951" s="672"/>
    </row>
    <row r="952" spans="1:4" ht="36" customHeight="1" x14ac:dyDescent="0.25">
      <c r="A952" s="688">
        <v>50056</v>
      </c>
      <c r="B952" s="96" t="s">
        <v>549</v>
      </c>
      <c r="C952" s="681" t="s">
        <v>552</v>
      </c>
      <c r="D952" s="154"/>
    </row>
    <row r="953" spans="1:4" ht="17.45" customHeight="1" x14ac:dyDescent="0.3">
      <c r="A953" s="689"/>
      <c r="B953" s="93" t="s">
        <v>650</v>
      </c>
      <c r="C953" s="682"/>
      <c r="D953" s="553">
        <v>1</v>
      </c>
    </row>
    <row r="954" spans="1:4" ht="68.25" customHeight="1" x14ac:dyDescent="0.25">
      <c r="A954" s="689"/>
      <c r="B954" s="110" t="s">
        <v>667</v>
      </c>
      <c r="C954" s="685" t="s">
        <v>553</v>
      </c>
      <c r="D954" s="678">
        <v>2</v>
      </c>
    </row>
    <row r="955" spans="1:4" ht="39" customHeight="1" x14ac:dyDescent="0.25">
      <c r="A955" s="689"/>
      <c r="B955" s="63" t="s">
        <v>864</v>
      </c>
      <c r="C955" s="682"/>
      <c r="D955" s="684"/>
    </row>
    <row r="956" spans="1:4" ht="51.75" x14ac:dyDescent="0.25">
      <c r="A956" s="689"/>
      <c r="B956" s="75"/>
      <c r="C956" s="150" t="s">
        <v>555</v>
      </c>
      <c r="D956" s="152">
        <v>327</v>
      </c>
    </row>
    <row r="957" spans="1:4" ht="52.5" thickBot="1" x14ac:dyDescent="0.3">
      <c r="A957" s="690"/>
      <c r="B957" s="64"/>
      <c r="C957" s="151" t="s">
        <v>556</v>
      </c>
      <c r="D957" s="153">
        <v>527</v>
      </c>
    </row>
    <row r="958" spans="1:4" ht="51.75" hidden="1" x14ac:dyDescent="0.25">
      <c r="A958" s="688">
        <v>70022</v>
      </c>
      <c r="B958" s="114" t="s">
        <v>557</v>
      </c>
      <c r="C958" s="681" t="s">
        <v>800</v>
      </c>
      <c r="D958" s="683"/>
    </row>
    <row r="959" spans="1:4" ht="17.45" hidden="1" customHeight="1" x14ac:dyDescent="0.25">
      <c r="A959" s="689"/>
      <c r="B959" s="93" t="s">
        <v>222</v>
      </c>
      <c r="C959" s="687"/>
      <c r="D959" s="679"/>
    </row>
    <row r="960" spans="1:4" ht="51.75" hidden="1" x14ac:dyDescent="0.25">
      <c r="A960" s="689"/>
      <c r="B960" s="113" t="s">
        <v>558</v>
      </c>
      <c r="C960" s="687"/>
      <c r="D960" s="679"/>
    </row>
    <row r="961" spans="1:4" ht="17.45" hidden="1" customHeight="1" x14ac:dyDescent="0.25">
      <c r="A961" s="689"/>
      <c r="B961" s="63" t="s">
        <v>16</v>
      </c>
      <c r="C961" s="687"/>
      <c r="D961" s="679"/>
    </row>
    <row r="962" spans="1:4" ht="14.45" hidden="1" customHeight="1" x14ac:dyDescent="0.25">
      <c r="A962" s="689"/>
      <c r="B962" s="75" t="s">
        <v>22</v>
      </c>
      <c r="C962" s="687"/>
      <c r="D962" s="679"/>
    </row>
    <row r="963" spans="1:4" ht="33.75" hidden="1" customHeight="1" thickBot="1" x14ac:dyDescent="0.3">
      <c r="A963" s="690"/>
      <c r="B963" s="64"/>
      <c r="C963" s="686"/>
      <c r="D963" s="680"/>
    </row>
    <row r="964" spans="1:4" ht="69" hidden="1" x14ac:dyDescent="0.25">
      <c r="A964" s="688">
        <v>51023</v>
      </c>
      <c r="B964" s="96" t="s">
        <v>559</v>
      </c>
      <c r="C964" s="681" t="s">
        <v>801</v>
      </c>
      <c r="D964" s="683"/>
    </row>
    <row r="965" spans="1:4" ht="17.45" hidden="1" customHeight="1" x14ac:dyDescent="0.25">
      <c r="A965" s="689"/>
      <c r="B965" s="118" t="s">
        <v>222</v>
      </c>
      <c r="C965" s="687"/>
      <c r="D965" s="679"/>
    </row>
    <row r="966" spans="1:4" ht="69" hidden="1" x14ac:dyDescent="0.25">
      <c r="A966" s="689"/>
      <c r="B966" s="79" t="s">
        <v>560</v>
      </c>
      <c r="C966" s="687"/>
      <c r="D966" s="679"/>
    </row>
    <row r="967" spans="1:4" ht="17.45" hidden="1" customHeight="1" x14ac:dyDescent="0.25">
      <c r="A967" s="689"/>
      <c r="B967" s="80" t="s">
        <v>16</v>
      </c>
      <c r="C967" s="687"/>
      <c r="D967" s="679"/>
    </row>
    <row r="968" spans="1:4" ht="14.45" hidden="1" customHeight="1" thickBot="1" x14ac:dyDescent="0.3">
      <c r="A968" s="689"/>
      <c r="B968" s="48" t="s">
        <v>18</v>
      </c>
      <c r="C968" s="686"/>
      <c r="D968" s="680"/>
    </row>
    <row r="969" spans="1:4" ht="54" hidden="1" customHeight="1" x14ac:dyDescent="0.25">
      <c r="A969" s="688">
        <v>51024</v>
      </c>
      <c r="B969" s="96" t="s">
        <v>561</v>
      </c>
      <c r="C969" s="681" t="s">
        <v>802</v>
      </c>
      <c r="D969" s="683"/>
    </row>
    <row r="970" spans="1:4" ht="17.45" hidden="1" customHeight="1" x14ac:dyDescent="0.25">
      <c r="A970" s="689"/>
      <c r="B970" s="118" t="s">
        <v>222</v>
      </c>
      <c r="C970" s="687"/>
      <c r="D970" s="679"/>
    </row>
    <row r="971" spans="1:4" ht="86.25" hidden="1" x14ac:dyDescent="0.25">
      <c r="A971" s="689"/>
      <c r="B971" s="124" t="s">
        <v>562</v>
      </c>
      <c r="C971" s="687"/>
      <c r="D971" s="679"/>
    </row>
    <row r="972" spans="1:4" ht="17.45" hidden="1" customHeight="1" x14ac:dyDescent="0.25">
      <c r="A972" s="689"/>
      <c r="B972" s="63" t="s">
        <v>16</v>
      </c>
      <c r="C972" s="687"/>
      <c r="D972" s="679"/>
    </row>
    <row r="973" spans="1:4" ht="14.45" hidden="1" customHeight="1" thickBot="1" x14ac:dyDescent="0.3">
      <c r="A973" s="689"/>
      <c r="B973" s="48" t="s">
        <v>18</v>
      </c>
      <c r="C973" s="686"/>
      <c r="D973" s="680"/>
    </row>
    <row r="974" spans="1:4" ht="120.75" hidden="1" x14ac:dyDescent="0.25">
      <c r="A974" s="688">
        <v>51025</v>
      </c>
      <c r="B974" s="96" t="s">
        <v>563</v>
      </c>
      <c r="C974" s="681" t="s">
        <v>803</v>
      </c>
      <c r="D974" s="683"/>
    </row>
    <row r="975" spans="1:4" ht="17.45" hidden="1" customHeight="1" x14ac:dyDescent="0.25">
      <c r="A975" s="689"/>
      <c r="B975" s="93" t="s">
        <v>222</v>
      </c>
      <c r="C975" s="687"/>
      <c r="D975" s="679"/>
    </row>
    <row r="976" spans="1:4" ht="103.5" hidden="1" x14ac:dyDescent="0.25">
      <c r="A976" s="689"/>
      <c r="B976" s="119" t="s">
        <v>564</v>
      </c>
      <c r="C976" s="687"/>
      <c r="D976" s="679"/>
    </row>
    <row r="977" spans="1:4" ht="17.45" hidden="1" customHeight="1" x14ac:dyDescent="0.25">
      <c r="A977" s="689"/>
      <c r="B977" s="80" t="s">
        <v>16</v>
      </c>
      <c r="C977" s="687"/>
      <c r="D977" s="679"/>
    </row>
    <row r="978" spans="1:4" ht="14.45" hidden="1" customHeight="1" thickBot="1" x14ac:dyDescent="0.3">
      <c r="A978" s="690"/>
      <c r="B978" s="48" t="s">
        <v>18</v>
      </c>
      <c r="C978" s="686"/>
      <c r="D978" s="680"/>
    </row>
    <row r="979" spans="1:4" ht="51.75" hidden="1" x14ac:dyDescent="0.25">
      <c r="A979" s="688">
        <v>70023</v>
      </c>
      <c r="B979" s="96" t="s">
        <v>565</v>
      </c>
      <c r="C979" s="681" t="s">
        <v>804</v>
      </c>
      <c r="D979" s="683"/>
    </row>
    <row r="980" spans="1:4" ht="17.45" hidden="1" customHeight="1" x14ac:dyDescent="0.25">
      <c r="A980" s="689"/>
      <c r="B980" s="93" t="s">
        <v>222</v>
      </c>
      <c r="C980" s="687"/>
      <c r="D980" s="679"/>
    </row>
    <row r="981" spans="1:4" ht="87" hidden="1" customHeight="1" x14ac:dyDescent="0.25">
      <c r="A981" s="689"/>
      <c r="B981" s="122" t="s">
        <v>566</v>
      </c>
      <c r="C981" s="687"/>
      <c r="D981" s="679"/>
    </row>
    <row r="982" spans="1:4" ht="17.45" hidden="1" customHeight="1" x14ac:dyDescent="0.25">
      <c r="A982" s="689"/>
      <c r="B982" s="63" t="s">
        <v>16</v>
      </c>
      <c r="C982" s="687"/>
      <c r="D982" s="679"/>
    </row>
    <row r="983" spans="1:4" ht="48" hidden="1" customHeight="1" thickBot="1" x14ac:dyDescent="0.3">
      <c r="A983" s="690"/>
      <c r="B983" s="48" t="s">
        <v>22</v>
      </c>
      <c r="C983" s="686"/>
      <c r="D983" s="680"/>
    </row>
    <row r="984" spans="1:4" ht="51.75" hidden="1" x14ac:dyDescent="0.25">
      <c r="A984" s="862">
        <v>510</v>
      </c>
      <c r="B984" s="96" t="s">
        <v>719</v>
      </c>
      <c r="C984" s="681"/>
      <c r="D984" s="683"/>
    </row>
    <row r="985" spans="1:4" ht="17.25" hidden="1" x14ac:dyDescent="0.25">
      <c r="A985" s="863"/>
      <c r="B985" s="118" t="s">
        <v>222</v>
      </c>
      <c r="C985" s="687"/>
      <c r="D985" s="679"/>
    </row>
    <row r="986" spans="1:4" ht="54.75" hidden="1" customHeight="1" x14ac:dyDescent="0.25">
      <c r="A986" s="863"/>
      <c r="B986" s="122" t="s">
        <v>720</v>
      </c>
      <c r="C986" s="687"/>
      <c r="D986" s="679"/>
    </row>
    <row r="987" spans="1:4" ht="17.25" hidden="1" x14ac:dyDescent="0.25">
      <c r="A987" s="863"/>
      <c r="B987" s="63" t="s">
        <v>16</v>
      </c>
      <c r="C987" s="687"/>
      <c r="D987" s="679"/>
    </row>
    <row r="988" spans="1:4" ht="19.5" hidden="1" customHeight="1" thickBot="1" x14ac:dyDescent="0.3">
      <c r="A988" s="864"/>
      <c r="B988" s="173" t="s">
        <v>18</v>
      </c>
      <c r="C988" s="686"/>
      <c r="D988" s="680"/>
    </row>
    <row r="989" spans="1:4" ht="15.75" thickBot="1" x14ac:dyDescent="0.3"/>
    <row r="990" spans="1:4" ht="34.5" x14ac:dyDescent="0.25">
      <c r="A990" s="1" t="s">
        <v>0</v>
      </c>
      <c r="B990" s="166" t="s">
        <v>1</v>
      </c>
      <c r="C990" s="698" t="s">
        <v>2</v>
      </c>
      <c r="D990" s="699"/>
    </row>
    <row r="991" spans="1:4" ht="35.25" thickBot="1" x14ac:dyDescent="0.3">
      <c r="A991" s="169">
        <v>5046</v>
      </c>
      <c r="B991" s="16" t="s">
        <v>567</v>
      </c>
      <c r="C991" s="811" t="s">
        <v>568</v>
      </c>
      <c r="D991" s="812"/>
    </row>
    <row r="992" spans="1:4" ht="18" customHeight="1" thickBot="1" x14ac:dyDescent="0.3">
      <c r="A992" s="671" t="s">
        <v>6</v>
      </c>
      <c r="B992" s="672"/>
      <c r="C992" s="672"/>
      <c r="D992" s="672"/>
    </row>
    <row r="993" spans="1:4" ht="34.5" x14ac:dyDescent="0.25">
      <c r="A993" s="1" t="s">
        <v>7</v>
      </c>
      <c r="B993" s="4" t="s">
        <v>8</v>
      </c>
      <c r="C993" s="4" t="s">
        <v>9</v>
      </c>
      <c r="D993" s="6" t="s">
        <v>10</v>
      </c>
    </row>
    <row r="994" spans="1:4" ht="36" customHeight="1" x14ac:dyDescent="0.25">
      <c r="A994" s="819">
        <v>50058</v>
      </c>
      <c r="B994" s="112" t="s">
        <v>569</v>
      </c>
      <c r="C994" s="685" t="s">
        <v>570</v>
      </c>
      <c r="D994" s="678">
        <v>10</v>
      </c>
    </row>
    <row r="995" spans="1:4" ht="17.45" customHeight="1" x14ac:dyDescent="0.25">
      <c r="A995" s="820"/>
      <c r="B995" s="93" t="s">
        <v>222</v>
      </c>
      <c r="C995" s="687"/>
      <c r="D995" s="679"/>
    </row>
    <row r="996" spans="1:4" ht="34.5" x14ac:dyDescent="0.25">
      <c r="A996" s="820"/>
      <c r="B996" s="134" t="s">
        <v>571</v>
      </c>
      <c r="C996" s="687"/>
      <c r="D996" s="679"/>
    </row>
    <row r="997" spans="1:4" ht="17.45" customHeight="1" x14ac:dyDescent="0.25">
      <c r="A997" s="820"/>
      <c r="B997" s="63" t="s">
        <v>16</v>
      </c>
      <c r="C997" s="687"/>
      <c r="D997" s="679"/>
    </row>
    <row r="998" spans="1:4" ht="18" customHeight="1" thickBot="1" x14ac:dyDescent="0.3">
      <c r="A998" s="821"/>
      <c r="B998" s="64" t="s">
        <v>18</v>
      </c>
      <c r="C998" s="686"/>
      <c r="D998" s="680"/>
    </row>
    <row r="999" spans="1:4" ht="51.75" hidden="1" x14ac:dyDescent="0.25">
      <c r="A999" s="688">
        <v>50075</v>
      </c>
      <c r="B999" s="96" t="s">
        <v>572</v>
      </c>
      <c r="C999" s="681" t="s">
        <v>570</v>
      </c>
      <c r="D999" s="683"/>
    </row>
    <row r="1000" spans="1:4" ht="17.45" hidden="1" customHeight="1" x14ac:dyDescent="0.25">
      <c r="A1000" s="689"/>
      <c r="B1000" s="93" t="s">
        <v>222</v>
      </c>
      <c r="C1000" s="687"/>
      <c r="D1000" s="679"/>
    </row>
    <row r="1001" spans="1:4" ht="69" hidden="1" x14ac:dyDescent="0.25">
      <c r="A1001" s="689"/>
      <c r="B1001" s="134" t="s">
        <v>573</v>
      </c>
      <c r="C1001" s="687"/>
      <c r="D1001" s="679"/>
    </row>
    <row r="1002" spans="1:4" ht="17.45" hidden="1" customHeight="1" x14ac:dyDescent="0.25">
      <c r="A1002" s="689"/>
      <c r="B1002" s="63" t="s">
        <v>16</v>
      </c>
      <c r="C1002" s="687"/>
      <c r="D1002" s="679"/>
    </row>
    <row r="1003" spans="1:4" ht="18" hidden="1" customHeight="1" thickBot="1" x14ac:dyDescent="0.3">
      <c r="A1003" s="690"/>
      <c r="B1003" s="64" t="s">
        <v>18</v>
      </c>
      <c r="C1003" s="686"/>
      <c r="D1003" s="680"/>
    </row>
    <row r="1004" spans="1:4" ht="15.75" thickBot="1" x14ac:dyDescent="0.3"/>
    <row r="1005" spans="1:4" ht="34.5" hidden="1" x14ac:dyDescent="0.25">
      <c r="A1005" s="1" t="s">
        <v>0</v>
      </c>
      <c r="B1005" s="166" t="s">
        <v>1</v>
      </c>
      <c r="C1005" s="698" t="s">
        <v>2</v>
      </c>
      <c r="D1005" s="699"/>
    </row>
    <row r="1006" spans="1:4" ht="36.6" hidden="1" customHeight="1" thickBot="1" x14ac:dyDescent="0.3">
      <c r="A1006" s="15">
        <v>5047</v>
      </c>
      <c r="B1006" s="16" t="s">
        <v>574</v>
      </c>
      <c r="C1006" s="696" t="s">
        <v>575</v>
      </c>
      <c r="D1006" s="697"/>
    </row>
    <row r="1007" spans="1:4" ht="18" hidden="1" customHeight="1" thickBot="1" x14ac:dyDescent="0.3">
      <c r="A1007" s="671" t="s">
        <v>6</v>
      </c>
      <c r="B1007" s="672"/>
      <c r="C1007" s="672"/>
      <c r="D1007" s="672"/>
    </row>
    <row r="1008" spans="1:4" ht="34.5" hidden="1" x14ac:dyDescent="0.25">
      <c r="A1008" s="1" t="s">
        <v>7</v>
      </c>
      <c r="B1008" s="4" t="s">
        <v>8</v>
      </c>
      <c r="C1008" s="4" t="s">
        <v>9</v>
      </c>
      <c r="D1008" s="6" t="s">
        <v>10</v>
      </c>
    </row>
    <row r="1009" spans="1:4" ht="51" hidden="1" customHeight="1" x14ac:dyDescent="0.25">
      <c r="A1009" s="822">
        <v>50059</v>
      </c>
      <c r="B1009" s="112" t="s">
        <v>576</v>
      </c>
      <c r="C1009" s="685" t="s">
        <v>577</v>
      </c>
      <c r="D1009" s="678"/>
    </row>
    <row r="1010" spans="1:4" ht="17.45" hidden="1" customHeight="1" x14ac:dyDescent="0.25">
      <c r="A1010" s="689"/>
      <c r="B1010" s="93" t="s">
        <v>222</v>
      </c>
      <c r="C1010" s="682"/>
      <c r="D1010" s="684"/>
    </row>
    <row r="1011" spans="1:4" ht="86.25" hidden="1" x14ac:dyDescent="0.25">
      <c r="A1011" s="689"/>
      <c r="B1011" s="134" t="s">
        <v>578</v>
      </c>
      <c r="C1011" s="685" t="s">
        <v>579</v>
      </c>
      <c r="D1011" s="678"/>
    </row>
    <row r="1012" spans="1:4" ht="17.45" hidden="1" customHeight="1" x14ac:dyDescent="0.25">
      <c r="A1012" s="689"/>
      <c r="B1012" s="63" t="s">
        <v>16</v>
      </c>
      <c r="C1012" s="687"/>
      <c r="D1012" s="679"/>
    </row>
    <row r="1013" spans="1:4" ht="18" hidden="1" customHeight="1" thickBot="1" x14ac:dyDescent="0.3">
      <c r="A1013" s="690"/>
      <c r="B1013" s="64" t="s">
        <v>18</v>
      </c>
      <c r="C1013" s="686"/>
      <c r="D1013" s="680"/>
    </row>
    <row r="1014" spans="1:4" ht="15.75" hidden="1" thickBot="1" x14ac:dyDescent="0.3"/>
    <row r="1015" spans="1:4" ht="34.5" x14ac:dyDescent="0.25">
      <c r="A1015" s="1" t="s">
        <v>0</v>
      </c>
      <c r="B1015" s="166" t="s">
        <v>1</v>
      </c>
      <c r="C1015" s="698" t="s">
        <v>2</v>
      </c>
      <c r="D1015" s="699"/>
    </row>
    <row r="1016" spans="1:4" ht="72.599999999999994" customHeight="1" thickBot="1" x14ac:dyDescent="0.3">
      <c r="A1016" s="15">
        <v>5048</v>
      </c>
      <c r="B1016" s="16" t="s">
        <v>580</v>
      </c>
      <c r="C1016" s="696" t="s">
        <v>581</v>
      </c>
      <c r="D1016" s="697"/>
    </row>
    <row r="1017" spans="1:4" ht="18" customHeight="1" thickBot="1" x14ac:dyDescent="0.3">
      <c r="A1017" s="671" t="s">
        <v>6</v>
      </c>
      <c r="B1017" s="672"/>
      <c r="C1017" s="672"/>
      <c r="D1017" s="672"/>
    </row>
    <row r="1018" spans="1:4" ht="34.5" x14ac:dyDescent="0.25">
      <c r="A1018" s="20" t="s">
        <v>7</v>
      </c>
      <c r="B1018" s="9" t="s">
        <v>8</v>
      </c>
      <c r="C1018" s="9" t="s">
        <v>9</v>
      </c>
      <c r="D1018" s="10" t="s">
        <v>10</v>
      </c>
    </row>
    <row r="1019" spans="1:4" ht="69" x14ac:dyDescent="0.25">
      <c r="A1019" s="822">
        <v>50060</v>
      </c>
      <c r="B1019" s="112" t="s">
        <v>580</v>
      </c>
      <c r="C1019" s="685"/>
      <c r="D1019" s="678"/>
    </row>
    <row r="1020" spans="1:4" ht="17.45" customHeight="1" x14ac:dyDescent="0.25">
      <c r="A1020" s="689"/>
      <c r="B1020" s="118" t="s">
        <v>222</v>
      </c>
      <c r="C1020" s="687"/>
      <c r="D1020" s="909"/>
    </row>
    <row r="1021" spans="1:4" ht="86.25" x14ac:dyDescent="0.25">
      <c r="A1021" s="689"/>
      <c r="B1021" s="78" t="s">
        <v>583</v>
      </c>
      <c r="C1021" s="912" t="s">
        <v>839</v>
      </c>
      <c r="D1021" s="527"/>
    </row>
    <row r="1022" spans="1:4" ht="17.25" customHeight="1" x14ac:dyDescent="0.25">
      <c r="A1022" s="689"/>
      <c r="B1022" s="80" t="s">
        <v>16</v>
      </c>
      <c r="C1022" s="918"/>
      <c r="D1022" s="917">
        <v>200</v>
      </c>
    </row>
    <row r="1023" spans="1:4" ht="18" customHeight="1" thickBot="1" x14ac:dyDescent="0.35">
      <c r="A1023" s="690"/>
      <c r="B1023" s="64" t="s">
        <v>18</v>
      </c>
      <c r="C1023" s="554"/>
      <c r="D1023" s="911"/>
    </row>
    <row r="1024" spans="1:4" hidden="1" x14ac:dyDescent="0.25"/>
    <row r="1025" spans="1:4" ht="34.5" hidden="1" x14ac:dyDescent="0.25">
      <c r="A1025" s="1" t="s">
        <v>0</v>
      </c>
      <c r="B1025" s="166" t="s">
        <v>1</v>
      </c>
      <c r="C1025" s="698" t="s">
        <v>2</v>
      </c>
      <c r="D1025" s="699"/>
    </row>
    <row r="1026" spans="1:4" ht="55.5" hidden="1" customHeight="1" thickBot="1" x14ac:dyDescent="0.3">
      <c r="A1026" s="15">
        <v>5049</v>
      </c>
      <c r="B1026" s="16" t="s">
        <v>585</v>
      </c>
      <c r="C1026" s="696" t="s">
        <v>586</v>
      </c>
      <c r="D1026" s="697"/>
    </row>
    <row r="1027" spans="1:4" ht="18" hidden="1" customHeight="1" thickBot="1" x14ac:dyDescent="0.3">
      <c r="A1027" s="671" t="s">
        <v>6</v>
      </c>
      <c r="B1027" s="672"/>
      <c r="C1027" s="672"/>
      <c r="D1027" s="672"/>
    </row>
    <row r="1028" spans="1:4" ht="34.5" hidden="1" x14ac:dyDescent="0.25">
      <c r="A1028" s="1" t="s">
        <v>7</v>
      </c>
      <c r="B1028" s="4" t="s">
        <v>8</v>
      </c>
      <c r="C1028" s="4" t="s">
        <v>9</v>
      </c>
      <c r="D1028" s="6" t="s">
        <v>10</v>
      </c>
    </row>
    <row r="1029" spans="1:4" ht="34.5" hidden="1" x14ac:dyDescent="0.25">
      <c r="A1029" s="822">
        <v>70025</v>
      </c>
      <c r="B1029" s="112" t="s">
        <v>587</v>
      </c>
      <c r="C1029" s="685" t="s">
        <v>588</v>
      </c>
      <c r="D1029" s="678"/>
    </row>
    <row r="1030" spans="1:4" ht="17.45" hidden="1" customHeight="1" x14ac:dyDescent="0.25">
      <c r="A1030" s="689"/>
      <c r="B1030" s="93" t="s">
        <v>222</v>
      </c>
      <c r="C1030" s="687"/>
      <c r="D1030" s="679"/>
    </row>
    <row r="1031" spans="1:4" ht="51.75" hidden="1" x14ac:dyDescent="0.25">
      <c r="A1031" s="689"/>
      <c r="B1031" s="134" t="s">
        <v>589</v>
      </c>
      <c r="C1031" s="687"/>
      <c r="D1031" s="679"/>
    </row>
    <row r="1032" spans="1:4" ht="17.45" hidden="1" customHeight="1" x14ac:dyDescent="0.25">
      <c r="A1032" s="689"/>
      <c r="B1032" s="63" t="s">
        <v>16</v>
      </c>
      <c r="C1032" s="687"/>
      <c r="D1032" s="679"/>
    </row>
    <row r="1033" spans="1:4" ht="52.5" hidden="1" thickBot="1" x14ac:dyDescent="0.3">
      <c r="A1033" s="690"/>
      <c r="B1033" s="64" t="s">
        <v>22</v>
      </c>
      <c r="C1033" s="686"/>
      <c r="D1033" s="680"/>
    </row>
    <row r="1034" spans="1:4" ht="15.75" hidden="1" thickBot="1" x14ac:dyDescent="0.3"/>
    <row r="1035" spans="1:4" ht="34.5" hidden="1" x14ac:dyDescent="0.25">
      <c r="A1035" s="1" t="s">
        <v>0</v>
      </c>
      <c r="B1035" s="166" t="s">
        <v>1</v>
      </c>
      <c r="C1035" s="182" t="s">
        <v>2</v>
      </c>
      <c r="D1035" s="183"/>
    </row>
    <row r="1036" spans="1:4" ht="52.5" hidden="1" thickBot="1" x14ac:dyDescent="0.3">
      <c r="A1036" s="15">
        <v>5050</v>
      </c>
      <c r="B1036" s="16" t="s">
        <v>590</v>
      </c>
      <c r="C1036" s="825" t="s">
        <v>591</v>
      </c>
      <c r="D1036" s="826"/>
    </row>
    <row r="1037" spans="1:4" ht="18" hidden="1" customHeight="1" thickBot="1" x14ac:dyDescent="0.3">
      <c r="A1037" s="671" t="s">
        <v>6</v>
      </c>
      <c r="B1037" s="672"/>
      <c r="C1037" s="672"/>
      <c r="D1037" s="672"/>
    </row>
    <row r="1038" spans="1:4" ht="34.5" hidden="1" x14ac:dyDescent="0.25">
      <c r="A1038" s="1" t="s">
        <v>7</v>
      </c>
      <c r="B1038" s="4" t="s">
        <v>8</v>
      </c>
      <c r="C1038" s="4" t="s">
        <v>9</v>
      </c>
      <c r="D1038" s="6" t="s">
        <v>10</v>
      </c>
    </row>
    <row r="1039" spans="1:4" ht="51.75" hidden="1" x14ac:dyDescent="0.25">
      <c r="A1039" s="822">
        <v>50061</v>
      </c>
      <c r="B1039" s="116" t="s">
        <v>592</v>
      </c>
      <c r="C1039" s="685" t="s">
        <v>753</v>
      </c>
      <c r="D1039" s="678"/>
    </row>
    <row r="1040" spans="1:4" ht="17.45" hidden="1" customHeight="1" x14ac:dyDescent="0.25">
      <c r="A1040" s="689"/>
      <c r="B1040" s="93" t="s">
        <v>222</v>
      </c>
      <c r="C1040" s="682"/>
      <c r="D1040" s="684"/>
    </row>
    <row r="1041" spans="1:4" ht="86.25" hidden="1" x14ac:dyDescent="0.25">
      <c r="A1041" s="689"/>
      <c r="B1041" s="135" t="s">
        <v>593</v>
      </c>
      <c r="C1041" s="685" t="s">
        <v>594</v>
      </c>
      <c r="D1041" s="678"/>
    </row>
    <row r="1042" spans="1:4" ht="17.45" hidden="1" customHeight="1" x14ac:dyDescent="0.25">
      <c r="A1042" s="689"/>
      <c r="B1042" s="80" t="s">
        <v>16</v>
      </c>
      <c r="C1042" s="687"/>
      <c r="D1042" s="679"/>
    </row>
    <row r="1043" spans="1:4" ht="18" hidden="1" customHeight="1" thickBot="1" x14ac:dyDescent="0.3">
      <c r="A1043" s="690"/>
      <c r="B1043" s="64" t="s">
        <v>18</v>
      </c>
      <c r="C1043" s="686"/>
      <c r="D1043" s="680"/>
    </row>
    <row r="1044" spans="1:4" ht="15.75" thickBot="1" x14ac:dyDescent="0.3"/>
    <row r="1045" spans="1:4" ht="34.5" x14ac:dyDescent="0.25">
      <c r="A1045" s="1" t="s">
        <v>0</v>
      </c>
      <c r="B1045" s="166" t="s">
        <v>1</v>
      </c>
      <c r="C1045" s="698" t="s">
        <v>2</v>
      </c>
      <c r="D1045" s="699"/>
    </row>
    <row r="1046" spans="1:4" ht="87" thickBot="1" x14ac:dyDescent="0.3">
      <c r="A1046" s="15">
        <v>5051</v>
      </c>
      <c r="B1046" s="16" t="s">
        <v>595</v>
      </c>
      <c r="C1046" s="811" t="s">
        <v>596</v>
      </c>
      <c r="D1046" s="812"/>
    </row>
    <row r="1047" spans="1:4" ht="18" customHeight="1" thickBot="1" x14ac:dyDescent="0.3">
      <c r="A1047" s="671" t="s">
        <v>6</v>
      </c>
      <c r="B1047" s="672"/>
      <c r="C1047" s="672"/>
      <c r="D1047" s="672"/>
    </row>
    <row r="1048" spans="1:4" ht="35.25" thickBot="1" x14ac:dyDescent="0.3">
      <c r="A1048" s="1" t="s">
        <v>7</v>
      </c>
      <c r="B1048" s="4" t="s">
        <v>8</v>
      </c>
      <c r="C1048" s="4" t="s">
        <v>9</v>
      </c>
      <c r="D1048" s="6" t="s">
        <v>10</v>
      </c>
    </row>
    <row r="1049" spans="1:4" ht="36" customHeight="1" x14ac:dyDescent="0.25">
      <c r="A1049" s="688">
        <v>70026</v>
      </c>
      <c r="B1049" s="96" t="s">
        <v>722</v>
      </c>
      <c r="C1049" s="681" t="s">
        <v>597</v>
      </c>
      <c r="D1049" s="683">
        <v>15</v>
      </c>
    </row>
    <row r="1050" spans="1:4" ht="17.45" customHeight="1" x14ac:dyDescent="0.25">
      <c r="A1050" s="689"/>
      <c r="B1050" s="118" t="s">
        <v>222</v>
      </c>
      <c r="C1050" s="687"/>
      <c r="D1050" s="679"/>
    </row>
    <row r="1051" spans="1:4" ht="69" x14ac:dyDescent="0.25">
      <c r="A1051" s="689"/>
      <c r="B1051" s="134" t="s">
        <v>598</v>
      </c>
      <c r="C1051" s="687"/>
      <c r="D1051" s="679"/>
    </row>
    <row r="1052" spans="1:4" ht="17.45" customHeight="1" x14ac:dyDescent="0.25">
      <c r="A1052" s="689"/>
      <c r="B1052" s="63" t="s">
        <v>16</v>
      </c>
      <c r="C1052" s="687"/>
      <c r="D1052" s="679"/>
    </row>
    <row r="1053" spans="1:4" ht="52.5" thickBot="1" x14ac:dyDescent="0.3">
      <c r="A1053" s="690"/>
      <c r="B1053" s="173" t="s">
        <v>22</v>
      </c>
      <c r="C1053" s="686"/>
      <c r="D1053" s="680"/>
    </row>
    <row r="1054" spans="1:4" ht="51.75" x14ac:dyDescent="0.25">
      <c r="A1054" s="688">
        <v>50078</v>
      </c>
      <c r="B1054" s="96" t="s">
        <v>721</v>
      </c>
      <c r="C1054" s="681" t="s">
        <v>599</v>
      </c>
      <c r="D1054" s="683">
        <v>250</v>
      </c>
    </row>
    <row r="1055" spans="1:4" ht="17.45" customHeight="1" x14ac:dyDescent="0.25">
      <c r="A1055" s="689"/>
      <c r="B1055" s="118" t="s">
        <v>222</v>
      </c>
      <c r="C1055" s="687"/>
      <c r="D1055" s="679"/>
    </row>
    <row r="1056" spans="1:4" ht="138" x14ac:dyDescent="0.25">
      <c r="A1056" s="689"/>
      <c r="B1056" s="134" t="s">
        <v>600</v>
      </c>
      <c r="C1056" s="687"/>
      <c r="D1056" s="679"/>
    </row>
    <row r="1057" spans="1:4" ht="17.45" customHeight="1" x14ac:dyDescent="0.25">
      <c r="A1057" s="689"/>
      <c r="B1057" s="63" t="s">
        <v>16</v>
      </c>
      <c r="C1057" s="687"/>
      <c r="D1057" s="679"/>
    </row>
    <row r="1058" spans="1:4" ht="18" customHeight="1" thickBot="1" x14ac:dyDescent="0.3">
      <c r="A1058" s="689"/>
      <c r="B1058" s="75" t="s">
        <v>18</v>
      </c>
      <c r="C1058" s="687"/>
      <c r="D1058" s="679"/>
    </row>
    <row r="1059" spans="1:4" ht="34.5" x14ac:dyDescent="0.25">
      <c r="A1059" s="827" t="s">
        <v>601</v>
      </c>
      <c r="B1059" s="96" t="s">
        <v>723</v>
      </c>
      <c r="C1059" s="681" t="s">
        <v>770</v>
      </c>
      <c r="D1059" s="683">
        <v>500</v>
      </c>
    </row>
    <row r="1060" spans="1:4" ht="17.45" customHeight="1" x14ac:dyDescent="0.25">
      <c r="A1060" s="828"/>
      <c r="B1060" s="93" t="s">
        <v>222</v>
      </c>
      <c r="C1060" s="687"/>
      <c r="D1060" s="679"/>
    </row>
    <row r="1061" spans="1:4" ht="51.75" x14ac:dyDescent="0.25">
      <c r="A1061" s="828"/>
      <c r="B1061" s="134" t="s">
        <v>602</v>
      </c>
      <c r="C1061" s="687"/>
      <c r="D1061" s="679"/>
    </row>
    <row r="1062" spans="1:4" ht="17.45" customHeight="1" x14ac:dyDescent="0.25">
      <c r="A1062" s="828"/>
      <c r="B1062" s="63" t="s">
        <v>16</v>
      </c>
      <c r="C1062" s="687"/>
      <c r="D1062" s="679"/>
    </row>
    <row r="1063" spans="1:4" ht="18" customHeight="1" thickBot="1" x14ac:dyDescent="0.3">
      <c r="A1063" s="829"/>
      <c r="B1063" s="64" t="s">
        <v>18</v>
      </c>
      <c r="C1063" s="686"/>
      <c r="D1063" s="680"/>
    </row>
    <row r="1064" spans="1:4" ht="51.75" x14ac:dyDescent="0.25">
      <c r="A1064" s="830" t="s">
        <v>603</v>
      </c>
      <c r="B1064" s="114" t="s">
        <v>604</v>
      </c>
      <c r="C1064" s="687" t="s">
        <v>605</v>
      </c>
      <c r="D1064" s="679">
        <v>50</v>
      </c>
    </row>
    <row r="1065" spans="1:4" ht="17.45" customHeight="1" x14ac:dyDescent="0.25">
      <c r="A1065" s="830"/>
      <c r="B1065" s="93" t="s">
        <v>222</v>
      </c>
      <c r="C1065" s="687"/>
      <c r="D1065" s="679"/>
    </row>
    <row r="1066" spans="1:4" ht="69" x14ac:dyDescent="0.25">
      <c r="A1066" s="830"/>
      <c r="B1066" s="135" t="s">
        <v>606</v>
      </c>
      <c r="C1066" s="687"/>
      <c r="D1066" s="679"/>
    </row>
    <row r="1067" spans="1:4" ht="17.45" customHeight="1" x14ac:dyDescent="0.25">
      <c r="A1067" s="830"/>
      <c r="B1067" s="80" t="s">
        <v>16</v>
      </c>
      <c r="C1067" s="687"/>
      <c r="D1067" s="679"/>
    </row>
    <row r="1068" spans="1:4" ht="18" customHeight="1" thickBot="1" x14ac:dyDescent="0.3">
      <c r="A1068" s="831"/>
      <c r="B1068" s="64" t="s">
        <v>18</v>
      </c>
      <c r="C1068" s="686"/>
      <c r="D1068" s="680"/>
    </row>
    <row r="1070" spans="1:4" ht="35.25" hidden="1" thickBot="1" x14ac:dyDescent="0.3">
      <c r="A1070" s="24" t="s">
        <v>0</v>
      </c>
      <c r="B1070" s="174" t="s">
        <v>1</v>
      </c>
      <c r="C1070" s="781" t="s">
        <v>2</v>
      </c>
      <c r="D1070" s="782"/>
    </row>
    <row r="1071" spans="1:4" ht="52.5" hidden="1" thickBot="1" x14ac:dyDescent="0.3">
      <c r="A1071" s="15">
        <v>5052</v>
      </c>
      <c r="B1071" s="16" t="s">
        <v>607</v>
      </c>
      <c r="C1071" s="823" t="s">
        <v>608</v>
      </c>
      <c r="D1071" s="824"/>
    </row>
    <row r="1072" spans="1:4" ht="18" hidden="1" customHeight="1" thickBot="1" x14ac:dyDescent="0.3">
      <c r="A1072" s="671" t="s">
        <v>6</v>
      </c>
      <c r="B1072" s="672"/>
      <c r="C1072" s="672"/>
      <c r="D1072" s="672"/>
    </row>
    <row r="1073" spans="1:4" ht="35.25" hidden="1" thickBot="1" x14ac:dyDescent="0.3">
      <c r="A1073" s="24" t="s">
        <v>7</v>
      </c>
      <c r="B1073" s="31" t="s">
        <v>8</v>
      </c>
      <c r="C1073" s="31" t="s">
        <v>9</v>
      </c>
      <c r="D1073" s="33" t="s">
        <v>10</v>
      </c>
    </row>
    <row r="1074" spans="1:4" ht="51.75" hidden="1" x14ac:dyDescent="0.25">
      <c r="A1074" s="688">
        <v>50064</v>
      </c>
      <c r="B1074" s="96" t="s">
        <v>609</v>
      </c>
      <c r="C1074" s="681" t="s">
        <v>610</v>
      </c>
      <c r="D1074" s="683"/>
    </row>
    <row r="1075" spans="1:4" ht="17.45" hidden="1" customHeight="1" x14ac:dyDescent="0.25">
      <c r="A1075" s="689"/>
      <c r="B1075" s="93" t="s">
        <v>222</v>
      </c>
      <c r="C1075" s="687"/>
      <c r="D1075" s="679"/>
    </row>
    <row r="1076" spans="1:4" ht="70.5" hidden="1" customHeight="1" x14ac:dyDescent="0.25">
      <c r="A1076" s="689"/>
      <c r="B1076" s="135" t="s">
        <v>611</v>
      </c>
      <c r="C1076" s="687"/>
      <c r="D1076" s="679"/>
    </row>
    <row r="1077" spans="1:4" ht="17.45" hidden="1" customHeight="1" x14ac:dyDescent="0.25">
      <c r="A1077" s="689"/>
      <c r="B1077" s="80" t="s">
        <v>16</v>
      </c>
      <c r="C1077" s="687"/>
      <c r="D1077" s="679"/>
    </row>
    <row r="1078" spans="1:4" ht="18" hidden="1" customHeight="1" thickBot="1" x14ac:dyDescent="0.3">
      <c r="A1078" s="690"/>
      <c r="B1078" s="64" t="s">
        <v>18</v>
      </c>
      <c r="C1078" s="686"/>
      <c r="D1078" s="680"/>
    </row>
    <row r="1079" spans="1:4" ht="18" hidden="1" customHeight="1" x14ac:dyDescent="0.25">
      <c r="A1079" s="874">
        <v>50065</v>
      </c>
      <c r="B1079" s="96" t="s">
        <v>612</v>
      </c>
      <c r="C1079" s="681" t="s">
        <v>610</v>
      </c>
      <c r="D1079" s="683"/>
    </row>
    <row r="1080" spans="1:4" ht="17.45" hidden="1" customHeight="1" x14ac:dyDescent="0.25">
      <c r="A1080" s="875"/>
      <c r="B1080" s="93" t="s">
        <v>222</v>
      </c>
      <c r="C1080" s="682"/>
      <c r="D1080" s="684"/>
    </row>
    <row r="1081" spans="1:4" ht="51.75" hidden="1" x14ac:dyDescent="0.25">
      <c r="A1081" s="875"/>
      <c r="B1081" s="134" t="s">
        <v>613</v>
      </c>
      <c r="C1081" s="687"/>
      <c r="D1081" s="679"/>
    </row>
    <row r="1082" spans="1:4" ht="17.45" hidden="1" customHeight="1" x14ac:dyDescent="0.25">
      <c r="A1082" s="875"/>
      <c r="B1082" s="63" t="s">
        <v>16</v>
      </c>
      <c r="C1082" s="687"/>
      <c r="D1082" s="679"/>
    </row>
    <row r="1083" spans="1:4" ht="18" hidden="1" customHeight="1" thickBot="1" x14ac:dyDescent="0.3">
      <c r="A1083" s="876"/>
      <c r="B1083" s="64" t="s">
        <v>18</v>
      </c>
      <c r="C1083" s="686"/>
      <c r="D1083" s="680"/>
    </row>
    <row r="1084" spans="1:4" ht="33.75" hidden="1" customHeight="1" x14ac:dyDescent="0.25">
      <c r="A1084" s="874">
        <v>50066</v>
      </c>
      <c r="B1084" s="96" t="s">
        <v>614</v>
      </c>
      <c r="C1084" s="681" t="s">
        <v>615</v>
      </c>
      <c r="D1084" s="683"/>
    </row>
    <row r="1085" spans="1:4" ht="17.45" hidden="1" customHeight="1" x14ac:dyDescent="0.25">
      <c r="A1085" s="875"/>
      <c r="B1085" s="93" t="s">
        <v>222</v>
      </c>
      <c r="C1085" s="687"/>
      <c r="D1085" s="679"/>
    </row>
    <row r="1086" spans="1:4" ht="34.5" hidden="1" x14ac:dyDescent="0.25">
      <c r="A1086" s="875"/>
      <c r="B1086" s="135" t="s">
        <v>616</v>
      </c>
      <c r="C1086" s="687"/>
      <c r="D1086" s="679"/>
    </row>
    <row r="1087" spans="1:4" ht="17.45" hidden="1" customHeight="1" x14ac:dyDescent="0.25">
      <c r="A1087" s="875"/>
      <c r="B1087" s="80" t="s">
        <v>16</v>
      </c>
      <c r="C1087" s="687"/>
      <c r="D1087" s="679"/>
    </row>
    <row r="1088" spans="1:4" ht="18" hidden="1" customHeight="1" thickBot="1" x14ac:dyDescent="0.3">
      <c r="A1088" s="876"/>
      <c r="B1088" s="64" t="s">
        <v>18</v>
      </c>
      <c r="C1088" s="686"/>
      <c r="D1088" s="680"/>
    </row>
    <row r="1089" spans="1:4" ht="51.75" hidden="1" x14ac:dyDescent="0.25">
      <c r="A1089" s="688">
        <v>50067</v>
      </c>
      <c r="B1089" s="96" t="s">
        <v>617</v>
      </c>
      <c r="C1089" s="681" t="s">
        <v>610</v>
      </c>
      <c r="D1089" s="683"/>
    </row>
    <row r="1090" spans="1:4" ht="17.45" hidden="1" customHeight="1" x14ac:dyDescent="0.25">
      <c r="A1090" s="689"/>
      <c r="B1090" s="93" t="s">
        <v>222</v>
      </c>
      <c r="C1090" s="687"/>
      <c r="D1090" s="679"/>
    </row>
    <row r="1091" spans="1:4" ht="51.75" hidden="1" x14ac:dyDescent="0.25">
      <c r="A1091" s="689"/>
      <c r="B1091" s="134" t="s">
        <v>618</v>
      </c>
      <c r="C1091" s="687"/>
      <c r="D1091" s="679"/>
    </row>
    <row r="1092" spans="1:4" ht="17.45" hidden="1" customHeight="1" x14ac:dyDescent="0.25">
      <c r="A1092" s="689"/>
      <c r="B1092" s="63" t="s">
        <v>16</v>
      </c>
      <c r="C1092" s="687"/>
      <c r="D1092" s="679"/>
    </row>
    <row r="1093" spans="1:4" ht="18" hidden="1" customHeight="1" thickBot="1" x14ac:dyDescent="0.3">
      <c r="A1093" s="690"/>
      <c r="B1093" s="64" t="s">
        <v>18</v>
      </c>
      <c r="C1093" s="686"/>
      <c r="D1093" s="680"/>
    </row>
    <row r="1094" spans="1:4" ht="15.75" hidden="1" thickBot="1" x14ac:dyDescent="0.3"/>
    <row r="1095" spans="1:4" ht="35.25" hidden="1" thickBot="1" x14ac:dyDescent="0.3">
      <c r="A1095" s="24" t="s">
        <v>0</v>
      </c>
      <c r="B1095" s="174" t="s">
        <v>1</v>
      </c>
      <c r="C1095" s="781" t="s">
        <v>2</v>
      </c>
      <c r="D1095" s="782"/>
    </row>
    <row r="1096" spans="1:4" ht="72.599999999999994" hidden="1" customHeight="1" thickBot="1" x14ac:dyDescent="0.3">
      <c r="A1096" s="15">
        <v>5053</v>
      </c>
      <c r="B1096" s="16" t="s">
        <v>619</v>
      </c>
      <c r="C1096" s="823" t="s">
        <v>620</v>
      </c>
      <c r="D1096" s="824"/>
    </row>
    <row r="1097" spans="1:4" ht="18" hidden="1" customHeight="1" thickBot="1" x14ac:dyDescent="0.3">
      <c r="A1097" s="671" t="s">
        <v>6</v>
      </c>
      <c r="B1097" s="672"/>
      <c r="C1097" s="672"/>
      <c r="D1097" s="672"/>
    </row>
    <row r="1098" spans="1:4" ht="35.25" hidden="1" thickBot="1" x14ac:dyDescent="0.3">
      <c r="A1098" s="1" t="s">
        <v>7</v>
      </c>
      <c r="B1098" s="4" t="s">
        <v>8</v>
      </c>
      <c r="C1098" s="4" t="s">
        <v>9</v>
      </c>
      <c r="D1098" s="6" t="s">
        <v>10</v>
      </c>
    </row>
    <row r="1099" spans="1:4" ht="69" hidden="1" x14ac:dyDescent="0.25">
      <c r="A1099" s="688" t="s">
        <v>621</v>
      </c>
      <c r="B1099" s="170" t="s">
        <v>622</v>
      </c>
      <c r="C1099" s="681" t="s">
        <v>610</v>
      </c>
      <c r="D1099" s="683"/>
    </row>
    <row r="1100" spans="1:4" ht="17.45" hidden="1" customHeight="1" x14ac:dyDescent="0.25">
      <c r="A1100" s="689"/>
      <c r="B1100" s="111" t="s">
        <v>222</v>
      </c>
      <c r="C1100" s="687"/>
      <c r="D1100" s="679"/>
    </row>
    <row r="1101" spans="1:4" ht="120.75" hidden="1" x14ac:dyDescent="0.25">
      <c r="A1101" s="689"/>
      <c r="B1101" s="123" t="s">
        <v>623</v>
      </c>
      <c r="C1101" s="687"/>
      <c r="D1101" s="679"/>
    </row>
    <row r="1102" spans="1:4" ht="17.45" hidden="1" customHeight="1" x14ac:dyDescent="0.25">
      <c r="A1102" s="689"/>
      <c r="B1102" s="63" t="s">
        <v>16</v>
      </c>
      <c r="C1102" s="687"/>
      <c r="D1102" s="679"/>
    </row>
    <row r="1103" spans="1:4" ht="18" hidden="1" customHeight="1" thickBot="1" x14ac:dyDescent="0.3">
      <c r="A1103" s="690"/>
      <c r="B1103" s="64" t="s">
        <v>18</v>
      </c>
      <c r="C1103" s="686"/>
      <c r="D1103" s="680"/>
    </row>
    <row r="1104" spans="1:4" ht="241.5" hidden="1" x14ac:dyDescent="0.25">
      <c r="A1104" s="688" t="s">
        <v>624</v>
      </c>
      <c r="B1104" s="170" t="s">
        <v>625</v>
      </c>
      <c r="C1104" s="681" t="s">
        <v>615</v>
      </c>
      <c r="D1104" s="683"/>
    </row>
    <row r="1105" spans="1:4" ht="17.45" hidden="1" customHeight="1" x14ac:dyDescent="0.25">
      <c r="A1105" s="689"/>
      <c r="B1105" s="111" t="s">
        <v>222</v>
      </c>
      <c r="C1105" s="687"/>
      <c r="D1105" s="679"/>
    </row>
    <row r="1106" spans="1:4" ht="51.75" hidden="1" x14ac:dyDescent="0.25">
      <c r="A1106" s="689"/>
      <c r="B1106" s="123" t="s">
        <v>626</v>
      </c>
      <c r="C1106" s="687"/>
      <c r="D1106" s="679"/>
    </row>
    <row r="1107" spans="1:4" ht="17.45" hidden="1" customHeight="1" x14ac:dyDescent="0.25">
      <c r="A1107" s="689"/>
      <c r="B1107" s="63" t="s">
        <v>16</v>
      </c>
      <c r="C1107" s="687"/>
      <c r="D1107" s="679"/>
    </row>
    <row r="1108" spans="1:4" ht="18" hidden="1" customHeight="1" thickBot="1" x14ac:dyDescent="0.3">
      <c r="A1108" s="690"/>
      <c r="B1108" s="64" t="s">
        <v>18</v>
      </c>
      <c r="C1108" s="686"/>
      <c r="D1108" s="680"/>
    </row>
    <row r="1109" spans="1:4" ht="240" hidden="1" customHeight="1" x14ac:dyDescent="0.25">
      <c r="A1109" s="688">
        <v>70027</v>
      </c>
      <c r="B1109" s="96" t="s">
        <v>627</v>
      </c>
      <c r="C1109" s="681" t="s">
        <v>615</v>
      </c>
      <c r="D1109" s="683"/>
    </row>
    <row r="1110" spans="1:4" ht="17.45" hidden="1" customHeight="1" x14ac:dyDescent="0.25">
      <c r="A1110" s="689"/>
      <c r="B1110" s="111" t="s">
        <v>222</v>
      </c>
      <c r="C1110" s="687"/>
      <c r="D1110" s="679"/>
    </row>
    <row r="1111" spans="1:4" ht="34.5" hidden="1" x14ac:dyDescent="0.25">
      <c r="A1111" s="689"/>
      <c r="B1111" s="113" t="s">
        <v>628</v>
      </c>
      <c r="C1111" s="687"/>
      <c r="D1111" s="679"/>
    </row>
    <row r="1112" spans="1:4" ht="17.45" hidden="1" customHeight="1" x14ac:dyDescent="0.25">
      <c r="A1112" s="689"/>
      <c r="B1112" s="63" t="s">
        <v>16</v>
      </c>
      <c r="C1112" s="687"/>
      <c r="D1112" s="679"/>
    </row>
    <row r="1113" spans="1:4" ht="18" hidden="1" customHeight="1" thickBot="1" x14ac:dyDescent="0.3">
      <c r="A1113" s="690"/>
      <c r="B1113" s="64" t="s">
        <v>18</v>
      </c>
      <c r="C1113" s="686"/>
      <c r="D1113" s="680"/>
    </row>
    <row r="1114" spans="1:4" ht="86.25" hidden="1" x14ac:dyDescent="0.25">
      <c r="A1114" s="688" t="s">
        <v>629</v>
      </c>
      <c r="B1114" s="96" t="s">
        <v>630</v>
      </c>
      <c r="C1114" s="681" t="s">
        <v>631</v>
      </c>
      <c r="D1114" s="683"/>
    </row>
    <row r="1115" spans="1:4" ht="17.45" hidden="1" customHeight="1" x14ac:dyDescent="0.25">
      <c r="A1115" s="689"/>
      <c r="B1115" s="93" t="s">
        <v>222</v>
      </c>
      <c r="C1115" s="687"/>
      <c r="D1115" s="679"/>
    </row>
    <row r="1116" spans="1:4" ht="51.75" hidden="1" x14ac:dyDescent="0.25">
      <c r="A1116" s="689"/>
      <c r="B1116" s="134" t="s">
        <v>632</v>
      </c>
      <c r="C1116" s="687"/>
      <c r="D1116" s="679"/>
    </row>
    <row r="1117" spans="1:4" ht="17.45" hidden="1" customHeight="1" x14ac:dyDescent="0.25">
      <c r="A1117" s="689"/>
      <c r="B1117" s="63" t="s">
        <v>16</v>
      </c>
      <c r="C1117" s="687"/>
      <c r="D1117" s="679"/>
    </row>
    <row r="1118" spans="1:4" ht="18" hidden="1" customHeight="1" thickBot="1" x14ac:dyDescent="0.3">
      <c r="A1118" s="690"/>
      <c r="B1118" s="75" t="s">
        <v>18</v>
      </c>
      <c r="C1118" s="686"/>
      <c r="D1118" s="680"/>
    </row>
    <row r="1119" spans="1:4" ht="34.5" hidden="1" x14ac:dyDescent="0.25">
      <c r="A1119" s="688" t="s">
        <v>629</v>
      </c>
      <c r="B1119" s="129" t="s">
        <v>724</v>
      </c>
      <c r="C1119" s="681" t="s">
        <v>631</v>
      </c>
      <c r="D1119" s="683"/>
    </row>
    <row r="1120" spans="1:4" ht="17.25" hidden="1" x14ac:dyDescent="0.25">
      <c r="A1120" s="689"/>
      <c r="B1120" s="93" t="s">
        <v>222</v>
      </c>
      <c r="C1120" s="687"/>
      <c r="D1120" s="679"/>
    </row>
    <row r="1121" spans="1:4" ht="86.25" hidden="1" x14ac:dyDescent="0.25">
      <c r="A1121" s="689"/>
      <c r="B1121" s="134" t="s">
        <v>725</v>
      </c>
      <c r="C1121" s="687"/>
      <c r="D1121" s="679"/>
    </row>
    <row r="1122" spans="1:4" ht="17.25" hidden="1" x14ac:dyDescent="0.25">
      <c r="A1122" s="689"/>
      <c r="B1122" s="63" t="s">
        <v>16</v>
      </c>
      <c r="C1122" s="687"/>
      <c r="D1122" s="679"/>
    </row>
    <row r="1123" spans="1:4" ht="18" hidden="1" thickBot="1" x14ac:dyDescent="0.3">
      <c r="A1123" s="690"/>
      <c r="B1123" s="64" t="s">
        <v>18</v>
      </c>
      <c r="C1123" s="686"/>
      <c r="D1123" s="680"/>
    </row>
    <row r="1124" spans="1:4" ht="15.75" hidden="1" thickBot="1" x14ac:dyDescent="0.3"/>
    <row r="1125" spans="1:4" ht="35.25" hidden="1" thickBot="1" x14ac:dyDescent="0.3">
      <c r="A1125" s="65" t="s">
        <v>0</v>
      </c>
      <c r="B1125" s="174" t="s">
        <v>1</v>
      </c>
      <c r="C1125" s="781" t="s">
        <v>2</v>
      </c>
      <c r="D1125" s="782"/>
    </row>
    <row r="1126" spans="1:4" ht="81.75" hidden="1" customHeight="1" thickBot="1" x14ac:dyDescent="0.3">
      <c r="A1126" s="163">
        <v>5054</v>
      </c>
      <c r="B1126" s="58" t="s">
        <v>633</v>
      </c>
      <c r="C1126" s="823" t="s">
        <v>634</v>
      </c>
      <c r="D1126" s="824"/>
    </row>
    <row r="1127" spans="1:4" ht="18" hidden="1" customHeight="1" thickBot="1" x14ac:dyDescent="0.3">
      <c r="A1127" s="671" t="s">
        <v>6</v>
      </c>
      <c r="B1127" s="672"/>
      <c r="C1127" s="672"/>
      <c r="D1127" s="672"/>
    </row>
    <row r="1128" spans="1:4" ht="35.25" hidden="1" thickBot="1" x14ac:dyDescent="0.3">
      <c r="A1128" s="1" t="s">
        <v>7</v>
      </c>
      <c r="B1128" s="4" t="s">
        <v>8</v>
      </c>
      <c r="C1128" s="5" t="s">
        <v>9</v>
      </c>
      <c r="D1128" s="33" t="s">
        <v>10</v>
      </c>
    </row>
    <row r="1129" spans="1:4" ht="86.25" hidden="1" x14ac:dyDescent="0.25">
      <c r="A1129" s="688">
        <v>50071</v>
      </c>
      <c r="B1129" s="144" t="s">
        <v>635</v>
      </c>
      <c r="C1129" s="681" t="s">
        <v>631</v>
      </c>
      <c r="D1129" s="683"/>
    </row>
    <row r="1130" spans="1:4" ht="17.45" hidden="1" customHeight="1" x14ac:dyDescent="0.25">
      <c r="A1130" s="689"/>
      <c r="B1130" s="118" t="s">
        <v>222</v>
      </c>
      <c r="C1130" s="687"/>
      <c r="D1130" s="679"/>
    </row>
    <row r="1131" spans="1:4" ht="51.75" hidden="1" x14ac:dyDescent="0.25">
      <c r="A1131" s="689"/>
      <c r="B1131" s="78" t="s">
        <v>632</v>
      </c>
      <c r="C1131" s="687"/>
      <c r="D1131" s="679"/>
    </row>
    <row r="1132" spans="1:4" ht="17.45" hidden="1" customHeight="1" x14ac:dyDescent="0.25">
      <c r="A1132" s="689"/>
      <c r="B1132" s="82" t="s">
        <v>16</v>
      </c>
      <c r="C1132" s="687"/>
      <c r="D1132" s="679"/>
    </row>
    <row r="1133" spans="1:4" ht="18" hidden="1" customHeight="1" thickBot="1" x14ac:dyDescent="0.3">
      <c r="A1133" s="690"/>
      <c r="B1133" s="64" t="s">
        <v>18</v>
      </c>
      <c r="C1133" s="686"/>
      <c r="D1133" s="680"/>
    </row>
    <row r="1134" spans="1:4" ht="15.75" hidden="1" thickBot="1" x14ac:dyDescent="0.3"/>
    <row r="1135" spans="1:4" ht="35.25" hidden="1" thickBot="1" x14ac:dyDescent="0.3">
      <c r="A1135" s="65" t="s">
        <v>0</v>
      </c>
      <c r="B1135" s="174" t="s">
        <v>1</v>
      </c>
      <c r="C1135" s="209" t="s">
        <v>2</v>
      </c>
      <c r="D1135" s="210"/>
    </row>
    <row r="1136" spans="1:4" ht="18.600000000000001" hidden="1" customHeight="1" thickBot="1" x14ac:dyDescent="0.3">
      <c r="A1136" s="163">
        <v>5055</v>
      </c>
      <c r="B1136" s="58" t="s">
        <v>636</v>
      </c>
      <c r="C1136" s="823" t="s">
        <v>637</v>
      </c>
      <c r="D1136" s="824"/>
    </row>
    <row r="1137" spans="1:4" ht="18" hidden="1" customHeight="1" thickBot="1" x14ac:dyDescent="0.3">
      <c r="A1137" s="671" t="s">
        <v>6</v>
      </c>
      <c r="B1137" s="672"/>
      <c r="C1137" s="672"/>
      <c r="D1137" s="672"/>
    </row>
    <row r="1138" spans="1:4" ht="35.25" hidden="1" thickBot="1" x14ac:dyDescent="0.3">
      <c r="A1138" s="1" t="s">
        <v>7</v>
      </c>
      <c r="B1138" s="4" t="s">
        <v>8</v>
      </c>
      <c r="C1138" s="4" t="s">
        <v>9</v>
      </c>
      <c r="D1138" s="6" t="s">
        <v>10</v>
      </c>
    </row>
    <row r="1139" spans="1:4" ht="51.75" hidden="1" x14ac:dyDescent="0.25">
      <c r="A1139" s="688">
        <v>50072</v>
      </c>
      <c r="B1139" s="144" t="s">
        <v>638</v>
      </c>
      <c r="C1139" s="681" t="s">
        <v>639</v>
      </c>
      <c r="D1139" s="683"/>
    </row>
    <row r="1140" spans="1:4" ht="17.45" hidden="1" customHeight="1" x14ac:dyDescent="0.25">
      <c r="A1140" s="689"/>
      <c r="B1140" s="93" t="s">
        <v>222</v>
      </c>
      <c r="C1140" s="687"/>
      <c r="D1140" s="679"/>
    </row>
    <row r="1141" spans="1:4" ht="69" hidden="1" x14ac:dyDescent="0.25">
      <c r="A1141" s="689"/>
      <c r="B1141" s="135" t="s">
        <v>640</v>
      </c>
      <c r="C1141" s="687"/>
      <c r="D1141" s="679"/>
    </row>
    <row r="1142" spans="1:4" ht="17.45" hidden="1" customHeight="1" x14ac:dyDescent="0.25">
      <c r="A1142" s="689"/>
      <c r="B1142" s="80" t="s">
        <v>16</v>
      </c>
      <c r="C1142" s="687"/>
      <c r="D1142" s="679"/>
    </row>
    <row r="1143" spans="1:4" ht="18" hidden="1" customHeight="1" thickBot="1" x14ac:dyDescent="0.3">
      <c r="A1143" s="690"/>
      <c r="B1143" s="64" t="s">
        <v>18</v>
      </c>
      <c r="C1143" s="686"/>
      <c r="D1143" s="680"/>
    </row>
    <row r="1144" spans="1:4" ht="15.75" hidden="1" thickBot="1" x14ac:dyDescent="0.3"/>
    <row r="1145" spans="1:4" ht="35.25" hidden="1" thickBot="1" x14ac:dyDescent="0.3">
      <c r="A1145" s="65" t="s">
        <v>0</v>
      </c>
      <c r="B1145" s="174" t="s">
        <v>1</v>
      </c>
      <c r="C1145" s="781" t="s">
        <v>2</v>
      </c>
      <c r="D1145" s="782"/>
    </row>
    <row r="1146" spans="1:4" ht="69.75" hidden="1" thickBot="1" x14ac:dyDescent="0.3">
      <c r="A1146" s="163">
        <v>5056</v>
      </c>
      <c r="B1146" s="58" t="s">
        <v>641</v>
      </c>
      <c r="C1146" s="823" t="s">
        <v>642</v>
      </c>
      <c r="D1146" s="824"/>
    </row>
    <row r="1147" spans="1:4" ht="18" hidden="1" customHeight="1" thickBot="1" x14ac:dyDescent="0.3">
      <c r="A1147" s="671" t="s">
        <v>6</v>
      </c>
      <c r="B1147" s="672"/>
      <c r="C1147" s="672"/>
      <c r="D1147" s="672"/>
    </row>
    <row r="1148" spans="1:4" ht="35.25" hidden="1" thickBot="1" x14ac:dyDescent="0.3">
      <c r="A1148" s="1" t="s">
        <v>7</v>
      </c>
      <c r="B1148" s="4" t="s">
        <v>8</v>
      </c>
      <c r="C1148" s="4" t="s">
        <v>9</v>
      </c>
      <c r="D1148" s="6" t="s">
        <v>10</v>
      </c>
    </row>
    <row r="1149" spans="1:4" ht="68.25" hidden="1" customHeight="1" x14ac:dyDescent="0.25">
      <c r="A1149" s="688">
        <v>50073</v>
      </c>
      <c r="B1149" s="144" t="s">
        <v>643</v>
      </c>
      <c r="C1149" s="681" t="s">
        <v>644</v>
      </c>
      <c r="D1149" s="683"/>
    </row>
    <row r="1150" spans="1:4" ht="17.45" hidden="1" customHeight="1" x14ac:dyDescent="0.25">
      <c r="A1150" s="689"/>
      <c r="B1150" s="93" t="s">
        <v>222</v>
      </c>
      <c r="C1150" s="687"/>
      <c r="D1150" s="679"/>
    </row>
    <row r="1151" spans="1:4" ht="33.75" hidden="1" customHeight="1" x14ac:dyDescent="0.25">
      <c r="A1151" s="689"/>
      <c r="B1151" s="134" t="s">
        <v>645</v>
      </c>
      <c r="C1151" s="687"/>
      <c r="D1151" s="679"/>
    </row>
    <row r="1152" spans="1:4" ht="17.45" hidden="1" customHeight="1" x14ac:dyDescent="0.25">
      <c r="A1152" s="689"/>
      <c r="B1152" s="80" t="s">
        <v>16</v>
      </c>
      <c r="C1152" s="687"/>
      <c r="D1152" s="679"/>
    </row>
    <row r="1153" spans="1:4" ht="18" hidden="1" customHeight="1" thickBot="1" x14ac:dyDescent="0.3">
      <c r="A1153" s="690"/>
      <c r="B1153" s="64" t="s">
        <v>18</v>
      </c>
      <c r="C1153" s="686"/>
      <c r="D1153" s="680"/>
    </row>
    <row r="1154" spans="1:4" ht="15.75" hidden="1" thickBot="1" x14ac:dyDescent="0.3"/>
    <row r="1155" spans="1:4" ht="35.25" hidden="1" thickBot="1" x14ac:dyDescent="0.3">
      <c r="A1155" s="1" t="s">
        <v>0</v>
      </c>
      <c r="B1155" s="166" t="s">
        <v>1</v>
      </c>
      <c r="C1155" s="781" t="s">
        <v>2</v>
      </c>
      <c r="D1155" s="782"/>
    </row>
    <row r="1156" spans="1:4" ht="52.5" hidden="1" thickBot="1" x14ac:dyDescent="0.3">
      <c r="A1156" s="49">
        <v>5057</v>
      </c>
      <c r="B1156" s="50" t="s">
        <v>646</v>
      </c>
      <c r="C1156" s="823" t="s">
        <v>647</v>
      </c>
      <c r="D1156" s="824"/>
    </row>
    <row r="1157" spans="1:4" ht="18" hidden="1" customHeight="1" thickBot="1" x14ac:dyDescent="0.3">
      <c r="A1157" s="671" t="s">
        <v>6</v>
      </c>
      <c r="B1157" s="672"/>
      <c r="C1157" s="672"/>
      <c r="D1157" s="672"/>
    </row>
    <row r="1158" spans="1:4" ht="35.25" hidden="1" thickBot="1" x14ac:dyDescent="0.3">
      <c r="A1158" s="1" t="s">
        <v>7</v>
      </c>
      <c r="B1158" s="4" t="s">
        <v>8</v>
      </c>
      <c r="C1158" s="4" t="s">
        <v>9</v>
      </c>
      <c r="D1158" s="6" t="s">
        <v>10</v>
      </c>
    </row>
    <row r="1159" spans="1:4" ht="36" hidden="1" customHeight="1" x14ac:dyDescent="0.25">
      <c r="A1159" s="688">
        <v>50074</v>
      </c>
      <c r="B1159" s="117" t="s">
        <v>648</v>
      </c>
      <c r="C1159" s="681" t="s">
        <v>649</v>
      </c>
      <c r="D1159" s="683"/>
    </row>
    <row r="1160" spans="1:4" ht="17.45" hidden="1" customHeight="1" x14ac:dyDescent="0.25">
      <c r="A1160" s="689"/>
      <c r="B1160" s="120" t="s">
        <v>650</v>
      </c>
      <c r="C1160" s="687"/>
      <c r="D1160" s="679"/>
    </row>
    <row r="1161" spans="1:4" ht="34.5" hidden="1" x14ac:dyDescent="0.25">
      <c r="A1161" s="689"/>
      <c r="B1161" s="134" t="s">
        <v>651</v>
      </c>
      <c r="C1161" s="687"/>
      <c r="D1161" s="679"/>
    </row>
    <row r="1162" spans="1:4" ht="17.45" hidden="1" customHeight="1" x14ac:dyDescent="0.25">
      <c r="A1162" s="689"/>
      <c r="B1162" s="63" t="s">
        <v>16</v>
      </c>
      <c r="C1162" s="687"/>
      <c r="D1162" s="679"/>
    </row>
    <row r="1163" spans="1:4" ht="18" hidden="1" customHeight="1" thickBot="1" x14ac:dyDescent="0.3">
      <c r="A1163" s="690"/>
      <c r="B1163" s="13" t="s">
        <v>18</v>
      </c>
      <c r="C1163" s="686"/>
      <c r="D1163" s="680"/>
    </row>
    <row r="1164" spans="1:4" ht="15.75" hidden="1" thickBot="1" x14ac:dyDescent="0.3"/>
    <row r="1165" spans="1:4" ht="35.25" hidden="1" thickBot="1" x14ac:dyDescent="0.3">
      <c r="A1165" s="65" t="s">
        <v>0</v>
      </c>
      <c r="B1165" s="174" t="s">
        <v>1</v>
      </c>
      <c r="C1165" s="781" t="s">
        <v>2</v>
      </c>
      <c r="D1165" s="782"/>
    </row>
    <row r="1166" spans="1:4" ht="87" hidden="1" thickBot="1" x14ac:dyDescent="0.3">
      <c r="A1166" s="163">
        <v>5058</v>
      </c>
      <c r="B1166" s="58" t="s">
        <v>652</v>
      </c>
      <c r="C1166" s="823" t="s">
        <v>653</v>
      </c>
      <c r="D1166" s="824"/>
    </row>
    <row r="1167" spans="1:4" ht="18" hidden="1" customHeight="1" thickBot="1" x14ac:dyDescent="0.3">
      <c r="A1167" s="671" t="s">
        <v>6</v>
      </c>
      <c r="B1167" s="672"/>
      <c r="C1167" s="672"/>
      <c r="D1167" s="672"/>
    </row>
    <row r="1168" spans="1:4" ht="35.25" hidden="1" thickBot="1" x14ac:dyDescent="0.3">
      <c r="A1168" s="1" t="s">
        <v>7</v>
      </c>
      <c r="B1168" s="4" t="s">
        <v>8</v>
      </c>
      <c r="C1168" s="4" t="s">
        <v>9</v>
      </c>
      <c r="D1168" s="6" t="s">
        <v>10</v>
      </c>
    </row>
    <row r="1169" spans="1:4" ht="18" hidden="1" customHeight="1" x14ac:dyDescent="0.25">
      <c r="A1169" s="688">
        <v>60001</v>
      </c>
      <c r="B1169" s="144" t="s">
        <v>654</v>
      </c>
      <c r="C1169" s="681" t="s">
        <v>655</v>
      </c>
      <c r="D1169" s="683"/>
    </row>
    <row r="1170" spans="1:4" ht="17.45" hidden="1" customHeight="1" x14ac:dyDescent="0.25">
      <c r="A1170" s="689"/>
      <c r="B1170" s="93" t="s">
        <v>222</v>
      </c>
      <c r="C1170" s="687"/>
      <c r="D1170" s="679"/>
    </row>
    <row r="1171" spans="1:4" ht="86.25" hidden="1" x14ac:dyDescent="0.25">
      <c r="A1171" s="689"/>
      <c r="B1171" s="113" t="s">
        <v>656</v>
      </c>
      <c r="C1171" s="687"/>
      <c r="D1171" s="679"/>
    </row>
    <row r="1172" spans="1:4" ht="17.45" hidden="1" customHeight="1" x14ac:dyDescent="0.25">
      <c r="A1172" s="689"/>
      <c r="B1172" s="63" t="s">
        <v>16</v>
      </c>
      <c r="C1172" s="687"/>
      <c r="D1172" s="679"/>
    </row>
    <row r="1173" spans="1:4" ht="18" hidden="1" customHeight="1" thickBot="1" x14ac:dyDescent="0.3">
      <c r="A1173" s="690"/>
      <c r="B1173" s="64" t="s">
        <v>657</v>
      </c>
      <c r="C1173" s="686"/>
      <c r="D1173" s="680"/>
    </row>
    <row r="1174" spans="1:4" ht="103.5" hidden="1" x14ac:dyDescent="0.25">
      <c r="A1174" s="688">
        <v>51029</v>
      </c>
      <c r="B1174" s="100" t="s">
        <v>658</v>
      </c>
      <c r="C1174" s="681" t="s">
        <v>659</v>
      </c>
      <c r="D1174" s="683"/>
    </row>
    <row r="1175" spans="1:4" ht="17.45" hidden="1" customHeight="1" x14ac:dyDescent="0.25">
      <c r="A1175" s="689"/>
      <c r="B1175" s="120" t="s">
        <v>222</v>
      </c>
      <c r="C1175" s="687"/>
      <c r="D1175" s="679"/>
    </row>
    <row r="1176" spans="1:4" ht="86.25" hidden="1" x14ac:dyDescent="0.25">
      <c r="A1176" s="689"/>
      <c r="B1176" s="113" t="s">
        <v>660</v>
      </c>
      <c r="C1176" s="687"/>
      <c r="D1176" s="679"/>
    </row>
    <row r="1177" spans="1:4" ht="17.45" hidden="1" customHeight="1" x14ac:dyDescent="0.25">
      <c r="A1177" s="689"/>
      <c r="B1177" s="63" t="s">
        <v>16</v>
      </c>
      <c r="C1177" s="687"/>
      <c r="D1177" s="679"/>
    </row>
    <row r="1178" spans="1:4" ht="18" hidden="1" customHeight="1" thickBot="1" x14ac:dyDescent="0.3">
      <c r="A1178" s="690"/>
      <c r="B1178" s="64" t="s">
        <v>18</v>
      </c>
      <c r="C1178" s="686"/>
      <c r="D1178" s="680"/>
    </row>
  </sheetData>
  <sheetProtection algorithmName="SHA-512" hashValue="jFUM1ZJE2OPDtQx8DKasCWW0Sc0tg1cXdtGUMqKUAiCuAHU6/k8Izr3pvOV/ntkUbF3Yxsnf0nLEaHdvu70HEA==" saltValue="gAy4eSiyncHsEVxM4GKhVA==" spinCount="100000" sheet="1" selectLockedCells="1" selectUnlockedCells="1"/>
  <customSheetViews>
    <customSheetView guid="{9840BD09-DBAC-45A4-B370-AA8A2AF0885D}" topLeftCell="A787">
      <selection activeCell="D799" sqref="D799"/>
      <pageMargins left="0.7" right="0.7" top="0.75" bottom="0.75" header="0.3" footer="0.3"/>
    </customSheetView>
    <customSheetView guid="{9D27FB6A-79EA-4F71-ACE0-C70A43A5D25F}" hiddenRows="1" topLeftCell="A626">
      <selection activeCell="C354" sqref="C354"/>
      <pageMargins left="0.7" right="0.7" top="0.75" bottom="0.75" header="0.3" footer="0.3"/>
    </customSheetView>
    <customSheetView guid="{7E82FAE0-F51F-4BCD-A823-7AE7B4D98966}" topLeftCell="A166">
      <selection activeCell="D643" sqref="D643"/>
      <pageMargins left="0.7" right="0.7" top="0.75" bottom="0.75" header="0.3" footer="0.3"/>
    </customSheetView>
    <customSheetView guid="{5FDC083D-B2EB-4305-8E4B-AD4F34EA6896}" topLeftCell="A1084">
      <selection activeCell="D1094" sqref="D1094"/>
      <pageMargins left="0.7" right="0.7" top="0.75" bottom="0.75" header="0.3" footer="0.3"/>
    </customSheetView>
  </customSheetViews>
  <mergeCells count="618">
    <mergeCell ref="A1167:D1167"/>
    <mergeCell ref="A1169:A1173"/>
    <mergeCell ref="C1169:C1173"/>
    <mergeCell ref="D1169:D1173"/>
    <mergeCell ref="A1174:A1178"/>
    <mergeCell ref="C1174:C1178"/>
    <mergeCell ref="D1174:D1178"/>
    <mergeCell ref="A1159:A1163"/>
    <mergeCell ref="A1157:D1157"/>
    <mergeCell ref="C1159:C1163"/>
    <mergeCell ref="D1159:D1163"/>
    <mergeCell ref="C1166:D1166"/>
    <mergeCell ref="C1165:D1165"/>
    <mergeCell ref="A1147:D1147"/>
    <mergeCell ref="A1149:A1153"/>
    <mergeCell ref="C1149:C1153"/>
    <mergeCell ref="D1149:D1153"/>
    <mergeCell ref="C1155:D1155"/>
    <mergeCell ref="C1156:D1156"/>
    <mergeCell ref="C1136:D1136"/>
    <mergeCell ref="A1137:D1137"/>
    <mergeCell ref="A1139:A1143"/>
    <mergeCell ref="C1139:C1143"/>
    <mergeCell ref="D1139:D1143"/>
    <mergeCell ref="C1146:D1146"/>
    <mergeCell ref="C1145:D1145"/>
    <mergeCell ref="C1126:D1126"/>
    <mergeCell ref="C1125:D1125"/>
    <mergeCell ref="A1127:D1127"/>
    <mergeCell ref="A1129:A1133"/>
    <mergeCell ref="C1129:C1133"/>
    <mergeCell ref="D1129:D1133"/>
    <mergeCell ref="A1114:A1118"/>
    <mergeCell ref="C1114:C1118"/>
    <mergeCell ref="D1114:D1118"/>
    <mergeCell ref="A1119:A1123"/>
    <mergeCell ref="C1119:C1123"/>
    <mergeCell ref="D1119:D1123"/>
    <mergeCell ref="A1104:A1108"/>
    <mergeCell ref="C1104:C1108"/>
    <mergeCell ref="D1104:D1108"/>
    <mergeCell ref="A1109:A1113"/>
    <mergeCell ref="C1109:C1113"/>
    <mergeCell ref="D1109:D1113"/>
    <mergeCell ref="A1089:A1093"/>
    <mergeCell ref="C1089:C1093"/>
    <mergeCell ref="D1089:D1093"/>
    <mergeCell ref="C1095:D1095"/>
    <mergeCell ref="C1096:D1096"/>
    <mergeCell ref="A1099:A1103"/>
    <mergeCell ref="C1099:C1103"/>
    <mergeCell ref="D1099:D1103"/>
    <mergeCell ref="A1097:D1097"/>
    <mergeCell ref="A1079:A1083"/>
    <mergeCell ref="C1079:C1080"/>
    <mergeCell ref="D1079:D1080"/>
    <mergeCell ref="C1081:C1083"/>
    <mergeCell ref="D1081:D1083"/>
    <mergeCell ref="A1084:A1088"/>
    <mergeCell ref="C1084:C1088"/>
    <mergeCell ref="D1084:D1088"/>
    <mergeCell ref="C1070:D1070"/>
    <mergeCell ref="C1071:D1071"/>
    <mergeCell ref="A1072:D1072"/>
    <mergeCell ref="A1074:A1078"/>
    <mergeCell ref="C1074:C1078"/>
    <mergeCell ref="D1074:D1078"/>
    <mergeCell ref="A1054:A1058"/>
    <mergeCell ref="C1054:C1058"/>
    <mergeCell ref="D1054:D1058"/>
    <mergeCell ref="A1059:A1063"/>
    <mergeCell ref="A1064:A1068"/>
    <mergeCell ref="C1064:C1068"/>
    <mergeCell ref="D1064:D1068"/>
    <mergeCell ref="C1059:C1063"/>
    <mergeCell ref="D1059:D1063"/>
    <mergeCell ref="C1046:D1046"/>
    <mergeCell ref="C1045:D1045"/>
    <mergeCell ref="A1047:D1047"/>
    <mergeCell ref="A1049:A1053"/>
    <mergeCell ref="C1049:C1053"/>
    <mergeCell ref="D1049:D1053"/>
    <mergeCell ref="C1036:D1036"/>
    <mergeCell ref="A1037:D1037"/>
    <mergeCell ref="A1039:A1043"/>
    <mergeCell ref="C1039:C1040"/>
    <mergeCell ref="D1039:D1040"/>
    <mergeCell ref="C1041:C1043"/>
    <mergeCell ref="D1041:D1043"/>
    <mergeCell ref="C1026:D1026"/>
    <mergeCell ref="C1025:D1025"/>
    <mergeCell ref="A1027:D1027"/>
    <mergeCell ref="A1029:A1033"/>
    <mergeCell ref="C1029:C1033"/>
    <mergeCell ref="D1029:D1033"/>
    <mergeCell ref="C1016:D1016"/>
    <mergeCell ref="C1015:D1015"/>
    <mergeCell ref="A1017:D1017"/>
    <mergeCell ref="A1019:A1023"/>
    <mergeCell ref="C1019:C1020"/>
    <mergeCell ref="D1019:D1020"/>
    <mergeCell ref="D1022:D1023"/>
    <mergeCell ref="C1021:C1022"/>
    <mergeCell ref="A1007:D1007"/>
    <mergeCell ref="A1009:A1013"/>
    <mergeCell ref="C1009:C1010"/>
    <mergeCell ref="D1009:D1010"/>
    <mergeCell ref="C1011:C1013"/>
    <mergeCell ref="D1011:D1013"/>
    <mergeCell ref="A999:A1003"/>
    <mergeCell ref="C999:C1003"/>
    <mergeCell ref="D999:D1003"/>
    <mergeCell ref="C984:C988"/>
    <mergeCell ref="C1006:D1006"/>
    <mergeCell ref="C1005:D1005"/>
    <mergeCell ref="A984:A988"/>
    <mergeCell ref="D984:D988"/>
    <mergeCell ref="A994:A998"/>
    <mergeCell ref="A992:D992"/>
    <mergeCell ref="C991:D991"/>
    <mergeCell ref="C990:D990"/>
    <mergeCell ref="C994:C998"/>
    <mergeCell ref="D994:D998"/>
    <mergeCell ref="D964:D968"/>
    <mergeCell ref="D969:D973"/>
    <mergeCell ref="D974:D978"/>
    <mergeCell ref="D979:D983"/>
    <mergeCell ref="C979:C983"/>
    <mergeCell ref="A979:A983"/>
    <mergeCell ref="A974:A978"/>
    <mergeCell ref="A964:A968"/>
    <mergeCell ref="A969:A973"/>
    <mergeCell ref="C974:C978"/>
    <mergeCell ref="C969:C973"/>
    <mergeCell ref="C964:C968"/>
    <mergeCell ref="A943:A947"/>
    <mergeCell ref="C950:D950"/>
    <mergeCell ref="C949:D949"/>
    <mergeCell ref="A952:A957"/>
    <mergeCell ref="A951:D951"/>
    <mergeCell ref="A958:A963"/>
    <mergeCell ref="C958:C963"/>
    <mergeCell ref="D958:D963"/>
    <mergeCell ref="A913:A917"/>
    <mergeCell ref="A918:A922"/>
    <mergeCell ref="A923:A927"/>
    <mergeCell ref="A928:A932"/>
    <mergeCell ref="A933:A937"/>
    <mergeCell ref="A938:A942"/>
    <mergeCell ref="C954:C955"/>
    <mergeCell ref="D954:D955"/>
    <mergeCell ref="C952:C953"/>
    <mergeCell ref="A908:A912"/>
    <mergeCell ref="C909:C912"/>
    <mergeCell ref="D909:D912"/>
    <mergeCell ref="C15:C18"/>
    <mergeCell ref="A842:D842"/>
    <mergeCell ref="A906:D906"/>
    <mergeCell ref="C905:D905"/>
    <mergeCell ref="C904:D904"/>
    <mergeCell ref="A888:A892"/>
    <mergeCell ref="A893:A897"/>
    <mergeCell ref="A898:A902"/>
    <mergeCell ref="C893:C897"/>
    <mergeCell ref="D893:D897"/>
    <mergeCell ref="C888:C889"/>
    <mergeCell ref="D888:D889"/>
    <mergeCell ref="C890:C892"/>
    <mergeCell ref="D890:D892"/>
    <mergeCell ref="A868:A872"/>
    <mergeCell ref="A873:A877"/>
    <mergeCell ref="A878:A882"/>
    <mergeCell ref="C880:C882"/>
    <mergeCell ref="D880:D882"/>
    <mergeCell ref="A883:A887"/>
    <mergeCell ref="C851:D851"/>
    <mergeCell ref="C850:D850"/>
    <mergeCell ref="A852:D852"/>
    <mergeCell ref="A854:A857"/>
    <mergeCell ref="A858:A862"/>
    <mergeCell ref="A863:A867"/>
    <mergeCell ref="C856:C857"/>
    <mergeCell ref="D856:D857"/>
    <mergeCell ref="A834:A838"/>
    <mergeCell ref="C841:D841"/>
    <mergeCell ref="C840:D840"/>
    <mergeCell ref="A844:A848"/>
    <mergeCell ref="C844:C848"/>
    <mergeCell ref="D844:D848"/>
    <mergeCell ref="A819:A823"/>
    <mergeCell ref="C814:C818"/>
    <mergeCell ref="C819:C823"/>
    <mergeCell ref="D819:D823"/>
    <mergeCell ref="C834:C838"/>
    <mergeCell ref="D834:D838"/>
    <mergeCell ref="A829:A833"/>
    <mergeCell ref="C826:D826"/>
    <mergeCell ref="C825:D825"/>
    <mergeCell ref="A827:D827"/>
    <mergeCell ref="A788:A792"/>
    <mergeCell ref="A793:A797"/>
    <mergeCell ref="A798:A802"/>
    <mergeCell ref="A803:A808"/>
    <mergeCell ref="A809:A813"/>
    <mergeCell ref="A814:A818"/>
    <mergeCell ref="A778:A782"/>
    <mergeCell ref="C778:C782"/>
    <mergeCell ref="D778:D782"/>
    <mergeCell ref="A786:D786"/>
    <mergeCell ref="C785:D785"/>
    <mergeCell ref="C784:D784"/>
    <mergeCell ref="C793:C794"/>
    <mergeCell ref="D793:D794"/>
    <mergeCell ref="C795:C797"/>
    <mergeCell ref="D795:D797"/>
    <mergeCell ref="D791:D792"/>
    <mergeCell ref="C791:C792"/>
    <mergeCell ref="A758:A762"/>
    <mergeCell ref="A763:A767"/>
    <mergeCell ref="C770:D770"/>
    <mergeCell ref="C769:D769"/>
    <mergeCell ref="A771:D771"/>
    <mergeCell ref="A773:A777"/>
    <mergeCell ref="A731:D731"/>
    <mergeCell ref="A733:A737"/>
    <mergeCell ref="A738:A742"/>
    <mergeCell ref="A743:A747"/>
    <mergeCell ref="A748:A752"/>
    <mergeCell ref="A756:D756"/>
    <mergeCell ref="C755:D755"/>
    <mergeCell ref="C754:D754"/>
    <mergeCell ref="C763:C767"/>
    <mergeCell ref="D763:D767"/>
    <mergeCell ref="C760:C762"/>
    <mergeCell ref="D760:D762"/>
    <mergeCell ref="C758:C759"/>
    <mergeCell ref="D758:D759"/>
    <mergeCell ref="A721:D721"/>
    <mergeCell ref="A723:A727"/>
    <mergeCell ref="C730:D730"/>
    <mergeCell ref="C729:D729"/>
    <mergeCell ref="A705:D705"/>
    <mergeCell ref="A707:A711"/>
    <mergeCell ref="C707:C711"/>
    <mergeCell ref="D707:D711"/>
    <mergeCell ref="A712:A717"/>
    <mergeCell ref="C720:D720"/>
    <mergeCell ref="C719:D719"/>
    <mergeCell ref="C723:C727"/>
    <mergeCell ref="D723:D727"/>
    <mergeCell ref="A687:A691"/>
    <mergeCell ref="C687:C691"/>
    <mergeCell ref="D687:D691"/>
    <mergeCell ref="A692:A696"/>
    <mergeCell ref="A697:A701"/>
    <mergeCell ref="C704:D704"/>
    <mergeCell ref="C703:D703"/>
    <mergeCell ref="A677:A681"/>
    <mergeCell ref="C677:C681"/>
    <mergeCell ref="D677:D681"/>
    <mergeCell ref="A682:A686"/>
    <mergeCell ref="C682:C686"/>
    <mergeCell ref="D682:D686"/>
    <mergeCell ref="C692:C693"/>
    <mergeCell ref="D692:D693"/>
    <mergeCell ref="C695:C696"/>
    <mergeCell ref="D695:D696"/>
    <mergeCell ref="A667:A671"/>
    <mergeCell ref="C667:C668"/>
    <mergeCell ref="D667:D668"/>
    <mergeCell ref="C669:C671"/>
    <mergeCell ref="D669:D671"/>
    <mergeCell ref="A672:A676"/>
    <mergeCell ref="A657:A661"/>
    <mergeCell ref="C657:C661"/>
    <mergeCell ref="D657:D661"/>
    <mergeCell ref="C664:D664"/>
    <mergeCell ref="C663:D663"/>
    <mergeCell ref="A665:D665"/>
    <mergeCell ref="C672:C676"/>
    <mergeCell ref="D672:D676"/>
    <mergeCell ref="C648:D648"/>
    <mergeCell ref="C647:D647"/>
    <mergeCell ref="A649:D649"/>
    <mergeCell ref="A652:A656"/>
    <mergeCell ref="C652:C653"/>
    <mergeCell ref="D652:D653"/>
    <mergeCell ref="C654:C656"/>
    <mergeCell ref="D654:D656"/>
    <mergeCell ref="C633:D633"/>
    <mergeCell ref="C632:D632"/>
    <mergeCell ref="A634:D634"/>
    <mergeCell ref="A636:A640"/>
    <mergeCell ref="C641:C645"/>
    <mergeCell ref="D641:D645"/>
    <mergeCell ref="A641:A645"/>
    <mergeCell ref="A616:A620"/>
    <mergeCell ref="C617:C620"/>
    <mergeCell ref="D617:D620"/>
    <mergeCell ref="C622:D622"/>
    <mergeCell ref="C623:D623"/>
    <mergeCell ref="C626:C630"/>
    <mergeCell ref="D626:D630"/>
    <mergeCell ref="A626:A630"/>
    <mergeCell ref="A624:D624"/>
    <mergeCell ref="C607:D607"/>
    <mergeCell ref="C608:D608"/>
    <mergeCell ref="A611:A615"/>
    <mergeCell ref="A609:D609"/>
    <mergeCell ref="C613:C615"/>
    <mergeCell ref="D613:D615"/>
    <mergeCell ref="C598:C600"/>
    <mergeCell ref="D598:D600"/>
    <mergeCell ref="A596:A600"/>
    <mergeCell ref="A601:A605"/>
    <mergeCell ref="C601:C605"/>
    <mergeCell ref="D601:D605"/>
    <mergeCell ref="C586:C590"/>
    <mergeCell ref="D586:D590"/>
    <mergeCell ref="A586:A590"/>
    <mergeCell ref="C593:D593"/>
    <mergeCell ref="C592:D592"/>
    <mergeCell ref="A594:D594"/>
    <mergeCell ref="A571:A575"/>
    <mergeCell ref="C571:C575"/>
    <mergeCell ref="D571:D575"/>
    <mergeCell ref="C578:D578"/>
    <mergeCell ref="C577:D577"/>
    <mergeCell ref="A581:A585"/>
    <mergeCell ref="C581:C585"/>
    <mergeCell ref="D581:D585"/>
    <mergeCell ref="A556:A560"/>
    <mergeCell ref="A554:D554"/>
    <mergeCell ref="C556:C560"/>
    <mergeCell ref="D556:D560"/>
    <mergeCell ref="C563:D563"/>
    <mergeCell ref="A566:A570"/>
    <mergeCell ref="C566:C570"/>
    <mergeCell ref="D566:D570"/>
    <mergeCell ref="A526:A530"/>
    <mergeCell ref="A531:A535"/>
    <mergeCell ref="A536:A540"/>
    <mergeCell ref="A541:A545"/>
    <mergeCell ref="A546:A550"/>
    <mergeCell ref="C553:D553"/>
    <mergeCell ref="C552:D552"/>
    <mergeCell ref="A564:D564"/>
    <mergeCell ref="C513:D513"/>
    <mergeCell ref="C512:D512"/>
    <mergeCell ref="A514:D514"/>
    <mergeCell ref="A516:A520"/>
    <mergeCell ref="A521:A525"/>
    <mergeCell ref="C521:C525"/>
    <mergeCell ref="C503:D503"/>
    <mergeCell ref="C502:D502"/>
    <mergeCell ref="A506:A510"/>
    <mergeCell ref="A504:D504"/>
    <mergeCell ref="C506:C510"/>
    <mergeCell ref="D506:D510"/>
    <mergeCell ref="C487:D487"/>
    <mergeCell ref="C488:D488"/>
    <mergeCell ref="A489:D489"/>
    <mergeCell ref="A491:A495"/>
    <mergeCell ref="A496:A500"/>
    <mergeCell ref="C491:C495"/>
    <mergeCell ref="D491:D495"/>
    <mergeCell ref="C496:C500"/>
    <mergeCell ref="D496:D500"/>
    <mergeCell ref="A471:A475"/>
    <mergeCell ref="C471:C475"/>
    <mergeCell ref="D471:D475"/>
    <mergeCell ref="C478:D478"/>
    <mergeCell ref="C477:D477"/>
    <mergeCell ref="A481:A485"/>
    <mergeCell ref="C481:C485"/>
    <mergeCell ref="D481:D485"/>
    <mergeCell ref="A459:D459"/>
    <mergeCell ref="C458:D458"/>
    <mergeCell ref="C457:D457"/>
    <mergeCell ref="A461:A465"/>
    <mergeCell ref="A466:A470"/>
    <mergeCell ref="C466:C470"/>
    <mergeCell ref="D466:D470"/>
    <mergeCell ref="C461:C465"/>
    <mergeCell ref="D461:D465"/>
    <mergeCell ref="A439:D439"/>
    <mergeCell ref="A441:A445"/>
    <mergeCell ref="C437:D437"/>
    <mergeCell ref="C447:D447"/>
    <mergeCell ref="C448:D448"/>
    <mergeCell ref="A451:A455"/>
    <mergeCell ref="A449:D449"/>
    <mergeCell ref="A416:A420"/>
    <mergeCell ref="A421:A425"/>
    <mergeCell ref="A426:A430"/>
    <mergeCell ref="A431:A435"/>
    <mergeCell ref="C438:D438"/>
    <mergeCell ref="A402:A405"/>
    <mergeCell ref="A406:A410"/>
    <mergeCell ref="C399:D399"/>
    <mergeCell ref="C398:D398"/>
    <mergeCell ref="C412:D412"/>
    <mergeCell ref="C413:D413"/>
    <mergeCell ref="A383:A387"/>
    <mergeCell ref="C390:D390"/>
    <mergeCell ref="C389:D389"/>
    <mergeCell ref="A392:A396"/>
    <mergeCell ref="A391:D391"/>
    <mergeCell ref="A400:D400"/>
    <mergeCell ref="C392:C396"/>
    <mergeCell ref="A346:D346"/>
    <mergeCell ref="A320:D320"/>
    <mergeCell ref="A290:D290"/>
    <mergeCell ref="A367:A371"/>
    <mergeCell ref="A372:A376"/>
    <mergeCell ref="A377:A382"/>
    <mergeCell ref="A347:A351"/>
    <mergeCell ref="A352:A356"/>
    <mergeCell ref="A357:A361"/>
    <mergeCell ref="C364:D364"/>
    <mergeCell ref="C363:D363"/>
    <mergeCell ref="A365:D365"/>
    <mergeCell ref="A322:A326"/>
    <mergeCell ref="A327:A331"/>
    <mergeCell ref="A332:A336"/>
    <mergeCell ref="A337:A341"/>
    <mergeCell ref="C345:D345"/>
    <mergeCell ref="C344:D344"/>
    <mergeCell ref="A292:A296"/>
    <mergeCell ref="A297:A301"/>
    <mergeCell ref="A302:A306"/>
    <mergeCell ref="A307:A311"/>
    <mergeCell ref="A312:A316"/>
    <mergeCell ref="C319:D319"/>
    <mergeCell ref="C318:D318"/>
    <mergeCell ref="D274:D278"/>
    <mergeCell ref="D261:D263"/>
    <mergeCell ref="D259:D260"/>
    <mergeCell ref="C289:D289"/>
    <mergeCell ref="C288:D288"/>
    <mergeCell ref="A259:A263"/>
    <mergeCell ref="A264:A268"/>
    <mergeCell ref="A269:A273"/>
    <mergeCell ref="A274:A278"/>
    <mergeCell ref="A279:A286"/>
    <mergeCell ref="C274:C278"/>
    <mergeCell ref="A247:D247"/>
    <mergeCell ref="A249:A253"/>
    <mergeCell ref="A254:A258"/>
    <mergeCell ref="C255:C256"/>
    <mergeCell ref="C257:C258"/>
    <mergeCell ref="D255:D256"/>
    <mergeCell ref="D257:D258"/>
    <mergeCell ref="A239:A243"/>
    <mergeCell ref="C239:C240"/>
    <mergeCell ref="C242:C243"/>
    <mergeCell ref="D242:D243"/>
    <mergeCell ref="D239:D240"/>
    <mergeCell ref="C246:D246"/>
    <mergeCell ref="C245:D245"/>
    <mergeCell ref="A224:A228"/>
    <mergeCell ref="A229:A233"/>
    <mergeCell ref="C229:C233"/>
    <mergeCell ref="D229:D233"/>
    <mergeCell ref="C235:C236"/>
    <mergeCell ref="C237:C238"/>
    <mergeCell ref="A234:A238"/>
    <mergeCell ref="D235:D236"/>
    <mergeCell ref="D237:D238"/>
    <mergeCell ref="A204:A208"/>
    <mergeCell ref="C204:C208"/>
    <mergeCell ref="D204:D208"/>
    <mergeCell ref="A214:A218"/>
    <mergeCell ref="C214:C218"/>
    <mergeCell ref="D214:D218"/>
    <mergeCell ref="A199:A203"/>
    <mergeCell ref="D17:D18"/>
    <mergeCell ref="C199:C203"/>
    <mergeCell ref="D199:D203"/>
    <mergeCell ref="C189:C193"/>
    <mergeCell ref="D189:D193"/>
    <mergeCell ref="A189:A193"/>
    <mergeCell ref="A194:A198"/>
    <mergeCell ref="C194:C198"/>
    <mergeCell ref="D194:D198"/>
    <mergeCell ref="D179:D183"/>
    <mergeCell ref="C176:D176"/>
    <mergeCell ref="A177:D177"/>
    <mergeCell ref="C186:D186"/>
    <mergeCell ref="C185:D185"/>
    <mergeCell ref="A187:D187"/>
    <mergeCell ref="A154:A158"/>
    <mergeCell ref="A159:A163"/>
    <mergeCell ref="A164:A168"/>
    <mergeCell ref="A169:A173"/>
    <mergeCell ref="A179:A183"/>
    <mergeCell ref="C179:C183"/>
    <mergeCell ref="C166:C168"/>
    <mergeCell ref="D166:D168"/>
    <mergeCell ref="C169:C170"/>
    <mergeCell ref="D169:D170"/>
    <mergeCell ref="C171:C173"/>
    <mergeCell ref="D171:D173"/>
    <mergeCell ref="C159:C160"/>
    <mergeCell ref="D159:D160"/>
    <mergeCell ref="C161:C163"/>
    <mergeCell ref="D161:D163"/>
    <mergeCell ref="C164:C165"/>
    <mergeCell ref="D164:D165"/>
    <mergeCell ref="C151:C153"/>
    <mergeCell ref="D151:D153"/>
    <mergeCell ref="C154:C155"/>
    <mergeCell ref="D154:D155"/>
    <mergeCell ref="C156:C158"/>
    <mergeCell ref="D156:D158"/>
    <mergeCell ref="A144:A148"/>
    <mergeCell ref="D144:D145"/>
    <mergeCell ref="C144:C145"/>
    <mergeCell ref="C146:C148"/>
    <mergeCell ref="D146:D148"/>
    <mergeCell ref="C149:C150"/>
    <mergeCell ref="D149:D150"/>
    <mergeCell ref="A149:A153"/>
    <mergeCell ref="A137:D137"/>
    <mergeCell ref="C136:D136"/>
    <mergeCell ref="C135:D135"/>
    <mergeCell ref="A139:A143"/>
    <mergeCell ref="C139:C140"/>
    <mergeCell ref="D139:D140"/>
    <mergeCell ref="C141:C143"/>
    <mergeCell ref="D141:D143"/>
    <mergeCell ref="A124:A128"/>
    <mergeCell ref="A129:A133"/>
    <mergeCell ref="C124:C128"/>
    <mergeCell ref="C129:C133"/>
    <mergeCell ref="D124:D128"/>
    <mergeCell ref="D129:D133"/>
    <mergeCell ref="A112:D112"/>
    <mergeCell ref="C114:C118"/>
    <mergeCell ref="D114:D118"/>
    <mergeCell ref="A114:A118"/>
    <mergeCell ref="C121:D121"/>
    <mergeCell ref="A122:D122"/>
    <mergeCell ref="C120:D120"/>
    <mergeCell ref="A104:A108"/>
    <mergeCell ref="C104:C105"/>
    <mergeCell ref="C106:C108"/>
    <mergeCell ref="D104:D105"/>
    <mergeCell ref="D106:D108"/>
    <mergeCell ref="C111:D111"/>
    <mergeCell ref="C110:D110"/>
    <mergeCell ref="C89:C93"/>
    <mergeCell ref="D89:D93"/>
    <mergeCell ref="C96:C98"/>
    <mergeCell ref="D96:D98"/>
    <mergeCell ref="A102:D102"/>
    <mergeCell ref="C101:D101"/>
    <mergeCell ref="C100:D100"/>
    <mergeCell ref="A89:A93"/>
    <mergeCell ref="A94:A98"/>
    <mergeCell ref="D64:D68"/>
    <mergeCell ref="C59:C63"/>
    <mergeCell ref="D59:D63"/>
    <mergeCell ref="A84:A88"/>
    <mergeCell ref="C84:C86"/>
    <mergeCell ref="D84:D86"/>
    <mergeCell ref="C87:C88"/>
    <mergeCell ref="D87:D88"/>
    <mergeCell ref="A72:D72"/>
    <mergeCell ref="C74:C78"/>
    <mergeCell ref="A74:A78"/>
    <mergeCell ref="D74:D78"/>
    <mergeCell ref="A82:D82"/>
    <mergeCell ref="C81:D81"/>
    <mergeCell ref="C80:D80"/>
    <mergeCell ref="A3:D3"/>
    <mergeCell ref="A8:D8"/>
    <mergeCell ref="C7:D7"/>
    <mergeCell ref="C27:D27"/>
    <mergeCell ref="A28:D28"/>
    <mergeCell ref="A15:A19"/>
    <mergeCell ref="A10:A14"/>
    <mergeCell ref="A20:A24"/>
    <mergeCell ref="C41:D41"/>
    <mergeCell ref="C40:D40"/>
    <mergeCell ref="C6:D6"/>
    <mergeCell ref="C26:D26"/>
    <mergeCell ref="A30:A32"/>
    <mergeCell ref="A33:A37"/>
    <mergeCell ref="C30:C32"/>
    <mergeCell ref="D30:D32"/>
    <mergeCell ref="C33:C37"/>
    <mergeCell ref="D33:D37"/>
    <mergeCell ref="A4:D4"/>
    <mergeCell ref="C332:C336"/>
    <mergeCell ref="C10:C14"/>
    <mergeCell ref="D10:D14"/>
    <mergeCell ref="C54:C58"/>
    <mergeCell ref="D54:D58"/>
    <mergeCell ref="C292:C294"/>
    <mergeCell ref="D292:D294"/>
    <mergeCell ref="C295:C296"/>
    <mergeCell ref="D295:D296"/>
    <mergeCell ref="C307:C309"/>
    <mergeCell ref="C259:C263"/>
    <mergeCell ref="A42:D42"/>
    <mergeCell ref="C44:C48"/>
    <mergeCell ref="D44:D48"/>
    <mergeCell ref="A44:A48"/>
    <mergeCell ref="C71:D71"/>
    <mergeCell ref="C70:D70"/>
    <mergeCell ref="A52:D52"/>
    <mergeCell ref="C51:D51"/>
    <mergeCell ref="C50:D50"/>
    <mergeCell ref="A54:A58"/>
    <mergeCell ref="A59:A63"/>
    <mergeCell ref="A64:A68"/>
    <mergeCell ref="C64:C68"/>
  </mergeCells>
  <pageMargins left="0.55000000000000004" right="0.25" top="0.75" bottom="0.5" header="0.3" footer="0.3"/>
  <pageSetup paperSize="9" scale="70" fitToHeight="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78"/>
  <sheetViews>
    <sheetView topLeftCell="A721" workbookViewId="0">
      <selection activeCell="A723" sqref="A723:A727"/>
    </sheetView>
  </sheetViews>
  <sheetFormatPr defaultRowHeight="15" x14ac:dyDescent="0.25"/>
  <cols>
    <col min="1" max="1" width="17.5703125" customWidth="1"/>
    <col min="2" max="2" width="46.7109375" customWidth="1"/>
    <col min="3" max="3" width="37.42578125" customWidth="1"/>
    <col min="4" max="4" width="28.42578125" customWidth="1"/>
  </cols>
  <sheetData>
    <row r="1" spans="1:4" ht="17.25" x14ac:dyDescent="0.3">
      <c r="A1" s="652"/>
      <c r="B1" s="652"/>
      <c r="C1" s="652"/>
      <c r="D1" s="651" t="s">
        <v>886</v>
      </c>
    </row>
    <row r="2" spans="1:4" x14ac:dyDescent="0.25">
      <c r="A2" s="652"/>
      <c r="B2" s="652"/>
      <c r="C2" s="652"/>
      <c r="D2" s="652"/>
    </row>
    <row r="3" spans="1:4" ht="17.45" customHeight="1" x14ac:dyDescent="0.25">
      <c r="A3" s="673" t="s">
        <v>680</v>
      </c>
      <c r="B3" s="673"/>
      <c r="C3" s="673"/>
      <c r="D3" s="673"/>
    </row>
    <row r="4" spans="1:4" ht="17.45" customHeight="1" x14ac:dyDescent="0.25">
      <c r="A4" s="673" t="s">
        <v>922</v>
      </c>
      <c r="B4" s="673"/>
      <c r="C4" s="673"/>
      <c r="D4" s="673"/>
    </row>
    <row r="5" spans="1:4" ht="15.75" thickBot="1" x14ac:dyDescent="0.3"/>
    <row r="6" spans="1:4" ht="34.5" x14ac:dyDescent="0.25">
      <c r="A6" s="1" t="s">
        <v>0</v>
      </c>
      <c r="B6" s="149" t="s">
        <v>1</v>
      </c>
      <c r="C6" s="698" t="s">
        <v>2</v>
      </c>
      <c r="D6" s="699"/>
    </row>
    <row r="7" spans="1:4" ht="52.5" thickBot="1" x14ac:dyDescent="0.3">
      <c r="A7" s="2" t="s">
        <v>3</v>
      </c>
      <c r="B7" s="658" t="s">
        <v>4</v>
      </c>
      <c r="C7" s="696" t="s">
        <v>5</v>
      </c>
      <c r="D7" s="697"/>
    </row>
    <row r="8" spans="1:4" ht="18" customHeight="1" thickBot="1" x14ac:dyDescent="0.3">
      <c r="A8" s="737" t="s">
        <v>6</v>
      </c>
      <c r="B8" s="738"/>
      <c r="C8" s="738"/>
      <c r="D8" s="738"/>
    </row>
    <row r="9" spans="1:4" ht="35.25" thickBot="1" x14ac:dyDescent="0.3">
      <c r="A9" s="65" t="s">
        <v>7</v>
      </c>
      <c r="B9" s="31" t="s">
        <v>8</v>
      </c>
      <c r="C9" s="452" t="s">
        <v>9</v>
      </c>
      <c r="D9" s="33" t="s">
        <v>10</v>
      </c>
    </row>
    <row r="10" spans="1:4" ht="55.5" customHeight="1" x14ac:dyDescent="0.25">
      <c r="A10" s="739">
        <v>50001</v>
      </c>
      <c r="B10" s="67" t="s">
        <v>11</v>
      </c>
      <c r="C10" s="681" t="s">
        <v>12</v>
      </c>
      <c r="D10" s="683">
        <v>164</v>
      </c>
    </row>
    <row r="11" spans="1:4" ht="17.45" customHeight="1" x14ac:dyDescent="0.25">
      <c r="A11" s="740"/>
      <c r="B11" s="62" t="s">
        <v>13</v>
      </c>
      <c r="C11" s="687"/>
      <c r="D11" s="679"/>
    </row>
    <row r="12" spans="1:4" ht="33.75" customHeight="1" x14ac:dyDescent="0.25">
      <c r="A12" s="740"/>
      <c r="B12" s="450" t="s">
        <v>15</v>
      </c>
      <c r="C12" s="687"/>
      <c r="D12" s="679"/>
    </row>
    <row r="13" spans="1:4" ht="39" customHeight="1" x14ac:dyDescent="0.25">
      <c r="A13" s="740"/>
      <c r="B13" s="455" t="s">
        <v>854</v>
      </c>
      <c r="C13" s="687"/>
      <c r="D13" s="679"/>
    </row>
    <row r="14" spans="1:4" ht="13.5" customHeight="1" thickBot="1" x14ac:dyDescent="0.3">
      <c r="A14" s="741"/>
      <c r="B14" s="453"/>
      <c r="C14" s="686"/>
      <c r="D14" s="680"/>
    </row>
    <row r="15" spans="1:4" ht="69" x14ac:dyDescent="0.25">
      <c r="A15" s="880">
        <v>70001</v>
      </c>
      <c r="B15" s="77" t="s">
        <v>19</v>
      </c>
      <c r="C15" s="832" t="s">
        <v>21</v>
      </c>
      <c r="D15" s="491"/>
    </row>
    <row r="16" spans="1:4" ht="38.25" customHeight="1" x14ac:dyDescent="0.25">
      <c r="A16" s="881"/>
      <c r="B16" s="62" t="s">
        <v>13</v>
      </c>
      <c r="C16" s="787"/>
      <c r="D16" s="492"/>
    </row>
    <row r="17" spans="1:4" ht="69" x14ac:dyDescent="0.25">
      <c r="A17" s="881"/>
      <c r="B17" s="78" t="s">
        <v>855</v>
      </c>
      <c r="C17" s="787"/>
      <c r="D17" s="915">
        <v>26</v>
      </c>
    </row>
    <row r="18" spans="1:4" ht="17.45" customHeight="1" x14ac:dyDescent="0.25">
      <c r="A18" s="881"/>
      <c r="B18" s="80" t="s">
        <v>16</v>
      </c>
      <c r="C18" s="757"/>
      <c r="D18" s="884"/>
    </row>
    <row r="19" spans="1:4" ht="52.5" thickBot="1" x14ac:dyDescent="0.3">
      <c r="A19" s="882"/>
      <c r="B19" s="64" t="s">
        <v>22</v>
      </c>
      <c r="C19" s="175" t="s">
        <v>837</v>
      </c>
      <c r="D19" s="161">
        <v>13</v>
      </c>
    </row>
    <row r="20" spans="1:4" ht="51.75" hidden="1" x14ac:dyDescent="0.25">
      <c r="A20" s="923">
        <v>70002</v>
      </c>
      <c r="B20" s="270" t="s">
        <v>23</v>
      </c>
      <c r="C20" s="271" t="s">
        <v>24</v>
      </c>
      <c r="D20" s="272"/>
    </row>
    <row r="21" spans="1:4" ht="17.45" hidden="1" customHeight="1" x14ac:dyDescent="0.25">
      <c r="A21" s="834"/>
      <c r="B21" s="273" t="s">
        <v>13</v>
      </c>
      <c r="C21" s="274"/>
      <c r="D21" s="275"/>
    </row>
    <row r="22" spans="1:4" ht="51.75" hidden="1" x14ac:dyDescent="0.25">
      <c r="A22" s="834"/>
      <c r="B22" s="276" t="s">
        <v>25</v>
      </c>
      <c r="C22" s="277" t="s">
        <v>26</v>
      </c>
      <c r="D22" s="278"/>
    </row>
    <row r="23" spans="1:4" ht="17.45" hidden="1" customHeight="1" x14ac:dyDescent="0.25">
      <c r="A23" s="834"/>
      <c r="B23" s="279" t="s">
        <v>16</v>
      </c>
      <c r="C23" s="280"/>
      <c r="D23" s="281"/>
    </row>
    <row r="24" spans="1:4" ht="52.5" hidden="1" thickBot="1" x14ac:dyDescent="0.3">
      <c r="A24" s="835"/>
      <c r="B24" s="282" t="s">
        <v>22</v>
      </c>
      <c r="C24" s="283"/>
      <c r="D24" s="284"/>
    </row>
    <row r="25" spans="1:4" ht="15.75" thickBot="1" x14ac:dyDescent="0.3"/>
    <row r="26" spans="1:4" ht="34.5" hidden="1" x14ac:dyDescent="0.25">
      <c r="A26" s="286" t="s">
        <v>0</v>
      </c>
      <c r="B26" s="287" t="s">
        <v>1</v>
      </c>
      <c r="C26" s="924" t="s">
        <v>2</v>
      </c>
      <c r="D26" s="925"/>
    </row>
    <row r="27" spans="1:4" ht="54.6" hidden="1" customHeight="1" thickBot="1" x14ac:dyDescent="0.3">
      <c r="A27" s="288">
        <v>5002</v>
      </c>
      <c r="B27" s="660" t="s">
        <v>27</v>
      </c>
      <c r="C27" s="919" t="s">
        <v>28</v>
      </c>
      <c r="D27" s="920"/>
    </row>
    <row r="28" spans="1:4" ht="18" hidden="1" customHeight="1" thickBot="1" x14ac:dyDescent="0.3">
      <c r="A28" s="921" t="s">
        <v>6</v>
      </c>
      <c r="B28" s="922"/>
      <c r="C28" s="922"/>
      <c r="D28" s="922"/>
    </row>
    <row r="29" spans="1:4" ht="35.25" hidden="1" thickBot="1" x14ac:dyDescent="0.3">
      <c r="A29" s="286" t="s">
        <v>7</v>
      </c>
      <c r="B29" s="289" t="s">
        <v>8</v>
      </c>
      <c r="C29" s="289" t="s">
        <v>9</v>
      </c>
      <c r="D29" s="290" t="s">
        <v>10</v>
      </c>
    </row>
    <row r="30" spans="1:4" ht="36" hidden="1" customHeight="1" x14ac:dyDescent="0.25">
      <c r="A30" s="926">
        <v>50002</v>
      </c>
      <c r="B30" s="270" t="s">
        <v>809</v>
      </c>
      <c r="C30" s="845" t="s">
        <v>29</v>
      </c>
      <c r="D30" s="848"/>
    </row>
    <row r="31" spans="1:4" ht="17.45" hidden="1" customHeight="1" x14ac:dyDescent="0.25">
      <c r="A31" s="927"/>
      <c r="B31" s="88" t="s">
        <v>16</v>
      </c>
      <c r="C31" s="846"/>
      <c r="D31" s="849"/>
    </row>
    <row r="32" spans="1:4" ht="18" hidden="1" thickBot="1" x14ac:dyDescent="0.3">
      <c r="A32" s="928"/>
      <c r="B32" s="48" t="s">
        <v>18</v>
      </c>
      <c r="C32" s="847"/>
      <c r="D32" s="850"/>
    </row>
    <row r="33" spans="1:4" ht="34.5" hidden="1" x14ac:dyDescent="0.25">
      <c r="A33" s="733" t="s">
        <v>30</v>
      </c>
      <c r="B33" s="77" t="s">
        <v>31</v>
      </c>
      <c r="C33" s="681" t="s">
        <v>32</v>
      </c>
      <c r="D33" s="683"/>
    </row>
    <row r="34" spans="1:4" ht="17.45" hidden="1" customHeight="1" x14ac:dyDescent="0.25">
      <c r="A34" s="734"/>
      <c r="B34" s="62" t="s">
        <v>13</v>
      </c>
      <c r="C34" s="687"/>
      <c r="D34" s="679"/>
    </row>
    <row r="35" spans="1:4" ht="69" hidden="1" x14ac:dyDescent="0.25">
      <c r="A35" s="734"/>
      <c r="B35" s="172" t="s">
        <v>33</v>
      </c>
      <c r="C35" s="687"/>
      <c r="D35" s="679"/>
    </row>
    <row r="36" spans="1:4" ht="17.45" hidden="1" customHeight="1" x14ac:dyDescent="0.25">
      <c r="A36" s="734"/>
      <c r="B36" s="63" t="s">
        <v>16</v>
      </c>
      <c r="C36" s="687"/>
      <c r="D36" s="679"/>
    </row>
    <row r="37" spans="1:4" ht="18" hidden="1" customHeight="1" thickBot="1" x14ac:dyDescent="0.3">
      <c r="A37" s="735"/>
      <c r="B37" s="64" t="s">
        <v>18</v>
      </c>
      <c r="C37" s="686"/>
      <c r="D37" s="680"/>
    </row>
    <row r="38" spans="1:4" hidden="1" x14ac:dyDescent="0.25"/>
    <row r="39" spans="1:4" ht="15.75" hidden="1" thickBot="1" x14ac:dyDescent="0.3"/>
    <row r="40" spans="1:4" ht="35.25" hidden="1" customHeight="1" thickBot="1" x14ac:dyDescent="0.3">
      <c r="A40" s="1" t="s">
        <v>0</v>
      </c>
      <c r="B40" s="166" t="s">
        <v>1</v>
      </c>
      <c r="C40" s="698" t="s">
        <v>2</v>
      </c>
      <c r="D40" s="699"/>
    </row>
    <row r="41" spans="1:4" ht="36.6" hidden="1" customHeight="1" thickBot="1" x14ac:dyDescent="0.3">
      <c r="A41" s="2">
        <v>5003</v>
      </c>
      <c r="B41" s="11" t="s">
        <v>34</v>
      </c>
      <c r="C41" s="696" t="s">
        <v>35</v>
      </c>
      <c r="D41" s="697"/>
    </row>
    <row r="42" spans="1:4" ht="18" hidden="1" customHeight="1" thickBot="1" x14ac:dyDescent="0.3">
      <c r="A42" s="671" t="s">
        <v>6</v>
      </c>
      <c r="B42" s="672"/>
      <c r="C42" s="672"/>
      <c r="D42" s="672"/>
    </row>
    <row r="43" spans="1:4" ht="35.25" hidden="1" thickBot="1" x14ac:dyDescent="0.3">
      <c r="A43" s="1" t="s">
        <v>7</v>
      </c>
      <c r="B43" s="4" t="s">
        <v>8</v>
      </c>
      <c r="C43" s="4" t="s">
        <v>9</v>
      </c>
      <c r="D43" s="6" t="s">
        <v>10</v>
      </c>
    </row>
    <row r="44" spans="1:4" ht="69.75" hidden="1" customHeight="1" thickBot="1" x14ac:dyDescent="0.3">
      <c r="A44" s="733" t="s">
        <v>36</v>
      </c>
      <c r="B44" s="77" t="s">
        <v>37</v>
      </c>
      <c r="C44" s="681" t="s">
        <v>38</v>
      </c>
      <c r="D44" s="683"/>
    </row>
    <row r="45" spans="1:4" ht="17.45" hidden="1" customHeight="1" x14ac:dyDescent="0.25">
      <c r="A45" s="734"/>
      <c r="B45" s="62" t="s">
        <v>13</v>
      </c>
      <c r="C45" s="687"/>
      <c r="D45" s="679"/>
    </row>
    <row r="46" spans="1:4" ht="104.25" hidden="1" customHeight="1" thickBot="1" x14ac:dyDescent="0.3">
      <c r="A46" s="734"/>
      <c r="B46" s="79" t="s">
        <v>39</v>
      </c>
      <c r="C46" s="687"/>
      <c r="D46" s="679"/>
    </row>
    <row r="47" spans="1:4" ht="17.45" hidden="1" customHeight="1" x14ac:dyDescent="0.25">
      <c r="A47" s="734"/>
      <c r="B47" s="80" t="s">
        <v>16</v>
      </c>
      <c r="C47" s="687"/>
      <c r="D47" s="679"/>
    </row>
    <row r="48" spans="1:4" ht="18" hidden="1" customHeight="1" thickBot="1" x14ac:dyDescent="0.3">
      <c r="A48" s="735"/>
      <c r="B48" s="64" t="s">
        <v>18</v>
      </c>
      <c r="C48" s="686"/>
      <c r="D48" s="680"/>
    </row>
    <row r="49" spans="1:4" ht="15.75" hidden="1" thickBot="1" x14ac:dyDescent="0.3"/>
    <row r="50" spans="1:4" ht="34.5" x14ac:dyDescent="0.25">
      <c r="A50" s="1" t="s">
        <v>0</v>
      </c>
      <c r="B50" s="166" t="s">
        <v>1</v>
      </c>
      <c r="C50" s="698" t="s">
        <v>2</v>
      </c>
      <c r="D50" s="699"/>
    </row>
    <row r="51" spans="1:4" ht="52.5" customHeight="1" thickBot="1" x14ac:dyDescent="0.3">
      <c r="A51" s="2" t="s">
        <v>40</v>
      </c>
      <c r="B51" s="11" t="s">
        <v>41</v>
      </c>
      <c r="C51" s="696" t="s">
        <v>42</v>
      </c>
      <c r="D51" s="697"/>
    </row>
    <row r="52" spans="1:4" ht="18" customHeight="1" thickBot="1" x14ac:dyDescent="0.3">
      <c r="A52" s="671" t="s">
        <v>6</v>
      </c>
      <c r="B52" s="672"/>
      <c r="C52" s="672"/>
      <c r="D52" s="672"/>
    </row>
    <row r="53" spans="1:4" ht="35.25" thickBot="1" x14ac:dyDescent="0.3">
      <c r="A53" s="1" t="s">
        <v>7</v>
      </c>
      <c r="B53" s="4" t="s">
        <v>8</v>
      </c>
      <c r="C53" s="4" t="s">
        <v>9</v>
      </c>
      <c r="D53" s="6" t="s">
        <v>10</v>
      </c>
    </row>
    <row r="54" spans="1:4" ht="18" customHeight="1" x14ac:dyDescent="0.25">
      <c r="A54" s="688">
        <v>70003</v>
      </c>
      <c r="B54" s="456" t="s">
        <v>43</v>
      </c>
      <c r="C54" s="681" t="s">
        <v>44</v>
      </c>
      <c r="D54" s="683">
        <v>27</v>
      </c>
    </row>
    <row r="55" spans="1:4" ht="20.25" customHeight="1" x14ac:dyDescent="0.25">
      <c r="A55" s="689"/>
      <c r="B55" s="457" t="s">
        <v>13</v>
      </c>
      <c r="C55" s="687"/>
      <c r="D55" s="679"/>
    </row>
    <row r="56" spans="1:4" ht="68.25" customHeight="1" x14ac:dyDescent="0.25">
      <c r="A56" s="689"/>
      <c r="B56" s="172" t="s">
        <v>775</v>
      </c>
      <c r="C56" s="687"/>
      <c r="D56" s="679"/>
    </row>
    <row r="57" spans="1:4" ht="17.45" customHeight="1" x14ac:dyDescent="0.25">
      <c r="A57" s="689"/>
      <c r="B57" s="126" t="s">
        <v>16</v>
      </c>
      <c r="C57" s="687"/>
      <c r="D57" s="679"/>
    </row>
    <row r="58" spans="1:4" ht="52.5" thickBot="1" x14ac:dyDescent="0.3">
      <c r="A58" s="690"/>
      <c r="B58" s="453" t="s">
        <v>22</v>
      </c>
      <c r="C58" s="686"/>
      <c r="D58" s="680"/>
    </row>
    <row r="59" spans="1:4" ht="34.5" hidden="1" customHeight="1" x14ac:dyDescent="0.25">
      <c r="A59" s="842">
        <v>70004</v>
      </c>
      <c r="B59" s="270" t="s">
        <v>45</v>
      </c>
      <c r="C59" s="845" t="s">
        <v>46</v>
      </c>
      <c r="D59" s="848"/>
    </row>
    <row r="60" spans="1:4" ht="17.45" hidden="1" customHeight="1" x14ac:dyDescent="0.25">
      <c r="A60" s="843"/>
      <c r="B60" s="273" t="s">
        <v>13</v>
      </c>
      <c r="C60" s="846"/>
      <c r="D60" s="849"/>
    </row>
    <row r="61" spans="1:4" ht="34.5" hidden="1" x14ac:dyDescent="0.25">
      <c r="A61" s="843"/>
      <c r="B61" s="276" t="s">
        <v>47</v>
      </c>
      <c r="C61" s="846"/>
      <c r="D61" s="849"/>
    </row>
    <row r="62" spans="1:4" ht="17.45" hidden="1" customHeight="1" x14ac:dyDescent="0.25">
      <c r="A62" s="843"/>
      <c r="B62" s="279" t="s">
        <v>16</v>
      </c>
      <c r="C62" s="846"/>
      <c r="D62" s="849"/>
    </row>
    <row r="63" spans="1:4" ht="52.5" hidden="1" thickBot="1" x14ac:dyDescent="0.3">
      <c r="A63" s="844"/>
      <c r="B63" s="282" t="s">
        <v>22</v>
      </c>
      <c r="C63" s="847"/>
      <c r="D63" s="850"/>
    </row>
    <row r="64" spans="1:4" ht="34.5" hidden="1" x14ac:dyDescent="0.25">
      <c r="A64" s="843">
        <v>70005</v>
      </c>
      <c r="B64" s="459" t="s">
        <v>48</v>
      </c>
      <c r="C64" s="846" t="s">
        <v>49</v>
      </c>
      <c r="D64" s="849"/>
    </row>
    <row r="65" spans="1:4" ht="17.45" hidden="1" customHeight="1" x14ac:dyDescent="0.25">
      <c r="A65" s="843"/>
      <c r="B65" s="293" t="s">
        <v>13</v>
      </c>
      <c r="C65" s="846"/>
      <c r="D65" s="849"/>
    </row>
    <row r="66" spans="1:4" ht="51.75" hidden="1" x14ac:dyDescent="0.25">
      <c r="A66" s="843"/>
      <c r="B66" s="276" t="s">
        <v>50</v>
      </c>
      <c r="C66" s="846"/>
      <c r="D66" s="849"/>
    </row>
    <row r="67" spans="1:4" ht="17.45" hidden="1" customHeight="1" x14ac:dyDescent="0.25">
      <c r="A67" s="843"/>
      <c r="B67" s="279" t="s">
        <v>16</v>
      </c>
      <c r="C67" s="846"/>
      <c r="D67" s="849"/>
    </row>
    <row r="68" spans="1:4" ht="52.5" hidden="1" thickBot="1" x14ac:dyDescent="0.3">
      <c r="A68" s="844"/>
      <c r="B68" s="282" t="s">
        <v>22</v>
      </c>
      <c r="C68" s="847"/>
      <c r="D68" s="850"/>
    </row>
    <row r="69" spans="1:4" ht="15.75" thickBot="1" x14ac:dyDescent="0.3"/>
    <row r="70" spans="1:4" ht="34.5" x14ac:dyDescent="0.25">
      <c r="A70" s="1" t="s">
        <v>0</v>
      </c>
      <c r="B70" s="166" t="s">
        <v>1</v>
      </c>
      <c r="C70" s="698" t="s">
        <v>2</v>
      </c>
      <c r="D70" s="699"/>
    </row>
    <row r="71" spans="1:4" ht="18.600000000000001" customHeight="1" thickBot="1" x14ac:dyDescent="0.3">
      <c r="A71" s="2" t="s">
        <v>51</v>
      </c>
      <c r="B71" s="11" t="s">
        <v>52</v>
      </c>
      <c r="C71" s="696" t="s">
        <v>53</v>
      </c>
      <c r="D71" s="697"/>
    </row>
    <row r="72" spans="1:4" ht="18" customHeight="1" thickBot="1" x14ac:dyDescent="0.3">
      <c r="A72" s="671" t="s">
        <v>6</v>
      </c>
      <c r="B72" s="672"/>
      <c r="C72" s="672"/>
      <c r="D72" s="672"/>
    </row>
    <row r="73" spans="1:4" ht="35.25" thickBot="1" x14ac:dyDescent="0.3">
      <c r="A73" s="1" t="s">
        <v>7</v>
      </c>
      <c r="B73" s="4" t="s">
        <v>8</v>
      </c>
      <c r="C73" s="4" t="s">
        <v>9</v>
      </c>
      <c r="D73" s="6" t="s">
        <v>10</v>
      </c>
    </row>
    <row r="74" spans="1:4" ht="34.5" x14ac:dyDescent="0.25">
      <c r="A74" s="688" t="s">
        <v>54</v>
      </c>
      <c r="B74" s="77" t="s">
        <v>55</v>
      </c>
      <c r="C74" s="681" t="s">
        <v>56</v>
      </c>
      <c r="D74" s="683">
        <v>10</v>
      </c>
    </row>
    <row r="75" spans="1:4" ht="17.45" customHeight="1" x14ac:dyDescent="0.25">
      <c r="A75" s="689"/>
      <c r="B75" s="62" t="s">
        <v>13</v>
      </c>
      <c r="C75" s="687"/>
      <c r="D75" s="679"/>
    </row>
    <row r="76" spans="1:4" ht="69" x14ac:dyDescent="0.25">
      <c r="A76" s="689"/>
      <c r="B76" s="172" t="s">
        <v>57</v>
      </c>
      <c r="C76" s="687"/>
      <c r="D76" s="679"/>
    </row>
    <row r="77" spans="1:4" ht="17.45" customHeight="1" x14ac:dyDescent="0.25">
      <c r="A77" s="689"/>
      <c r="B77" s="63" t="s">
        <v>16</v>
      </c>
      <c r="C77" s="687"/>
      <c r="D77" s="679"/>
    </row>
    <row r="78" spans="1:4" ht="18" customHeight="1" thickBot="1" x14ac:dyDescent="0.3">
      <c r="A78" s="690"/>
      <c r="B78" s="64" t="s">
        <v>18</v>
      </c>
      <c r="C78" s="686"/>
      <c r="D78" s="680"/>
    </row>
    <row r="79" spans="1:4" ht="15.75" thickBot="1" x14ac:dyDescent="0.3"/>
    <row r="80" spans="1:4" ht="34.5" hidden="1" x14ac:dyDescent="0.25">
      <c r="A80" s="1" t="s">
        <v>0</v>
      </c>
      <c r="B80" s="166" t="s">
        <v>1</v>
      </c>
      <c r="C80" s="698" t="s">
        <v>2</v>
      </c>
      <c r="D80" s="699"/>
    </row>
    <row r="81" spans="1:4" ht="36.6" hidden="1" customHeight="1" thickBot="1" x14ac:dyDescent="0.3">
      <c r="A81" s="2" t="s">
        <v>58</v>
      </c>
      <c r="B81" s="11" t="s">
        <v>59</v>
      </c>
      <c r="C81" s="696" t="s">
        <v>60</v>
      </c>
      <c r="D81" s="697"/>
    </row>
    <row r="82" spans="1:4" ht="18" hidden="1" customHeight="1" thickBot="1" x14ac:dyDescent="0.3">
      <c r="A82" s="671" t="s">
        <v>6</v>
      </c>
      <c r="B82" s="672"/>
      <c r="C82" s="672"/>
      <c r="D82" s="672"/>
    </row>
    <row r="83" spans="1:4" ht="35.25" hidden="1" thickBot="1" x14ac:dyDescent="0.3">
      <c r="A83" s="1" t="s">
        <v>7</v>
      </c>
      <c r="B83" s="4" t="s">
        <v>8</v>
      </c>
      <c r="C83" s="4" t="s">
        <v>9</v>
      </c>
      <c r="D83" s="6" t="s">
        <v>10</v>
      </c>
    </row>
    <row r="84" spans="1:4" ht="34.5" hidden="1" x14ac:dyDescent="0.25">
      <c r="A84" s="688">
        <v>50007</v>
      </c>
      <c r="B84" s="77" t="s">
        <v>61</v>
      </c>
      <c r="C84" s="681" t="s">
        <v>62</v>
      </c>
      <c r="D84" s="683"/>
    </row>
    <row r="85" spans="1:4" ht="17.45" hidden="1" customHeight="1" x14ac:dyDescent="0.25">
      <c r="A85" s="689"/>
      <c r="B85" s="62" t="s">
        <v>13</v>
      </c>
      <c r="C85" s="687"/>
      <c r="D85" s="679"/>
    </row>
    <row r="86" spans="1:4" ht="51.75" hidden="1" x14ac:dyDescent="0.25">
      <c r="A86" s="689"/>
      <c r="B86" s="172" t="s">
        <v>63</v>
      </c>
      <c r="C86" s="682"/>
      <c r="D86" s="684"/>
    </row>
    <row r="87" spans="1:4" ht="17.45" hidden="1" customHeight="1" x14ac:dyDescent="0.25">
      <c r="A87" s="689"/>
      <c r="B87" s="63" t="s">
        <v>16</v>
      </c>
      <c r="C87" s="685" t="s">
        <v>64</v>
      </c>
      <c r="D87" s="678"/>
    </row>
    <row r="88" spans="1:4" ht="18" hidden="1" customHeight="1" thickBot="1" x14ac:dyDescent="0.3">
      <c r="A88" s="690"/>
      <c r="B88" s="64" t="s">
        <v>18</v>
      </c>
      <c r="C88" s="686"/>
      <c r="D88" s="680"/>
    </row>
    <row r="89" spans="1:4" ht="34.5" hidden="1" x14ac:dyDescent="0.25">
      <c r="A89" s="688">
        <v>50008</v>
      </c>
      <c r="B89" s="85" t="s">
        <v>65</v>
      </c>
      <c r="C89" s="681" t="s">
        <v>66</v>
      </c>
      <c r="D89" s="676"/>
    </row>
    <row r="90" spans="1:4" ht="17.45" hidden="1" customHeight="1" x14ac:dyDescent="0.25">
      <c r="A90" s="689"/>
      <c r="B90" s="83" t="s">
        <v>13</v>
      </c>
      <c r="C90" s="687"/>
      <c r="D90" s="748"/>
    </row>
    <row r="91" spans="1:4" ht="51.75" hidden="1" x14ac:dyDescent="0.25">
      <c r="A91" s="689"/>
      <c r="B91" s="172" t="s">
        <v>67</v>
      </c>
      <c r="C91" s="687"/>
      <c r="D91" s="748"/>
    </row>
    <row r="92" spans="1:4" ht="17.45" hidden="1" customHeight="1" x14ac:dyDescent="0.25">
      <c r="A92" s="689"/>
      <c r="B92" s="70" t="s">
        <v>16</v>
      </c>
      <c r="C92" s="687"/>
      <c r="D92" s="748"/>
    </row>
    <row r="93" spans="1:4" ht="18" hidden="1" customHeight="1" thickBot="1" x14ac:dyDescent="0.3">
      <c r="A93" s="690"/>
      <c r="B93" s="13" t="s">
        <v>18</v>
      </c>
      <c r="C93" s="686"/>
      <c r="D93" s="749"/>
    </row>
    <row r="94" spans="1:4" ht="54" hidden="1" customHeight="1" x14ac:dyDescent="0.25">
      <c r="A94" s="688">
        <v>70006</v>
      </c>
      <c r="B94" s="85" t="s">
        <v>68</v>
      </c>
      <c r="C94" s="164" t="s">
        <v>69</v>
      </c>
      <c r="D94" s="154"/>
    </row>
    <row r="95" spans="1:4" ht="21.75" hidden="1" customHeight="1" x14ac:dyDescent="0.25">
      <c r="A95" s="689"/>
      <c r="B95" s="83" t="s">
        <v>13</v>
      </c>
      <c r="C95" s="150" t="s">
        <v>70</v>
      </c>
      <c r="D95" s="152"/>
    </row>
    <row r="96" spans="1:4" ht="69" hidden="1" customHeight="1" x14ac:dyDescent="0.25">
      <c r="A96" s="689"/>
      <c r="B96" s="71" t="s">
        <v>71</v>
      </c>
      <c r="C96" s="685" t="s">
        <v>72</v>
      </c>
      <c r="D96" s="678"/>
    </row>
    <row r="97" spans="1:4" ht="17.45" hidden="1" customHeight="1" x14ac:dyDescent="0.25">
      <c r="A97" s="689"/>
      <c r="B97" s="70" t="s">
        <v>16</v>
      </c>
      <c r="C97" s="687"/>
      <c r="D97" s="679"/>
    </row>
    <row r="98" spans="1:4" ht="52.5" hidden="1" thickBot="1" x14ac:dyDescent="0.3">
      <c r="A98" s="690"/>
      <c r="B98" s="13" t="s">
        <v>22</v>
      </c>
      <c r="C98" s="686"/>
      <c r="D98" s="680"/>
    </row>
    <row r="99" spans="1:4" ht="15.75" hidden="1" thickBot="1" x14ac:dyDescent="0.3"/>
    <row r="100" spans="1:4" ht="34.5" x14ac:dyDescent="0.25">
      <c r="A100" s="1" t="s">
        <v>0</v>
      </c>
      <c r="B100" s="166" t="s">
        <v>1</v>
      </c>
      <c r="C100" s="698" t="s">
        <v>2</v>
      </c>
      <c r="D100" s="699"/>
    </row>
    <row r="101" spans="1:4" ht="36.6" customHeight="1" thickBot="1" x14ac:dyDescent="0.3">
      <c r="A101" s="12" t="s">
        <v>73</v>
      </c>
      <c r="B101" s="11" t="s">
        <v>74</v>
      </c>
      <c r="C101" s="696" t="s">
        <v>75</v>
      </c>
      <c r="D101" s="697"/>
    </row>
    <row r="102" spans="1:4" ht="18" customHeight="1" thickBot="1" x14ac:dyDescent="0.3">
      <c r="A102" s="671" t="s">
        <v>6</v>
      </c>
      <c r="B102" s="672"/>
      <c r="C102" s="672"/>
      <c r="D102" s="672"/>
    </row>
    <row r="103" spans="1:4" ht="35.25" thickBot="1" x14ac:dyDescent="0.3">
      <c r="A103" s="1" t="s">
        <v>7</v>
      </c>
      <c r="B103" s="4" t="s">
        <v>8</v>
      </c>
      <c r="C103" s="4" t="s">
        <v>9</v>
      </c>
      <c r="D103" s="6" t="s">
        <v>10</v>
      </c>
    </row>
    <row r="104" spans="1:4" ht="34.5" x14ac:dyDescent="0.25">
      <c r="A104" s="688">
        <v>50009</v>
      </c>
      <c r="B104" s="77" t="s">
        <v>76</v>
      </c>
      <c r="C104" s="681" t="s">
        <v>77</v>
      </c>
      <c r="D104" s="683">
        <v>15</v>
      </c>
    </row>
    <row r="105" spans="1:4" ht="17.45" customHeight="1" x14ac:dyDescent="0.25">
      <c r="A105" s="689"/>
      <c r="B105" s="62" t="s">
        <v>13</v>
      </c>
      <c r="C105" s="687"/>
      <c r="D105" s="679"/>
    </row>
    <row r="106" spans="1:4" ht="51.75" x14ac:dyDescent="0.25">
      <c r="A106" s="689"/>
      <c r="B106" s="79" t="s">
        <v>78</v>
      </c>
      <c r="C106" s="687"/>
      <c r="D106" s="679"/>
    </row>
    <row r="107" spans="1:4" ht="17.45" customHeight="1" x14ac:dyDescent="0.25">
      <c r="A107" s="689"/>
      <c r="B107" s="80" t="s">
        <v>16</v>
      </c>
      <c r="C107" s="687"/>
      <c r="D107" s="679"/>
    </row>
    <row r="108" spans="1:4" ht="18" customHeight="1" thickBot="1" x14ac:dyDescent="0.3">
      <c r="A108" s="690"/>
      <c r="B108" s="64" t="s">
        <v>18</v>
      </c>
      <c r="C108" s="686"/>
      <c r="D108" s="680"/>
    </row>
    <row r="109" spans="1:4" ht="15.75" hidden="1" thickBot="1" x14ac:dyDescent="0.3"/>
    <row r="110" spans="1:4" ht="34.5" hidden="1" x14ac:dyDescent="0.25">
      <c r="A110" s="1" t="s">
        <v>0</v>
      </c>
      <c r="B110" s="166" t="s">
        <v>1</v>
      </c>
      <c r="C110" s="698" t="s">
        <v>2</v>
      </c>
      <c r="D110" s="699"/>
    </row>
    <row r="111" spans="1:4" ht="36.6" hidden="1" customHeight="1" thickBot="1" x14ac:dyDescent="0.3">
      <c r="A111" s="2">
        <v>5008</v>
      </c>
      <c r="B111" s="11" t="s">
        <v>79</v>
      </c>
      <c r="C111" s="696" t="s">
        <v>80</v>
      </c>
      <c r="D111" s="697"/>
    </row>
    <row r="112" spans="1:4" ht="18" hidden="1" customHeight="1" thickBot="1" x14ac:dyDescent="0.3">
      <c r="A112" s="671" t="s">
        <v>6</v>
      </c>
      <c r="B112" s="672"/>
      <c r="C112" s="672"/>
      <c r="D112" s="672"/>
    </row>
    <row r="113" spans="1:4" ht="35.25" hidden="1" thickBot="1" x14ac:dyDescent="0.3">
      <c r="A113" s="1" t="s">
        <v>7</v>
      </c>
      <c r="B113" s="4" t="s">
        <v>8</v>
      </c>
      <c r="C113" s="4" t="s">
        <v>9</v>
      </c>
      <c r="D113" s="6" t="s">
        <v>10</v>
      </c>
    </row>
    <row r="114" spans="1:4" ht="51.75" hidden="1" x14ac:dyDescent="0.25">
      <c r="A114" s="688">
        <v>50010</v>
      </c>
      <c r="B114" s="77" t="s">
        <v>732</v>
      </c>
      <c r="C114" s="681" t="s">
        <v>81</v>
      </c>
      <c r="D114" s="683"/>
    </row>
    <row r="115" spans="1:4" ht="17.45" hidden="1" customHeight="1" x14ac:dyDescent="0.25">
      <c r="A115" s="689"/>
      <c r="B115" s="62" t="s">
        <v>13</v>
      </c>
      <c r="C115" s="687"/>
      <c r="D115" s="679"/>
    </row>
    <row r="116" spans="1:4" ht="103.5" hidden="1" x14ac:dyDescent="0.25">
      <c r="A116" s="689"/>
      <c r="B116" s="79" t="s">
        <v>82</v>
      </c>
      <c r="C116" s="687"/>
      <c r="D116" s="679"/>
    </row>
    <row r="117" spans="1:4" ht="17.45" hidden="1" customHeight="1" x14ac:dyDescent="0.25">
      <c r="A117" s="689"/>
      <c r="B117" s="80" t="s">
        <v>16</v>
      </c>
      <c r="C117" s="687"/>
      <c r="D117" s="679"/>
    </row>
    <row r="118" spans="1:4" ht="18" hidden="1" customHeight="1" thickBot="1" x14ac:dyDescent="0.3">
      <c r="A118" s="690"/>
      <c r="B118" s="64" t="s">
        <v>18</v>
      </c>
      <c r="C118" s="686"/>
      <c r="D118" s="680"/>
    </row>
    <row r="119" spans="1:4" hidden="1" x14ac:dyDescent="0.25"/>
    <row r="120" spans="1:4" ht="34.5" hidden="1" x14ac:dyDescent="0.25">
      <c r="A120" s="1" t="s">
        <v>0</v>
      </c>
      <c r="B120" s="166" t="s">
        <v>1</v>
      </c>
      <c r="C120" s="698" t="s">
        <v>2</v>
      </c>
      <c r="D120" s="699"/>
    </row>
    <row r="121" spans="1:4" ht="38.25" hidden="1" customHeight="1" thickBot="1" x14ac:dyDescent="0.3">
      <c r="A121" s="2">
        <v>5009</v>
      </c>
      <c r="B121" s="11" t="s">
        <v>83</v>
      </c>
      <c r="C121" s="696" t="s">
        <v>84</v>
      </c>
      <c r="D121" s="697"/>
    </row>
    <row r="122" spans="1:4" ht="18" hidden="1" customHeight="1" thickBot="1" x14ac:dyDescent="0.3">
      <c r="A122" s="671" t="s">
        <v>6</v>
      </c>
      <c r="B122" s="672"/>
      <c r="C122" s="672"/>
      <c r="D122" s="672"/>
    </row>
    <row r="123" spans="1:4" ht="35.25" hidden="1" thickBot="1" x14ac:dyDescent="0.3">
      <c r="A123" s="1" t="s">
        <v>7</v>
      </c>
      <c r="B123" s="4" t="s">
        <v>8</v>
      </c>
      <c r="C123" s="4" t="s">
        <v>9</v>
      </c>
      <c r="D123" s="6" t="s">
        <v>10</v>
      </c>
    </row>
    <row r="124" spans="1:4" ht="36" hidden="1" customHeight="1" x14ac:dyDescent="0.25">
      <c r="A124" s="842">
        <v>50011</v>
      </c>
      <c r="B124" s="294" t="s">
        <v>85</v>
      </c>
      <c r="C124" s="845" t="s">
        <v>86</v>
      </c>
      <c r="D124" s="848"/>
    </row>
    <row r="125" spans="1:4" ht="17.45" hidden="1" customHeight="1" x14ac:dyDescent="0.25">
      <c r="A125" s="843"/>
      <c r="B125" s="273" t="s">
        <v>13</v>
      </c>
      <c r="C125" s="846"/>
      <c r="D125" s="849"/>
    </row>
    <row r="126" spans="1:4" ht="69" hidden="1" x14ac:dyDescent="0.25">
      <c r="A126" s="843"/>
      <c r="B126" s="276" t="s">
        <v>87</v>
      </c>
      <c r="C126" s="846"/>
      <c r="D126" s="849"/>
    </row>
    <row r="127" spans="1:4" ht="17.45" hidden="1" customHeight="1" x14ac:dyDescent="0.25">
      <c r="A127" s="843"/>
      <c r="B127" s="279" t="s">
        <v>16</v>
      </c>
      <c r="C127" s="846"/>
      <c r="D127" s="849"/>
    </row>
    <row r="128" spans="1:4" ht="18" hidden="1" customHeight="1" thickBot="1" x14ac:dyDescent="0.3">
      <c r="A128" s="844"/>
      <c r="B128" s="282" t="s">
        <v>18</v>
      </c>
      <c r="C128" s="847"/>
      <c r="D128" s="850"/>
    </row>
    <row r="129" spans="1:4" ht="51.75" hidden="1" x14ac:dyDescent="0.25">
      <c r="A129" s="842">
        <v>50012</v>
      </c>
      <c r="B129" s="270" t="s">
        <v>731</v>
      </c>
      <c r="C129" s="845" t="s">
        <v>88</v>
      </c>
      <c r="D129" s="848"/>
    </row>
    <row r="130" spans="1:4" ht="17.45" hidden="1" customHeight="1" x14ac:dyDescent="0.25">
      <c r="A130" s="843"/>
      <c r="B130" s="273" t="s">
        <v>13</v>
      </c>
      <c r="C130" s="846"/>
      <c r="D130" s="849"/>
    </row>
    <row r="131" spans="1:4" ht="86.25" hidden="1" x14ac:dyDescent="0.25">
      <c r="A131" s="843"/>
      <c r="B131" s="276" t="s">
        <v>89</v>
      </c>
      <c r="C131" s="846"/>
      <c r="D131" s="849"/>
    </row>
    <row r="132" spans="1:4" ht="17.45" hidden="1" customHeight="1" x14ac:dyDescent="0.25">
      <c r="A132" s="843"/>
      <c r="B132" s="279" t="s">
        <v>16</v>
      </c>
      <c r="C132" s="846"/>
      <c r="D132" s="849"/>
    </row>
    <row r="133" spans="1:4" ht="18" hidden="1" customHeight="1" thickBot="1" x14ac:dyDescent="0.3">
      <c r="A133" s="844"/>
      <c r="B133" s="282" t="s">
        <v>18</v>
      </c>
      <c r="C133" s="847"/>
      <c r="D133" s="850"/>
    </row>
    <row r="134" spans="1:4" ht="15.75" hidden="1" thickBot="1" x14ac:dyDescent="0.3"/>
    <row r="135" spans="1:4" ht="34.5" hidden="1" x14ac:dyDescent="0.25">
      <c r="A135" s="1" t="s">
        <v>0</v>
      </c>
      <c r="B135" s="166" t="s">
        <v>1</v>
      </c>
      <c r="C135" s="698" t="s">
        <v>2</v>
      </c>
      <c r="D135" s="699"/>
    </row>
    <row r="136" spans="1:4" ht="54.6" hidden="1" customHeight="1" thickBot="1" x14ac:dyDescent="0.3">
      <c r="A136" s="2">
        <v>5010</v>
      </c>
      <c r="B136" s="11" t="s">
        <v>90</v>
      </c>
      <c r="C136" s="696" t="s">
        <v>91</v>
      </c>
      <c r="D136" s="697"/>
    </row>
    <row r="137" spans="1:4" ht="18" hidden="1" customHeight="1" thickBot="1" x14ac:dyDescent="0.3">
      <c r="A137" s="671" t="s">
        <v>6</v>
      </c>
      <c r="B137" s="672"/>
      <c r="C137" s="672"/>
      <c r="D137" s="672"/>
    </row>
    <row r="138" spans="1:4" ht="35.25" hidden="1" thickBot="1" x14ac:dyDescent="0.3">
      <c r="A138" s="1" t="s">
        <v>7</v>
      </c>
      <c r="B138" s="4" t="s">
        <v>8</v>
      </c>
      <c r="C138" s="4" t="s">
        <v>9</v>
      </c>
      <c r="D138" s="6" t="s">
        <v>10</v>
      </c>
    </row>
    <row r="139" spans="1:4" ht="65.25" hidden="1" customHeight="1" x14ac:dyDescent="0.25">
      <c r="A139" s="751">
        <v>90001</v>
      </c>
      <c r="B139" s="85" t="s">
        <v>92</v>
      </c>
      <c r="C139" s="681" t="s">
        <v>93</v>
      </c>
      <c r="D139" s="683"/>
    </row>
    <row r="140" spans="1:4" ht="17.45" hidden="1" customHeight="1" x14ac:dyDescent="0.25">
      <c r="A140" s="752"/>
      <c r="B140" s="62" t="s">
        <v>13</v>
      </c>
      <c r="C140" s="682"/>
      <c r="D140" s="684"/>
    </row>
    <row r="141" spans="1:4" ht="103.5" hidden="1" x14ac:dyDescent="0.25">
      <c r="A141" s="752"/>
      <c r="B141" s="172" t="s">
        <v>94</v>
      </c>
      <c r="C141" s="685" t="s">
        <v>95</v>
      </c>
      <c r="D141" s="678"/>
    </row>
    <row r="142" spans="1:4" ht="17.45" hidden="1" customHeight="1" x14ac:dyDescent="0.25">
      <c r="A142" s="752"/>
      <c r="B142" s="63" t="s">
        <v>16</v>
      </c>
      <c r="C142" s="687"/>
      <c r="D142" s="679"/>
    </row>
    <row r="143" spans="1:4" ht="35.25" hidden="1" thickBot="1" x14ac:dyDescent="0.3">
      <c r="A143" s="753"/>
      <c r="B143" s="125" t="s">
        <v>96</v>
      </c>
      <c r="C143" s="686"/>
      <c r="D143" s="680"/>
    </row>
    <row r="144" spans="1:4" ht="51" hidden="1" customHeight="1" x14ac:dyDescent="0.25">
      <c r="A144" s="751">
        <v>70007</v>
      </c>
      <c r="B144" s="77" t="s">
        <v>97</v>
      </c>
      <c r="C144" s="681" t="s">
        <v>93</v>
      </c>
      <c r="D144" s="683"/>
    </row>
    <row r="145" spans="1:4" ht="17.45" hidden="1" customHeight="1" x14ac:dyDescent="0.25">
      <c r="A145" s="752"/>
      <c r="B145" s="62" t="s">
        <v>13</v>
      </c>
      <c r="C145" s="682"/>
      <c r="D145" s="684"/>
    </row>
    <row r="146" spans="1:4" ht="103.5" hidden="1" x14ac:dyDescent="0.25">
      <c r="A146" s="752"/>
      <c r="B146" s="172" t="s">
        <v>98</v>
      </c>
      <c r="C146" s="685" t="s">
        <v>95</v>
      </c>
      <c r="D146" s="678"/>
    </row>
    <row r="147" spans="1:4" ht="17.45" hidden="1" customHeight="1" x14ac:dyDescent="0.25">
      <c r="A147" s="752"/>
      <c r="B147" s="63" t="s">
        <v>16</v>
      </c>
      <c r="C147" s="687"/>
      <c r="D147" s="679"/>
    </row>
    <row r="148" spans="1:4" ht="52.5" hidden="1" thickBot="1" x14ac:dyDescent="0.3">
      <c r="A148" s="753"/>
      <c r="B148" s="64" t="s">
        <v>22</v>
      </c>
      <c r="C148" s="686"/>
      <c r="D148" s="680"/>
    </row>
    <row r="149" spans="1:4" ht="106.5" hidden="1" customHeight="1" x14ac:dyDescent="0.25">
      <c r="A149" s="751">
        <v>70008</v>
      </c>
      <c r="B149" s="67" t="s">
        <v>99</v>
      </c>
      <c r="C149" s="681" t="s">
        <v>93</v>
      </c>
      <c r="D149" s="683"/>
    </row>
    <row r="150" spans="1:4" ht="17.45" hidden="1" customHeight="1" x14ac:dyDescent="0.25">
      <c r="A150" s="752"/>
      <c r="B150" s="62" t="s">
        <v>13</v>
      </c>
      <c r="C150" s="682"/>
      <c r="D150" s="684"/>
    </row>
    <row r="151" spans="1:4" ht="103.5" hidden="1" x14ac:dyDescent="0.25">
      <c r="A151" s="752"/>
      <c r="B151" s="172" t="s">
        <v>98</v>
      </c>
      <c r="C151" s="685" t="s">
        <v>95</v>
      </c>
      <c r="D151" s="678"/>
    </row>
    <row r="152" spans="1:4" ht="17.45" hidden="1" customHeight="1" x14ac:dyDescent="0.25">
      <c r="A152" s="752"/>
      <c r="B152" s="63" t="s">
        <v>16</v>
      </c>
      <c r="C152" s="687"/>
      <c r="D152" s="679"/>
    </row>
    <row r="153" spans="1:4" ht="52.5" hidden="1" thickBot="1" x14ac:dyDescent="0.3">
      <c r="A153" s="753"/>
      <c r="B153" s="64" t="s">
        <v>22</v>
      </c>
      <c r="C153" s="686"/>
      <c r="D153" s="680"/>
    </row>
    <row r="154" spans="1:4" ht="37.5" hidden="1" customHeight="1" x14ac:dyDescent="0.25">
      <c r="A154" s="759">
        <v>51000</v>
      </c>
      <c r="B154" s="77" t="s">
        <v>100</v>
      </c>
      <c r="C154" s="681" t="s">
        <v>93</v>
      </c>
      <c r="D154" s="683"/>
    </row>
    <row r="155" spans="1:4" ht="17.45" hidden="1" customHeight="1" x14ac:dyDescent="0.25">
      <c r="A155" s="760"/>
      <c r="B155" s="62" t="s">
        <v>13</v>
      </c>
      <c r="C155" s="682"/>
      <c r="D155" s="684"/>
    </row>
    <row r="156" spans="1:4" ht="87" hidden="1" customHeight="1" x14ac:dyDescent="0.25">
      <c r="A156" s="760"/>
      <c r="B156" s="172" t="s">
        <v>101</v>
      </c>
      <c r="C156" s="685" t="s">
        <v>95</v>
      </c>
      <c r="D156" s="678"/>
    </row>
    <row r="157" spans="1:4" ht="17.45" hidden="1" customHeight="1" x14ac:dyDescent="0.25">
      <c r="A157" s="760"/>
      <c r="B157" s="63" t="s">
        <v>16</v>
      </c>
      <c r="C157" s="687"/>
      <c r="D157" s="679"/>
    </row>
    <row r="158" spans="1:4" ht="52.5" hidden="1" thickBot="1" x14ac:dyDescent="0.3">
      <c r="A158" s="761"/>
      <c r="B158" s="64" t="s">
        <v>22</v>
      </c>
      <c r="C158" s="686"/>
      <c r="D158" s="680"/>
    </row>
    <row r="159" spans="1:4" ht="138" hidden="1" x14ac:dyDescent="0.25">
      <c r="A159" s="759">
        <v>51001</v>
      </c>
      <c r="B159" s="77" t="s">
        <v>102</v>
      </c>
      <c r="C159" s="681" t="s">
        <v>95</v>
      </c>
      <c r="D159" s="683"/>
    </row>
    <row r="160" spans="1:4" ht="17.45" hidden="1" customHeight="1" x14ac:dyDescent="0.25">
      <c r="A160" s="760"/>
      <c r="B160" s="62" t="s">
        <v>13</v>
      </c>
      <c r="C160" s="682"/>
      <c r="D160" s="684"/>
    </row>
    <row r="161" spans="1:4" ht="86.25" hidden="1" x14ac:dyDescent="0.25">
      <c r="A161" s="760"/>
      <c r="B161" s="172" t="s">
        <v>661</v>
      </c>
      <c r="C161" s="685" t="s">
        <v>103</v>
      </c>
      <c r="D161" s="678"/>
    </row>
    <row r="162" spans="1:4" ht="17.45" hidden="1" customHeight="1" x14ac:dyDescent="0.25">
      <c r="A162" s="760"/>
      <c r="B162" s="63" t="s">
        <v>16</v>
      </c>
      <c r="C162" s="687"/>
      <c r="D162" s="679"/>
    </row>
    <row r="163" spans="1:4" ht="18" hidden="1" customHeight="1" thickBot="1" x14ac:dyDescent="0.3">
      <c r="A163" s="761"/>
      <c r="B163" s="86" t="s">
        <v>18</v>
      </c>
      <c r="C163" s="686"/>
      <c r="D163" s="680"/>
    </row>
    <row r="164" spans="1:4" ht="155.25" hidden="1" x14ac:dyDescent="0.25">
      <c r="A164" s="759">
        <v>51002</v>
      </c>
      <c r="B164" s="170" t="s">
        <v>104</v>
      </c>
      <c r="C164" s="681" t="s">
        <v>95</v>
      </c>
      <c r="D164" s="683"/>
    </row>
    <row r="165" spans="1:4" ht="17.45" hidden="1" customHeight="1" x14ac:dyDescent="0.25">
      <c r="A165" s="760"/>
      <c r="B165" s="62" t="s">
        <v>13</v>
      </c>
      <c r="C165" s="682"/>
      <c r="D165" s="684"/>
    </row>
    <row r="166" spans="1:4" ht="86.25" hidden="1" x14ac:dyDescent="0.25">
      <c r="A166" s="760"/>
      <c r="B166" s="172" t="s">
        <v>661</v>
      </c>
      <c r="C166" s="685" t="s">
        <v>103</v>
      </c>
      <c r="D166" s="678"/>
    </row>
    <row r="167" spans="1:4" ht="17.45" hidden="1" customHeight="1" x14ac:dyDescent="0.25">
      <c r="A167" s="760"/>
      <c r="B167" s="63" t="s">
        <v>16</v>
      </c>
      <c r="C167" s="687"/>
      <c r="D167" s="679"/>
    </row>
    <row r="168" spans="1:4" ht="18" hidden="1" customHeight="1" thickBot="1" x14ac:dyDescent="0.3">
      <c r="A168" s="761"/>
      <c r="B168" s="64" t="s">
        <v>18</v>
      </c>
      <c r="C168" s="686"/>
      <c r="D168" s="680"/>
    </row>
    <row r="169" spans="1:4" ht="17.25" hidden="1" customHeight="1" x14ac:dyDescent="0.25">
      <c r="A169" s="885">
        <v>700</v>
      </c>
      <c r="B169" s="462" t="s">
        <v>681</v>
      </c>
      <c r="C169" s="681" t="s">
        <v>95</v>
      </c>
      <c r="D169" s="683"/>
    </row>
    <row r="170" spans="1:4" ht="17.25" hidden="1" x14ac:dyDescent="0.25">
      <c r="A170" s="886"/>
      <c r="B170" s="62" t="s">
        <v>13</v>
      </c>
      <c r="C170" s="682"/>
      <c r="D170" s="684"/>
    </row>
    <row r="171" spans="1:4" ht="86.25" hidden="1" x14ac:dyDescent="0.25">
      <c r="A171" s="886"/>
      <c r="B171" s="172" t="s">
        <v>682</v>
      </c>
      <c r="C171" s="685" t="s">
        <v>103</v>
      </c>
      <c r="D171" s="678"/>
    </row>
    <row r="172" spans="1:4" ht="17.25" hidden="1" x14ac:dyDescent="0.25">
      <c r="A172" s="886"/>
      <c r="B172" s="88" t="s">
        <v>16</v>
      </c>
      <c r="C172" s="687"/>
      <c r="D172" s="679"/>
    </row>
    <row r="173" spans="1:4" ht="52.5" hidden="1" thickBot="1" x14ac:dyDescent="0.3">
      <c r="A173" s="887"/>
      <c r="B173" s="64" t="s">
        <v>22</v>
      </c>
      <c r="C173" s="686"/>
      <c r="D173" s="680"/>
    </row>
    <row r="174" spans="1:4" hidden="1" x14ac:dyDescent="0.25"/>
    <row r="175" spans="1:4" ht="34.5" hidden="1" x14ac:dyDescent="0.25">
      <c r="A175" s="1" t="s">
        <v>0</v>
      </c>
      <c r="B175" s="166" t="s">
        <v>1</v>
      </c>
      <c r="C175" s="182" t="s">
        <v>2</v>
      </c>
      <c r="D175" s="183"/>
    </row>
    <row r="176" spans="1:4" ht="36.6" hidden="1" customHeight="1" thickBot="1" x14ac:dyDescent="0.3">
      <c r="A176" s="2">
        <v>5011</v>
      </c>
      <c r="B176" s="11" t="s">
        <v>105</v>
      </c>
      <c r="C176" s="696" t="s">
        <v>106</v>
      </c>
      <c r="D176" s="697"/>
    </row>
    <row r="177" spans="1:4" ht="18" hidden="1" customHeight="1" thickBot="1" x14ac:dyDescent="0.3">
      <c r="A177" s="671" t="s">
        <v>6</v>
      </c>
      <c r="B177" s="672"/>
      <c r="C177" s="672"/>
      <c r="D177" s="672"/>
    </row>
    <row r="178" spans="1:4" ht="35.25" hidden="1" thickBot="1" x14ac:dyDescent="0.3">
      <c r="A178" s="1" t="s">
        <v>7</v>
      </c>
      <c r="B178" s="4" t="s">
        <v>8</v>
      </c>
      <c r="C178" s="4" t="s">
        <v>9</v>
      </c>
      <c r="D178" s="6" t="s">
        <v>10</v>
      </c>
    </row>
    <row r="179" spans="1:4" ht="36" hidden="1" customHeight="1" x14ac:dyDescent="0.25">
      <c r="A179" s="842">
        <v>80001</v>
      </c>
      <c r="B179" s="270" t="s">
        <v>107</v>
      </c>
      <c r="C179" s="845" t="s">
        <v>108</v>
      </c>
      <c r="D179" s="848"/>
    </row>
    <row r="180" spans="1:4" ht="17.45" hidden="1" customHeight="1" x14ac:dyDescent="0.25">
      <c r="A180" s="843"/>
      <c r="B180" s="273" t="s">
        <v>13</v>
      </c>
      <c r="C180" s="846"/>
      <c r="D180" s="849"/>
    </row>
    <row r="181" spans="1:4" ht="51.75" hidden="1" x14ac:dyDescent="0.25">
      <c r="A181" s="843"/>
      <c r="B181" s="276" t="s">
        <v>109</v>
      </c>
      <c r="C181" s="846"/>
      <c r="D181" s="849"/>
    </row>
    <row r="182" spans="1:4" ht="17.45" hidden="1" customHeight="1" x14ac:dyDescent="0.25">
      <c r="A182" s="843"/>
      <c r="B182" s="279" t="s">
        <v>16</v>
      </c>
      <c r="C182" s="846"/>
      <c r="D182" s="849"/>
    </row>
    <row r="183" spans="1:4" ht="52.5" hidden="1" thickBot="1" x14ac:dyDescent="0.3">
      <c r="A183" s="844"/>
      <c r="B183" s="282" t="s">
        <v>110</v>
      </c>
      <c r="C183" s="847"/>
      <c r="D183" s="850"/>
    </row>
    <row r="184" spans="1:4" ht="15.75" thickBot="1" x14ac:dyDescent="0.3"/>
    <row r="185" spans="1:4" ht="34.5" x14ac:dyDescent="0.25">
      <c r="A185" s="1" t="s">
        <v>0</v>
      </c>
      <c r="B185" s="166" t="s">
        <v>1</v>
      </c>
      <c r="C185" s="698" t="s">
        <v>2</v>
      </c>
      <c r="D185" s="699"/>
    </row>
    <row r="186" spans="1:4" ht="36.6" customHeight="1" thickBot="1" x14ac:dyDescent="0.3">
      <c r="A186" s="2">
        <v>5012</v>
      </c>
      <c r="B186" s="11" t="s">
        <v>111</v>
      </c>
      <c r="C186" s="696" t="s">
        <v>112</v>
      </c>
      <c r="D186" s="697"/>
    </row>
    <row r="187" spans="1:4" ht="18" customHeight="1" thickBot="1" x14ac:dyDescent="0.3">
      <c r="A187" s="671" t="s">
        <v>6</v>
      </c>
      <c r="B187" s="672"/>
      <c r="C187" s="672"/>
      <c r="D187" s="672"/>
    </row>
    <row r="188" spans="1:4" ht="35.25" thickBot="1" x14ac:dyDescent="0.3">
      <c r="A188" s="1" t="s">
        <v>7</v>
      </c>
      <c r="B188" s="4" t="s">
        <v>8</v>
      </c>
      <c r="C188" s="4" t="s">
        <v>9</v>
      </c>
      <c r="D188" s="6" t="s">
        <v>10</v>
      </c>
    </row>
    <row r="189" spans="1:4" ht="17.25" x14ac:dyDescent="0.25">
      <c r="A189" s="688">
        <v>50013</v>
      </c>
      <c r="B189" s="77" t="s">
        <v>113</v>
      </c>
      <c r="C189" s="681" t="s">
        <v>114</v>
      </c>
      <c r="D189" s="935" t="s">
        <v>668</v>
      </c>
    </row>
    <row r="190" spans="1:4" ht="17.45" customHeight="1" x14ac:dyDescent="0.25">
      <c r="A190" s="689"/>
      <c r="B190" s="62" t="s">
        <v>13</v>
      </c>
      <c r="C190" s="687"/>
      <c r="D190" s="936"/>
    </row>
    <row r="191" spans="1:4" ht="34.5" x14ac:dyDescent="0.25">
      <c r="A191" s="689"/>
      <c r="B191" s="172" t="s">
        <v>115</v>
      </c>
      <c r="C191" s="687"/>
      <c r="D191" s="936"/>
    </row>
    <row r="192" spans="1:4" ht="17.45" customHeight="1" x14ac:dyDescent="0.25">
      <c r="A192" s="689"/>
      <c r="B192" s="63" t="s">
        <v>16</v>
      </c>
      <c r="C192" s="687"/>
      <c r="D192" s="936"/>
    </row>
    <row r="193" spans="1:4" ht="18" customHeight="1" thickBot="1" x14ac:dyDescent="0.3">
      <c r="A193" s="690"/>
      <c r="B193" s="64" t="s">
        <v>18</v>
      </c>
      <c r="C193" s="686"/>
      <c r="D193" s="937"/>
    </row>
    <row r="194" spans="1:4" ht="34.5" hidden="1" x14ac:dyDescent="0.25">
      <c r="A194" s="842">
        <v>50014</v>
      </c>
      <c r="B194" s="270" t="s">
        <v>116</v>
      </c>
      <c r="C194" s="845" t="s">
        <v>117</v>
      </c>
      <c r="D194" s="848"/>
    </row>
    <row r="195" spans="1:4" ht="17.45" hidden="1" customHeight="1" x14ac:dyDescent="0.25">
      <c r="A195" s="843"/>
      <c r="B195" s="273" t="s">
        <v>13</v>
      </c>
      <c r="C195" s="846"/>
      <c r="D195" s="849"/>
    </row>
    <row r="196" spans="1:4" ht="48.75" hidden="1" customHeight="1" x14ac:dyDescent="0.25">
      <c r="A196" s="843"/>
      <c r="B196" s="276" t="s">
        <v>118</v>
      </c>
      <c r="C196" s="846"/>
      <c r="D196" s="849"/>
    </row>
    <row r="197" spans="1:4" ht="17.45" hidden="1" customHeight="1" x14ac:dyDescent="0.25">
      <c r="A197" s="843"/>
      <c r="B197" s="279" t="s">
        <v>16</v>
      </c>
      <c r="C197" s="846"/>
      <c r="D197" s="849"/>
    </row>
    <row r="198" spans="1:4" ht="18" hidden="1" customHeight="1" thickBot="1" x14ac:dyDescent="0.3">
      <c r="A198" s="843"/>
      <c r="B198" s="331" t="s">
        <v>18</v>
      </c>
      <c r="C198" s="846"/>
      <c r="D198" s="849"/>
    </row>
    <row r="199" spans="1:4" ht="90" hidden="1" customHeight="1" x14ac:dyDescent="0.25">
      <c r="A199" s="929">
        <v>500</v>
      </c>
      <c r="B199" s="472" t="s">
        <v>684</v>
      </c>
      <c r="C199" s="932" t="s">
        <v>134</v>
      </c>
      <c r="D199" s="848"/>
    </row>
    <row r="200" spans="1:4" ht="18" hidden="1" customHeight="1" x14ac:dyDescent="0.25">
      <c r="A200" s="930"/>
      <c r="B200" s="473" t="s">
        <v>13</v>
      </c>
      <c r="C200" s="933"/>
      <c r="D200" s="849"/>
    </row>
    <row r="201" spans="1:4" ht="80.25" hidden="1" customHeight="1" x14ac:dyDescent="0.25">
      <c r="A201" s="930"/>
      <c r="B201" s="474" t="s">
        <v>685</v>
      </c>
      <c r="C201" s="933"/>
      <c r="D201" s="849"/>
    </row>
    <row r="202" spans="1:4" ht="18" hidden="1" customHeight="1" x14ac:dyDescent="0.25">
      <c r="A202" s="930"/>
      <c r="B202" s="475" t="s">
        <v>16</v>
      </c>
      <c r="C202" s="933"/>
      <c r="D202" s="849"/>
    </row>
    <row r="203" spans="1:4" ht="18" hidden="1" customHeight="1" thickBot="1" x14ac:dyDescent="0.3">
      <c r="A203" s="931"/>
      <c r="B203" s="476" t="s">
        <v>18</v>
      </c>
      <c r="C203" s="934"/>
      <c r="D203" s="850"/>
    </row>
    <row r="204" spans="1:4" ht="57.75" hidden="1" customHeight="1" x14ac:dyDescent="0.25">
      <c r="A204" s="929">
        <v>500</v>
      </c>
      <c r="B204" s="479" t="s">
        <v>686</v>
      </c>
      <c r="C204" s="845" t="s">
        <v>134</v>
      </c>
      <c r="D204" s="848"/>
    </row>
    <row r="205" spans="1:4" ht="19.5" hidden="1" customHeight="1" x14ac:dyDescent="0.25">
      <c r="A205" s="930"/>
      <c r="B205" s="298" t="s">
        <v>13</v>
      </c>
      <c r="C205" s="846"/>
      <c r="D205" s="849"/>
    </row>
    <row r="206" spans="1:4" ht="41.25" hidden="1" customHeight="1" x14ac:dyDescent="0.25">
      <c r="A206" s="930"/>
      <c r="B206" s="300" t="s">
        <v>687</v>
      </c>
      <c r="C206" s="846"/>
      <c r="D206" s="849"/>
    </row>
    <row r="207" spans="1:4" ht="18" hidden="1" customHeight="1" x14ac:dyDescent="0.25">
      <c r="A207" s="930"/>
      <c r="B207" s="301" t="s">
        <v>16</v>
      </c>
      <c r="C207" s="846"/>
      <c r="D207" s="849"/>
    </row>
    <row r="208" spans="1:4" ht="18" hidden="1" customHeight="1" thickBot="1" x14ac:dyDescent="0.3">
      <c r="A208" s="931"/>
      <c r="B208" s="282" t="s">
        <v>18</v>
      </c>
      <c r="C208" s="847"/>
      <c r="D208" s="850"/>
    </row>
    <row r="209" spans="1:4" ht="17.25" hidden="1" x14ac:dyDescent="0.25">
      <c r="A209" s="304">
        <v>80002</v>
      </c>
      <c r="B209" s="305" t="s">
        <v>119</v>
      </c>
      <c r="C209" s="280" t="s">
        <v>120</v>
      </c>
      <c r="D209" s="306"/>
    </row>
    <row r="210" spans="1:4" ht="17.45" hidden="1" customHeight="1" x14ac:dyDescent="0.25">
      <c r="A210" s="292"/>
      <c r="B210" s="273" t="s">
        <v>13</v>
      </c>
      <c r="C210" s="280"/>
      <c r="D210" s="306"/>
    </row>
    <row r="211" spans="1:4" ht="51.75" hidden="1" x14ac:dyDescent="0.25">
      <c r="A211" s="292"/>
      <c r="B211" s="276" t="s">
        <v>121</v>
      </c>
      <c r="C211" s="280"/>
      <c r="D211" s="306"/>
    </row>
    <row r="212" spans="1:4" ht="17.45" hidden="1" customHeight="1" x14ac:dyDescent="0.25">
      <c r="A212" s="292"/>
      <c r="B212" s="279" t="s">
        <v>16</v>
      </c>
      <c r="C212" s="280"/>
      <c r="D212" s="306"/>
    </row>
    <row r="213" spans="1:4" ht="52.5" hidden="1" thickBot="1" x14ac:dyDescent="0.3">
      <c r="A213" s="307"/>
      <c r="B213" s="282" t="s">
        <v>110</v>
      </c>
      <c r="C213" s="283"/>
      <c r="D213" s="308"/>
    </row>
    <row r="214" spans="1:4" ht="36" hidden="1" customHeight="1" x14ac:dyDescent="0.25">
      <c r="A214" s="842">
        <v>80003</v>
      </c>
      <c r="B214" s="309" t="s">
        <v>122</v>
      </c>
      <c r="C214" s="845" t="s">
        <v>123</v>
      </c>
      <c r="D214" s="848"/>
    </row>
    <row r="215" spans="1:4" ht="19.5" hidden="1" customHeight="1" x14ac:dyDescent="0.25">
      <c r="A215" s="843"/>
      <c r="B215" s="273" t="s">
        <v>13</v>
      </c>
      <c r="C215" s="846"/>
      <c r="D215" s="849"/>
    </row>
    <row r="216" spans="1:4" ht="33" hidden="1" customHeight="1" x14ac:dyDescent="0.25">
      <c r="A216" s="843"/>
      <c r="B216" s="313" t="s">
        <v>124</v>
      </c>
      <c r="C216" s="846"/>
      <c r="D216" s="849"/>
    </row>
    <row r="217" spans="1:4" ht="17.45" hidden="1" customHeight="1" x14ac:dyDescent="0.25">
      <c r="A217" s="843"/>
      <c r="B217" s="328" t="s">
        <v>16</v>
      </c>
      <c r="C217" s="846"/>
      <c r="D217" s="849"/>
    </row>
    <row r="218" spans="1:4" ht="52.5" hidden="1" thickBot="1" x14ac:dyDescent="0.3">
      <c r="A218" s="844"/>
      <c r="B218" s="282" t="s">
        <v>110</v>
      </c>
      <c r="C218" s="847"/>
      <c r="D218" s="850"/>
    </row>
    <row r="219" spans="1:4" ht="69" hidden="1" x14ac:dyDescent="0.25">
      <c r="A219" s="315"/>
      <c r="B219" s="305" t="s">
        <v>125</v>
      </c>
      <c r="C219" s="280"/>
      <c r="D219" s="281"/>
    </row>
    <row r="220" spans="1:4" ht="17.25" hidden="1" x14ac:dyDescent="0.25">
      <c r="A220" s="316"/>
      <c r="B220" s="273" t="s">
        <v>13</v>
      </c>
      <c r="C220" s="280"/>
      <c r="D220" s="281"/>
    </row>
    <row r="221" spans="1:4" ht="17.25" hidden="1" x14ac:dyDescent="0.25">
      <c r="A221" s="316"/>
      <c r="B221" s="276"/>
      <c r="C221" s="280"/>
      <c r="D221" s="281"/>
    </row>
    <row r="222" spans="1:4" ht="17.25" hidden="1" x14ac:dyDescent="0.25">
      <c r="A222" s="316"/>
      <c r="B222" s="279" t="s">
        <v>16</v>
      </c>
      <c r="C222" s="280"/>
      <c r="D222" s="281"/>
    </row>
    <row r="223" spans="1:4" ht="18" hidden="1" thickBot="1" x14ac:dyDescent="0.3">
      <c r="A223" s="317"/>
      <c r="B223" s="282"/>
      <c r="C223" s="280"/>
      <c r="D223" s="281"/>
    </row>
    <row r="224" spans="1:4" ht="18" hidden="1" customHeight="1" x14ac:dyDescent="0.25">
      <c r="A224" s="842">
        <v>80004</v>
      </c>
      <c r="B224" s="318" t="s">
        <v>126</v>
      </c>
      <c r="C224" s="295" t="s">
        <v>127</v>
      </c>
      <c r="D224" s="319"/>
    </row>
    <row r="225" spans="1:4" ht="17.45" hidden="1" customHeight="1" x14ac:dyDescent="0.25">
      <c r="A225" s="843"/>
      <c r="B225" s="320" t="s">
        <v>13</v>
      </c>
      <c r="C225" s="296"/>
      <c r="D225" s="312"/>
    </row>
    <row r="226" spans="1:4" ht="34.5" hidden="1" x14ac:dyDescent="0.25">
      <c r="A226" s="843"/>
      <c r="B226" s="321" t="s">
        <v>128</v>
      </c>
      <c r="C226" s="296"/>
      <c r="D226" s="312"/>
    </row>
    <row r="227" spans="1:4" ht="17.45" hidden="1" customHeight="1" x14ac:dyDescent="0.25">
      <c r="A227" s="843"/>
      <c r="B227" s="322" t="s">
        <v>16</v>
      </c>
      <c r="C227" s="296"/>
      <c r="D227" s="312"/>
    </row>
    <row r="228" spans="1:4" ht="52.5" hidden="1" thickBot="1" x14ac:dyDescent="0.3">
      <c r="A228" s="844"/>
      <c r="B228" s="323" t="s">
        <v>110</v>
      </c>
      <c r="C228" s="297"/>
      <c r="D228" s="314"/>
    </row>
    <row r="229" spans="1:4" ht="34.5" hidden="1" x14ac:dyDescent="0.25">
      <c r="A229" s="842">
        <v>80005</v>
      </c>
      <c r="B229" s="309" t="s">
        <v>129</v>
      </c>
      <c r="C229" s="845" t="s">
        <v>811</v>
      </c>
      <c r="D229" s="848"/>
    </row>
    <row r="230" spans="1:4" ht="17.25" hidden="1" x14ac:dyDescent="0.25">
      <c r="A230" s="843"/>
      <c r="B230" s="273" t="s">
        <v>13</v>
      </c>
      <c r="C230" s="846"/>
      <c r="D230" s="849"/>
    </row>
    <row r="231" spans="1:4" ht="51.75" hidden="1" x14ac:dyDescent="0.25">
      <c r="A231" s="843"/>
      <c r="B231" s="276" t="s">
        <v>130</v>
      </c>
      <c r="C231" s="846"/>
      <c r="D231" s="849"/>
    </row>
    <row r="232" spans="1:4" ht="17.45" hidden="1" customHeight="1" x14ac:dyDescent="0.25">
      <c r="A232" s="843"/>
      <c r="B232" s="279" t="s">
        <v>16</v>
      </c>
      <c r="C232" s="846"/>
      <c r="D232" s="849"/>
    </row>
    <row r="233" spans="1:4" ht="52.5" hidden="1" thickBot="1" x14ac:dyDescent="0.3">
      <c r="A233" s="844"/>
      <c r="B233" s="282" t="s">
        <v>110</v>
      </c>
      <c r="C233" s="847"/>
      <c r="D233" s="850"/>
    </row>
    <row r="234" spans="1:4" ht="85.5" hidden="1" customHeight="1" x14ac:dyDescent="0.25">
      <c r="A234" s="842">
        <v>51003</v>
      </c>
      <c r="B234" s="309" t="s">
        <v>131</v>
      </c>
      <c r="C234" s="326" t="s">
        <v>814</v>
      </c>
      <c r="D234" s="272"/>
    </row>
    <row r="235" spans="1:4" ht="17.45" hidden="1" customHeight="1" x14ac:dyDescent="0.25">
      <c r="A235" s="843"/>
      <c r="B235" s="273" t="s">
        <v>13</v>
      </c>
      <c r="C235" s="938" t="s">
        <v>815</v>
      </c>
      <c r="D235" s="942"/>
    </row>
    <row r="236" spans="1:4" ht="51.75" hidden="1" x14ac:dyDescent="0.25">
      <c r="A236" s="843"/>
      <c r="B236" s="327" t="s">
        <v>132</v>
      </c>
      <c r="C236" s="939"/>
      <c r="D236" s="943"/>
    </row>
    <row r="237" spans="1:4" ht="37.5" hidden="1" customHeight="1" x14ac:dyDescent="0.25">
      <c r="A237" s="843"/>
      <c r="B237" s="279" t="s">
        <v>859</v>
      </c>
      <c r="C237" s="940" t="s">
        <v>816</v>
      </c>
      <c r="D237" s="942"/>
    </row>
    <row r="238" spans="1:4" ht="20.25" hidden="1" customHeight="1" thickBot="1" x14ac:dyDescent="0.3">
      <c r="A238" s="843"/>
      <c r="B238" s="331"/>
      <c r="C238" s="941"/>
      <c r="D238" s="850"/>
    </row>
    <row r="239" spans="1:4" ht="103.5" hidden="1" x14ac:dyDescent="0.25">
      <c r="A239" s="946">
        <v>51004</v>
      </c>
      <c r="B239" s="309" t="s">
        <v>133</v>
      </c>
      <c r="C239" s="949" t="s">
        <v>134</v>
      </c>
      <c r="D239" s="955"/>
    </row>
    <row r="240" spans="1:4" ht="17.45" hidden="1" customHeight="1" x14ac:dyDescent="0.25">
      <c r="A240" s="947"/>
      <c r="B240" s="273" t="s">
        <v>13</v>
      </c>
      <c r="C240" s="950"/>
      <c r="D240" s="953"/>
    </row>
    <row r="241" spans="1:4" ht="51.75" hidden="1" x14ac:dyDescent="0.25">
      <c r="A241" s="947"/>
      <c r="B241" s="327" t="s">
        <v>135</v>
      </c>
      <c r="C241" s="482" t="s">
        <v>812</v>
      </c>
      <c r="D241" s="325"/>
    </row>
    <row r="242" spans="1:4" ht="17.45" hidden="1" customHeight="1" x14ac:dyDescent="0.25">
      <c r="A242" s="947"/>
      <c r="B242" s="279" t="s">
        <v>16</v>
      </c>
      <c r="C242" s="951" t="s">
        <v>813</v>
      </c>
      <c r="D242" s="953"/>
    </row>
    <row r="243" spans="1:4" ht="18" hidden="1" customHeight="1" thickBot="1" x14ac:dyDescent="0.3">
      <c r="A243" s="948"/>
      <c r="B243" s="282" t="s">
        <v>18</v>
      </c>
      <c r="C243" s="952"/>
      <c r="D243" s="954"/>
    </row>
    <row r="244" spans="1:4" ht="15.75" thickBot="1" x14ac:dyDescent="0.3"/>
    <row r="245" spans="1:4" ht="34.5" x14ac:dyDescent="0.25">
      <c r="A245" s="1" t="s">
        <v>0</v>
      </c>
      <c r="B245" s="166" t="s">
        <v>1</v>
      </c>
      <c r="C245" s="698" t="s">
        <v>2</v>
      </c>
      <c r="D245" s="699"/>
    </row>
    <row r="246" spans="1:4" ht="35.25" thickBot="1" x14ac:dyDescent="0.3">
      <c r="A246" s="15">
        <v>5013</v>
      </c>
      <c r="B246" s="16" t="s">
        <v>136</v>
      </c>
      <c r="C246" s="696" t="s">
        <v>137</v>
      </c>
      <c r="D246" s="697"/>
    </row>
    <row r="247" spans="1:4" ht="18" customHeight="1" thickBot="1" x14ac:dyDescent="0.3">
      <c r="A247" s="671" t="s">
        <v>6</v>
      </c>
      <c r="B247" s="672"/>
      <c r="C247" s="672"/>
      <c r="D247" s="672"/>
    </row>
    <row r="248" spans="1:4" ht="35.25" thickBot="1" x14ac:dyDescent="0.3">
      <c r="A248" s="1" t="s">
        <v>7</v>
      </c>
      <c r="B248" s="4" t="s">
        <v>8</v>
      </c>
      <c r="C248" s="4" t="s">
        <v>9</v>
      </c>
      <c r="D248" s="6" t="s">
        <v>10</v>
      </c>
    </row>
    <row r="249" spans="1:4" ht="34.5" hidden="1" x14ac:dyDescent="0.25">
      <c r="A249" s="929">
        <v>50015</v>
      </c>
      <c r="B249" s="309" t="s">
        <v>138</v>
      </c>
      <c r="C249" s="271" t="s">
        <v>842</v>
      </c>
      <c r="D249" s="272"/>
    </row>
    <row r="250" spans="1:4" ht="19.5" hidden="1" customHeight="1" x14ac:dyDescent="0.25">
      <c r="A250" s="930"/>
      <c r="B250" s="273" t="s">
        <v>13</v>
      </c>
      <c r="C250" s="280"/>
      <c r="D250" s="281"/>
    </row>
    <row r="251" spans="1:4" ht="69.75" hidden="1" customHeight="1" x14ac:dyDescent="0.25">
      <c r="A251" s="930"/>
      <c r="B251" s="84" t="s">
        <v>843</v>
      </c>
      <c r="C251" s="280"/>
      <c r="D251" s="281"/>
    </row>
    <row r="252" spans="1:4" ht="17.45" hidden="1" customHeight="1" x14ac:dyDescent="0.25">
      <c r="A252" s="930"/>
      <c r="B252" s="279" t="s">
        <v>16</v>
      </c>
      <c r="C252" s="280"/>
      <c r="D252" s="281"/>
    </row>
    <row r="253" spans="1:4" ht="18" hidden="1" customHeight="1" thickBot="1" x14ac:dyDescent="0.3">
      <c r="A253" s="931"/>
      <c r="B253" s="282" t="s">
        <v>18</v>
      </c>
      <c r="C253" s="283"/>
      <c r="D253" s="284"/>
    </row>
    <row r="254" spans="1:4" ht="52.5" hidden="1" customHeight="1" x14ac:dyDescent="0.25">
      <c r="A254" s="842">
        <v>50016</v>
      </c>
      <c r="B254" s="309" t="s">
        <v>860</v>
      </c>
      <c r="C254" s="310" t="s">
        <v>139</v>
      </c>
      <c r="D254" s="311"/>
    </row>
    <row r="255" spans="1:4" ht="17.45" hidden="1" customHeight="1" x14ac:dyDescent="0.25">
      <c r="A255" s="843"/>
      <c r="B255" s="276" t="s">
        <v>141</v>
      </c>
      <c r="C255" s="944" t="s">
        <v>140</v>
      </c>
      <c r="D255" s="942"/>
    </row>
    <row r="256" spans="1:4" ht="37.5" hidden="1" customHeight="1" x14ac:dyDescent="0.25">
      <c r="A256" s="843"/>
      <c r="B256" s="483" t="s">
        <v>734</v>
      </c>
      <c r="C256" s="945"/>
      <c r="D256" s="943"/>
    </row>
    <row r="257" spans="1:4" ht="17.45" hidden="1" customHeight="1" x14ac:dyDescent="0.25">
      <c r="A257" s="843"/>
      <c r="B257" s="328"/>
      <c r="C257" s="944" t="s">
        <v>142</v>
      </c>
      <c r="D257" s="942"/>
    </row>
    <row r="258" spans="1:4" ht="18" hidden="1" customHeight="1" thickBot="1" x14ac:dyDescent="0.3">
      <c r="A258" s="843"/>
      <c r="B258" s="331"/>
      <c r="C258" s="846"/>
      <c r="D258" s="849"/>
    </row>
    <row r="259" spans="1:4" ht="51.75" hidden="1" x14ac:dyDescent="0.25">
      <c r="A259" s="842">
        <v>50017</v>
      </c>
      <c r="B259" s="309" t="s">
        <v>143</v>
      </c>
      <c r="C259" s="949" t="s">
        <v>144</v>
      </c>
      <c r="D259" s="955"/>
    </row>
    <row r="260" spans="1:4" ht="17.45" hidden="1" customHeight="1" x14ac:dyDescent="0.25">
      <c r="A260" s="843"/>
      <c r="B260" s="273" t="s">
        <v>13</v>
      </c>
      <c r="C260" s="950"/>
      <c r="D260" s="953"/>
    </row>
    <row r="261" spans="1:4" ht="51.75" hidden="1" x14ac:dyDescent="0.25">
      <c r="A261" s="843"/>
      <c r="B261" s="276" t="s">
        <v>733</v>
      </c>
      <c r="C261" s="950" t="s">
        <v>824</v>
      </c>
      <c r="D261" s="953"/>
    </row>
    <row r="262" spans="1:4" ht="17.45" hidden="1" customHeight="1" x14ac:dyDescent="0.25">
      <c r="A262" s="843"/>
      <c r="B262" s="279" t="s">
        <v>16</v>
      </c>
      <c r="C262" s="950"/>
      <c r="D262" s="953"/>
    </row>
    <row r="263" spans="1:4" ht="18" hidden="1" customHeight="1" thickBot="1" x14ac:dyDescent="0.3">
      <c r="A263" s="844"/>
      <c r="B263" s="282" t="s">
        <v>18</v>
      </c>
      <c r="C263" s="956"/>
      <c r="D263" s="954"/>
    </row>
    <row r="264" spans="1:4" ht="34.5" hidden="1" x14ac:dyDescent="0.25">
      <c r="A264" s="843">
        <v>80006</v>
      </c>
      <c r="B264" s="305" t="s">
        <v>152</v>
      </c>
      <c r="C264" s="274" t="s">
        <v>153</v>
      </c>
      <c r="D264" s="275"/>
    </row>
    <row r="265" spans="1:4" ht="17.45" hidden="1" customHeight="1" x14ac:dyDescent="0.25">
      <c r="A265" s="843"/>
      <c r="B265" s="273" t="s">
        <v>13</v>
      </c>
      <c r="C265" s="296"/>
      <c r="D265" s="312"/>
    </row>
    <row r="266" spans="1:4" ht="69" hidden="1" x14ac:dyDescent="0.25">
      <c r="A266" s="843"/>
      <c r="B266" s="276" t="s">
        <v>154</v>
      </c>
      <c r="C266" s="296"/>
      <c r="D266" s="312"/>
    </row>
    <row r="267" spans="1:4" ht="17.45" hidden="1" customHeight="1" x14ac:dyDescent="0.25">
      <c r="A267" s="843"/>
      <c r="B267" s="279" t="s">
        <v>16</v>
      </c>
      <c r="C267" s="296" t="s">
        <v>155</v>
      </c>
      <c r="D267" s="312"/>
    </row>
    <row r="268" spans="1:4" ht="52.5" hidden="1" thickBot="1" x14ac:dyDescent="0.3">
      <c r="A268" s="844"/>
      <c r="B268" s="282" t="s">
        <v>110</v>
      </c>
      <c r="C268" s="297"/>
      <c r="D268" s="314"/>
    </row>
    <row r="269" spans="1:4" ht="69" x14ac:dyDescent="0.25">
      <c r="A269" s="688">
        <v>80007</v>
      </c>
      <c r="B269" s="461" t="s">
        <v>156</v>
      </c>
      <c r="C269" s="681" t="s">
        <v>826</v>
      </c>
      <c r="D269" s="491"/>
    </row>
    <row r="270" spans="1:4" ht="17.45" customHeight="1" x14ac:dyDescent="0.25">
      <c r="A270" s="689"/>
      <c r="B270" s="62" t="s">
        <v>13</v>
      </c>
      <c r="C270" s="687"/>
      <c r="D270" s="188"/>
    </row>
    <row r="271" spans="1:4" ht="51.75" x14ac:dyDescent="0.25">
      <c r="A271" s="689"/>
      <c r="B271" s="172" t="s">
        <v>158</v>
      </c>
      <c r="C271" s="687"/>
      <c r="D271" s="496">
        <v>200</v>
      </c>
    </row>
    <row r="272" spans="1:4" ht="17.45" customHeight="1" x14ac:dyDescent="0.25">
      <c r="A272" s="689"/>
      <c r="B272" s="63" t="s">
        <v>16</v>
      </c>
      <c r="C272" s="687"/>
      <c r="D272" s="502"/>
    </row>
    <row r="273" spans="1:4" ht="52.5" thickBot="1" x14ac:dyDescent="0.3">
      <c r="A273" s="690"/>
      <c r="B273" s="64" t="s">
        <v>110</v>
      </c>
      <c r="C273" s="686"/>
      <c r="D273" s="551"/>
    </row>
    <row r="274" spans="1:4" ht="54.75" hidden="1" customHeight="1" x14ac:dyDescent="0.25">
      <c r="A274" s="929">
        <v>80008</v>
      </c>
      <c r="B274" s="334" t="s">
        <v>159</v>
      </c>
      <c r="C274" s="845" t="s">
        <v>160</v>
      </c>
      <c r="D274" s="848"/>
    </row>
    <row r="275" spans="1:4" ht="17.45" hidden="1" customHeight="1" x14ac:dyDescent="0.25">
      <c r="A275" s="930"/>
      <c r="B275" s="298" t="s">
        <v>13</v>
      </c>
      <c r="C275" s="846"/>
      <c r="D275" s="849"/>
    </row>
    <row r="276" spans="1:4" ht="51.75" hidden="1" x14ac:dyDescent="0.25">
      <c r="A276" s="930"/>
      <c r="B276" s="300" t="s">
        <v>161</v>
      </c>
      <c r="C276" s="846"/>
      <c r="D276" s="849"/>
    </row>
    <row r="277" spans="1:4" ht="17.45" hidden="1" customHeight="1" x14ac:dyDescent="0.25">
      <c r="A277" s="930"/>
      <c r="B277" s="279" t="s">
        <v>16</v>
      </c>
      <c r="C277" s="846"/>
      <c r="D277" s="849"/>
    </row>
    <row r="278" spans="1:4" ht="52.5" hidden="1" thickBot="1" x14ac:dyDescent="0.3">
      <c r="A278" s="931"/>
      <c r="B278" s="282" t="s">
        <v>110</v>
      </c>
      <c r="C278" s="847"/>
      <c r="D278" s="850"/>
    </row>
    <row r="279" spans="1:4" ht="86.25" hidden="1" x14ac:dyDescent="0.25">
      <c r="A279" s="842">
        <v>51005</v>
      </c>
      <c r="B279" s="440" t="s">
        <v>145</v>
      </c>
      <c r="C279" s="295" t="s">
        <v>146</v>
      </c>
      <c r="D279" s="311"/>
    </row>
    <row r="280" spans="1:4" ht="34.5" hidden="1" x14ac:dyDescent="0.25">
      <c r="A280" s="843"/>
      <c r="B280" s="273" t="s">
        <v>13</v>
      </c>
      <c r="C280" s="296" t="s">
        <v>147</v>
      </c>
      <c r="D280" s="325"/>
    </row>
    <row r="281" spans="1:4" ht="120.75" hidden="1" x14ac:dyDescent="0.25">
      <c r="A281" s="843"/>
      <c r="B281" s="276" t="s">
        <v>148</v>
      </c>
      <c r="C281" s="324" t="s">
        <v>150</v>
      </c>
      <c r="D281" s="325"/>
    </row>
    <row r="282" spans="1:4" ht="34.5" hidden="1" x14ac:dyDescent="0.25">
      <c r="A282" s="843"/>
      <c r="B282" s="329" t="s">
        <v>734</v>
      </c>
      <c r="C282" s="324" t="s">
        <v>779</v>
      </c>
      <c r="D282" s="325"/>
    </row>
    <row r="283" spans="1:4" ht="34.5" hidden="1" x14ac:dyDescent="0.25">
      <c r="A283" s="843"/>
      <c r="B283" s="276"/>
      <c r="C283" s="324" t="s">
        <v>778</v>
      </c>
      <c r="D283" s="325"/>
    </row>
    <row r="284" spans="1:4" ht="51.75" hidden="1" x14ac:dyDescent="0.25">
      <c r="A284" s="843"/>
      <c r="B284" s="276"/>
      <c r="C284" s="324" t="s">
        <v>780</v>
      </c>
      <c r="D284" s="325"/>
    </row>
    <row r="285" spans="1:4" ht="34.5" hidden="1" x14ac:dyDescent="0.25">
      <c r="A285" s="843"/>
      <c r="B285" s="439"/>
      <c r="C285" s="324" t="s">
        <v>149</v>
      </c>
      <c r="D285" s="325"/>
    </row>
    <row r="286" spans="1:4" ht="52.5" hidden="1" thickBot="1" x14ac:dyDescent="0.3">
      <c r="A286" s="844"/>
      <c r="B286" s="282"/>
      <c r="C286" s="343" t="s">
        <v>151</v>
      </c>
      <c r="D286" s="353"/>
    </row>
    <row r="287" spans="1:4" ht="15.75" thickBot="1" x14ac:dyDescent="0.3"/>
    <row r="288" spans="1:4" ht="34.5" x14ac:dyDescent="0.25">
      <c r="A288" s="1" t="s">
        <v>0</v>
      </c>
      <c r="B288" s="166" t="s">
        <v>1</v>
      </c>
      <c r="C288" s="698" t="s">
        <v>2</v>
      </c>
      <c r="D288" s="699"/>
    </row>
    <row r="289" spans="1:4" ht="36.6" customHeight="1" thickBot="1" x14ac:dyDescent="0.3">
      <c r="A289" s="15">
        <v>5014</v>
      </c>
      <c r="B289" s="661" t="s">
        <v>162</v>
      </c>
      <c r="C289" s="696" t="s">
        <v>163</v>
      </c>
      <c r="D289" s="697"/>
    </row>
    <row r="290" spans="1:4" ht="18" customHeight="1" thickBot="1" x14ac:dyDescent="0.3">
      <c r="A290" s="671" t="s">
        <v>6</v>
      </c>
      <c r="B290" s="672"/>
      <c r="C290" s="672"/>
      <c r="D290" s="672"/>
    </row>
    <row r="291" spans="1:4" ht="35.25" thickBot="1" x14ac:dyDescent="0.3">
      <c r="A291" s="1" t="s">
        <v>7</v>
      </c>
      <c r="B291" s="4" t="s">
        <v>8</v>
      </c>
      <c r="C291" s="4" t="s">
        <v>9</v>
      </c>
      <c r="D291" s="6" t="s">
        <v>10</v>
      </c>
    </row>
    <row r="292" spans="1:4" ht="34.5" x14ac:dyDescent="0.25">
      <c r="A292" s="688">
        <v>50018</v>
      </c>
      <c r="B292" s="77" t="s">
        <v>164</v>
      </c>
      <c r="C292" s="681" t="s">
        <v>165</v>
      </c>
      <c r="D292" s="683">
        <v>1158</v>
      </c>
    </row>
    <row r="293" spans="1:4" ht="17.45" customHeight="1" x14ac:dyDescent="0.25">
      <c r="A293" s="689"/>
      <c r="B293" s="444" t="s">
        <v>13</v>
      </c>
      <c r="C293" s="687"/>
      <c r="D293" s="679"/>
    </row>
    <row r="294" spans="1:4" ht="103.5" x14ac:dyDescent="0.25">
      <c r="A294" s="689"/>
      <c r="B294" s="172" t="s">
        <v>166</v>
      </c>
      <c r="C294" s="687"/>
      <c r="D294" s="679"/>
    </row>
    <row r="295" spans="1:4" ht="17.45" customHeight="1" x14ac:dyDescent="0.25">
      <c r="A295" s="689"/>
      <c r="B295" s="63" t="s">
        <v>16</v>
      </c>
      <c r="C295" s="687"/>
      <c r="D295" s="679"/>
    </row>
    <row r="296" spans="1:4" ht="18" customHeight="1" thickBot="1" x14ac:dyDescent="0.3">
      <c r="A296" s="690"/>
      <c r="B296" s="64" t="s">
        <v>18</v>
      </c>
      <c r="C296" s="686"/>
      <c r="D296" s="680"/>
    </row>
    <row r="297" spans="1:4" ht="51.75" hidden="1" x14ac:dyDescent="0.25">
      <c r="A297" s="842">
        <v>800</v>
      </c>
      <c r="B297" s="335" t="s">
        <v>169</v>
      </c>
      <c r="C297" s="336" t="s">
        <v>170</v>
      </c>
      <c r="D297" s="275"/>
    </row>
    <row r="298" spans="1:4" ht="34.5" hidden="1" x14ac:dyDescent="0.25">
      <c r="A298" s="843"/>
      <c r="B298" s="337" t="s">
        <v>13</v>
      </c>
      <c r="C298" s="324" t="s">
        <v>171</v>
      </c>
      <c r="D298" s="312"/>
    </row>
    <row r="299" spans="1:4" ht="69" hidden="1" x14ac:dyDescent="0.25">
      <c r="A299" s="843"/>
      <c r="B299" s="338" t="s">
        <v>172</v>
      </c>
      <c r="C299" s="324" t="s">
        <v>845</v>
      </c>
      <c r="D299" s="312"/>
    </row>
    <row r="300" spans="1:4" ht="17.45" hidden="1" customHeight="1" x14ac:dyDescent="0.25">
      <c r="A300" s="843"/>
      <c r="B300" s="279" t="s">
        <v>16</v>
      </c>
      <c r="C300" s="296" t="s">
        <v>173</v>
      </c>
      <c r="D300" s="312"/>
    </row>
    <row r="301" spans="1:4" ht="52.5" hidden="1" thickBot="1" x14ac:dyDescent="0.3">
      <c r="A301" s="844"/>
      <c r="B301" s="282" t="s">
        <v>110</v>
      </c>
      <c r="C301" s="277"/>
      <c r="D301" s="278"/>
    </row>
    <row r="302" spans="1:4" ht="18" hidden="1" customHeight="1" x14ac:dyDescent="0.25">
      <c r="A302" s="842">
        <v>80009</v>
      </c>
      <c r="B302" s="339" t="s">
        <v>174</v>
      </c>
      <c r="C302" s="295" t="s">
        <v>175</v>
      </c>
      <c r="D302" s="319"/>
    </row>
    <row r="303" spans="1:4" ht="17.45" hidden="1" customHeight="1" x14ac:dyDescent="0.25">
      <c r="A303" s="843"/>
      <c r="B303" s="340" t="s">
        <v>13</v>
      </c>
      <c r="C303" s="296"/>
      <c r="D303" s="312"/>
    </row>
    <row r="304" spans="1:4" ht="86.25" hidden="1" x14ac:dyDescent="0.25">
      <c r="A304" s="843"/>
      <c r="B304" s="338" t="s">
        <v>176</v>
      </c>
      <c r="C304" s="296"/>
      <c r="D304" s="312"/>
    </row>
    <row r="305" spans="1:4" ht="17.45" hidden="1" customHeight="1" x14ac:dyDescent="0.25">
      <c r="A305" s="843"/>
      <c r="B305" s="279" t="s">
        <v>16</v>
      </c>
      <c r="C305" s="296"/>
      <c r="D305" s="312"/>
    </row>
    <row r="306" spans="1:4" ht="52.5" hidden="1" thickBot="1" x14ac:dyDescent="0.3">
      <c r="A306" s="844"/>
      <c r="B306" s="282" t="s">
        <v>110</v>
      </c>
      <c r="C306" s="297"/>
      <c r="D306" s="314"/>
    </row>
    <row r="307" spans="1:4" ht="17.25" hidden="1" x14ac:dyDescent="0.25">
      <c r="A307" s="842">
        <v>80010</v>
      </c>
      <c r="B307" s="309" t="s">
        <v>177</v>
      </c>
      <c r="C307" s="341"/>
      <c r="D307" s="342"/>
    </row>
    <row r="308" spans="1:4" ht="18" hidden="1" customHeight="1" thickBot="1" x14ac:dyDescent="0.3">
      <c r="A308" s="843"/>
      <c r="B308" s="273" t="s">
        <v>13</v>
      </c>
      <c r="C308" s="324" t="s">
        <v>679</v>
      </c>
      <c r="D308" s="312"/>
    </row>
    <row r="309" spans="1:4" ht="69" hidden="1" x14ac:dyDescent="0.25">
      <c r="A309" s="843"/>
      <c r="B309" s="276" t="s">
        <v>179</v>
      </c>
      <c r="C309" s="336" t="s">
        <v>178</v>
      </c>
      <c r="D309" s="319"/>
    </row>
    <row r="310" spans="1:4" ht="17.45" hidden="1" customHeight="1" x14ac:dyDescent="0.25">
      <c r="A310" s="843"/>
      <c r="B310" s="279" t="s">
        <v>16</v>
      </c>
      <c r="C310" s="324" t="s">
        <v>180</v>
      </c>
      <c r="D310" s="312"/>
    </row>
    <row r="311" spans="1:4" ht="52.5" hidden="1" thickBot="1" x14ac:dyDescent="0.3">
      <c r="A311" s="844"/>
      <c r="B311" s="282" t="s">
        <v>110</v>
      </c>
      <c r="C311" s="343" t="s">
        <v>676</v>
      </c>
      <c r="D311" s="314"/>
    </row>
    <row r="312" spans="1:4" ht="34.5" hidden="1" x14ac:dyDescent="0.25">
      <c r="A312" s="842">
        <v>800</v>
      </c>
      <c r="B312" s="309" t="s">
        <v>688</v>
      </c>
      <c r="C312" s="310" t="s">
        <v>836</v>
      </c>
      <c r="D312" s="319"/>
    </row>
    <row r="313" spans="1:4" ht="17.25" hidden="1" x14ac:dyDescent="0.25">
      <c r="A313" s="843"/>
      <c r="B313" s="273" t="s">
        <v>13</v>
      </c>
      <c r="C313" s="324"/>
      <c r="D313" s="312"/>
    </row>
    <row r="314" spans="1:4" ht="34.5" hidden="1" customHeight="1" x14ac:dyDescent="0.25">
      <c r="A314" s="843"/>
      <c r="B314" s="276" t="s">
        <v>689</v>
      </c>
      <c r="C314" s="324"/>
      <c r="D314" s="312"/>
    </row>
    <row r="315" spans="1:4" ht="17.25" hidden="1" x14ac:dyDescent="0.25">
      <c r="A315" s="843"/>
      <c r="B315" s="279" t="s">
        <v>16</v>
      </c>
      <c r="C315" s="324"/>
      <c r="D315" s="312"/>
    </row>
    <row r="316" spans="1:4" ht="52.5" hidden="1" thickBot="1" x14ac:dyDescent="0.3">
      <c r="A316" s="844"/>
      <c r="B316" s="282" t="s">
        <v>110</v>
      </c>
      <c r="C316" s="343"/>
      <c r="D316" s="314"/>
    </row>
    <row r="317" spans="1:4" hidden="1" x14ac:dyDescent="0.25"/>
    <row r="318" spans="1:4" ht="34.5" hidden="1" x14ac:dyDescent="0.25">
      <c r="A318" s="20" t="s">
        <v>0</v>
      </c>
      <c r="B318" s="166" t="s">
        <v>1</v>
      </c>
      <c r="C318" s="698" t="s">
        <v>2</v>
      </c>
      <c r="D318" s="699"/>
    </row>
    <row r="319" spans="1:4" ht="36.6" hidden="1" customHeight="1" thickBot="1" x14ac:dyDescent="0.3">
      <c r="A319" s="162">
        <v>5015</v>
      </c>
      <c r="B319" s="11" t="s">
        <v>181</v>
      </c>
      <c r="C319" s="696" t="s">
        <v>182</v>
      </c>
      <c r="D319" s="697"/>
    </row>
    <row r="320" spans="1:4" ht="18" hidden="1" customHeight="1" thickBot="1" x14ac:dyDescent="0.3">
      <c r="A320" s="671" t="s">
        <v>6</v>
      </c>
      <c r="B320" s="672"/>
      <c r="C320" s="672"/>
      <c r="D320" s="672"/>
    </row>
    <row r="321" spans="1:4" ht="35.25" hidden="1" thickBot="1" x14ac:dyDescent="0.3">
      <c r="A321" s="1" t="s">
        <v>7</v>
      </c>
      <c r="B321" s="4" t="s">
        <v>8</v>
      </c>
      <c r="C321" s="4" t="s">
        <v>9</v>
      </c>
      <c r="D321" s="6" t="s">
        <v>10</v>
      </c>
    </row>
    <row r="322" spans="1:4" ht="34.5" hidden="1" x14ac:dyDescent="0.25">
      <c r="A322" s="688">
        <v>80011</v>
      </c>
      <c r="B322" s="170" t="s">
        <v>183</v>
      </c>
      <c r="C322" s="17" t="s">
        <v>184</v>
      </c>
      <c r="D322" s="55"/>
    </row>
    <row r="323" spans="1:4" ht="17.45" hidden="1" customHeight="1" x14ac:dyDescent="0.25">
      <c r="A323" s="689"/>
      <c r="B323" s="62" t="s">
        <v>13</v>
      </c>
      <c r="C323" s="18"/>
      <c r="D323" s="40"/>
    </row>
    <row r="324" spans="1:4" ht="34.5" hidden="1" x14ac:dyDescent="0.25">
      <c r="A324" s="689"/>
      <c r="B324" s="172" t="s">
        <v>735</v>
      </c>
      <c r="C324" s="18" t="s">
        <v>185</v>
      </c>
      <c r="D324" s="40"/>
    </row>
    <row r="325" spans="1:4" ht="17.45" hidden="1" customHeight="1" x14ac:dyDescent="0.25">
      <c r="A325" s="689"/>
      <c r="B325" s="63" t="s">
        <v>16</v>
      </c>
      <c r="C325" s="18"/>
      <c r="D325" s="40"/>
    </row>
    <row r="326" spans="1:4" ht="52.5" hidden="1" thickBot="1" x14ac:dyDescent="0.3">
      <c r="A326" s="690"/>
      <c r="B326" s="64" t="s">
        <v>110</v>
      </c>
      <c r="C326" s="18"/>
      <c r="D326" s="40"/>
    </row>
    <row r="327" spans="1:4" ht="51.75" hidden="1" x14ac:dyDescent="0.25">
      <c r="A327" s="688">
        <v>51006</v>
      </c>
      <c r="B327" s="170" t="s">
        <v>186</v>
      </c>
      <c r="C327" s="17" t="s">
        <v>187</v>
      </c>
      <c r="D327" s="55"/>
    </row>
    <row r="328" spans="1:4" ht="17.45" hidden="1" customHeight="1" x14ac:dyDescent="0.25">
      <c r="A328" s="689"/>
      <c r="B328" s="62" t="s">
        <v>13</v>
      </c>
      <c r="C328" s="18"/>
      <c r="D328" s="40"/>
    </row>
    <row r="329" spans="1:4" ht="51.75" hidden="1" x14ac:dyDescent="0.25">
      <c r="A329" s="689"/>
      <c r="B329" s="172" t="s">
        <v>188</v>
      </c>
      <c r="C329" s="18"/>
      <c r="D329" s="40"/>
    </row>
    <row r="330" spans="1:4" ht="17.45" hidden="1" customHeight="1" x14ac:dyDescent="0.25">
      <c r="A330" s="689"/>
      <c r="B330" s="63" t="s">
        <v>16</v>
      </c>
      <c r="C330" s="18"/>
      <c r="D330" s="40"/>
    </row>
    <row r="331" spans="1:4" ht="18" hidden="1" customHeight="1" thickBot="1" x14ac:dyDescent="0.3">
      <c r="A331" s="690"/>
      <c r="B331" s="48" t="s">
        <v>18</v>
      </c>
      <c r="C331" s="18"/>
      <c r="D331" s="40"/>
    </row>
    <row r="332" spans="1:4" ht="34.5" hidden="1" x14ac:dyDescent="0.25">
      <c r="A332" s="688">
        <v>70009</v>
      </c>
      <c r="B332" s="69" t="s">
        <v>189</v>
      </c>
      <c r="C332" s="681" t="s">
        <v>190</v>
      </c>
      <c r="D332" s="55"/>
    </row>
    <row r="333" spans="1:4" ht="17.45" hidden="1" customHeight="1" x14ac:dyDescent="0.25">
      <c r="A333" s="689"/>
      <c r="B333" s="62" t="s">
        <v>13</v>
      </c>
      <c r="C333" s="687"/>
      <c r="D333" s="40"/>
    </row>
    <row r="334" spans="1:4" ht="51.75" hidden="1" x14ac:dyDescent="0.25">
      <c r="A334" s="689"/>
      <c r="B334" s="172" t="s">
        <v>191</v>
      </c>
      <c r="C334" s="687"/>
      <c r="D334" s="40"/>
    </row>
    <row r="335" spans="1:4" ht="17.45" hidden="1" customHeight="1" x14ac:dyDescent="0.25">
      <c r="A335" s="689"/>
      <c r="B335" s="63" t="s">
        <v>16</v>
      </c>
      <c r="C335" s="687"/>
      <c r="D335" s="40"/>
    </row>
    <row r="336" spans="1:4" ht="52.5" hidden="1" thickBot="1" x14ac:dyDescent="0.3">
      <c r="A336" s="690"/>
      <c r="B336" s="64" t="s">
        <v>192</v>
      </c>
      <c r="C336" s="686"/>
      <c r="D336" s="40"/>
    </row>
    <row r="337" spans="1:4" ht="34.5" hidden="1" x14ac:dyDescent="0.25">
      <c r="A337" s="688">
        <v>80012</v>
      </c>
      <c r="B337" s="170" t="s">
        <v>193</v>
      </c>
      <c r="C337" s="17" t="s">
        <v>194</v>
      </c>
      <c r="D337" s="55"/>
    </row>
    <row r="338" spans="1:4" ht="21" hidden="1" customHeight="1" x14ac:dyDescent="0.25">
      <c r="A338" s="689"/>
      <c r="B338" s="62" t="s">
        <v>13</v>
      </c>
      <c r="C338" s="18"/>
      <c r="D338" s="40"/>
    </row>
    <row r="339" spans="1:4" ht="34.5" hidden="1" customHeight="1" x14ac:dyDescent="0.25">
      <c r="A339" s="689"/>
      <c r="B339" s="172" t="s">
        <v>195</v>
      </c>
      <c r="C339" s="18" t="s">
        <v>196</v>
      </c>
      <c r="D339" s="40"/>
    </row>
    <row r="340" spans="1:4" ht="17.45" hidden="1" customHeight="1" x14ac:dyDescent="0.25">
      <c r="A340" s="689"/>
      <c r="B340" s="63" t="s">
        <v>16</v>
      </c>
      <c r="C340" s="18"/>
      <c r="D340" s="40"/>
    </row>
    <row r="341" spans="1:4" ht="52.5" hidden="1" thickBot="1" x14ac:dyDescent="0.3">
      <c r="A341" s="690"/>
      <c r="B341" s="64" t="s">
        <v>110</v>
      </c>
      <c r="C341" s="43"/>
      <c r="D341" s="44"/>
    </row>
    <row r="342" spans="1:4" hidden="1" x14ac:dyDescent="0.25"/>
    <row r="343" spans="1:4" hidden="1" x14ac:dyDescent="0.25"/>
    <row r="344" spans="1:4" ht="34.5" hidden="1" x14ac:dyDescent="0.25">
      <c r="A344" s="1" t="s">
        <v>0</v>
      </c>
      <c r="B344" s="166" t="s">
        <v>1</v>
      </c>
      <c r="C344" s="698" t="s">
        <v>2</v>
      </c>
      <c r="D344" s="699"/>
    </row>
    <row r="345" spans="1:4" ht="18.600000000000001" hidden="1" customHeight="1" thickBot="1" x14ac:dyDescent="0.3">
      <c r="A345" s="162">
        <v>5016</v>
      </c>
      <c r="B345" s="16" t="s">
        <v>197</v>
      </c>
      <c r="C345" s="696" t="s">
        <v>198</v>
      </c>
      <c r="D345" s="697"/>
    </row>
    <row r="346" spans="1:4" ht="18" hidden="1" customHeight="1" thickBot="1" x14ac:dyDescent="0.3">
      <c r="A346" s="671" t="s">
        <v>6</v>
      </c>
      <c r="B346" s="672"/>
      <c r="C346" s="672"/>
      <c r="D346" s="672"/>
    </row>
    <row r="347" spans="1:4" ht="38.25" hidden="1" customHeight="1" x14ac:dyDescent="0.25">
      <c r="A347" s="842">
        <v>50019</v>
      </c>
      <c r="B347" s="309" t="s">
        <v>199</v>
      </c>
      <c r="C347" s="344" t="s">
        <v>853</v>
      </c>
      <c r="D347" s="311"/>
    </row>
    <row r="348" spans="1:4" ht="87" hidden="1" customHeight="1" x14ac:dyDescent="0.25">
      <c r="A348" s="843"/>
      <c r="B348" s="345" t="s">
        <v>736</v>
      </c>
      <c r="C348" s="346" t="s">
        <v>201</v>
      </c>
      <c r="D348" s="325"/>
    </row>
    <row r="349" spans="1:4" ht="17.45" hidden="1" customHeight="1" x14ac:dyDescent="0.25">
      <c r="A349" s="843"/>
      <c r="B349" s="279" t="s">
        <v>16</v>
      </c>
      <c r="C349" s="347" t="s">
        <v>202</v>
      </c>
      <c r="D349" s="278"/>
    </row>
    <row r="350" spans="1:4" ht="17.45" hidden="1" customHeight="1" x14ac:dyDescent="0.25">
      <c r="A350" s="843"/>
      <c r="B350" s="348" t="s">
        <v>18</v>
      </c>
      <c r="C350" s="349"/>
      <c r="D350" s="281"/>
    </row>
    <row r="351" spans="1:4" ht="18" hidden="1" customHeight="1" thickBot="1" x14ac:dyDescent="0.3">
      <c r="A351" s="844"/>
      <c r="B351" s="282"/>
      <c r="C351" s="350"/>
      <c r="D351" s="284"/>
    </row>
    <row r="352" spans="1:4" ht="34.5" hidden="1" x14ac:dyDescent="0.25">
      <c r="A352" s="842">
        <v>50020</v>
      </c>
      <c r="B352" s="305" t="s">
        <v>203</v>
      </c>
      <c r="C352" s="344" t="s">
        <v>853</v>
      </c>
      <c r="D352" s="311"/>
    </row>
    <row r="353" spans="1:4" ht="51.75" hidden="1" x14ac:dyDescent="0.25">
      <c r="A353" s="843"/>
      <c r="B353" s="273" t="s">
        <v>13</v>
      </c>
      <c r="C353" s="346" t="s">
        <v>201</v>
      </c>
      <c r="D353" s="351"/>
    </row>
    <row r="354" spans="1:4" ht="69" hidden="1" x14ac:dyDescent="0.25">
      <c r="A354" s="843"/>
      <c r="B354" s="276" t="s">
        <v>204</v>
      </c>
      <c r="C354" s="347" t="s">
        <v>202</v>
      </c>
      <c r="D354" s="278"/>
    </row>
    <row r="355" spans="1:4" ht="17.45" hidden="1" customHeight="1" x14ac:dyDescent="0.25">
      <c r="A355" s="843"/>
      <c r="B355" s="279" t="s">
        <v>16</v>
      </c>
      <c r="C355" s="349"/>
      <c r="D355" s="281"/>
    </row>
    <row r="356" spans="1:4" ht="18" hidden="1" customHeight="1" thickBot="1" x14ac:dyDescent="0.3">
      <c r="A356" s="844"/>
      <c r="B356" s="282" t="s">
        <v>18</v>
      </c>
      <c r="C356" s="350"/>
      <c r="D356" s="284"/>
    </row>
    <row r="357" spans="1:4" ht="17.25" hidden="1" x14ac:dyDescent="0.25">
      <c r="A357" s="842">
        <v>500</v>
      </c>
      <c r="B357" s="318" t="s">
        <v>690</v>
      </c>
      <c r="C357" s="344"/>
      <c r="D357" s="311"/>
    </row>
    <row r="358" spans="1:4" ht="17.25" hidden="1" x14ac:dyDescent="0.25">
      <c r="A358" s="843"/>
      <c r="B358" s="293" t="s">
        <v>13</v>
      </c>
      <c r="C358" s="346"/>
      <c r="D358" s="325"/>
    </row>
    <row r="359" spans="1:4" ht="34.5" hidden="1" x14ac:dyDescent="0.25">
      <c r="A359" s="843"/>
      <c r="B359" s="434" t="s">
        <v>691</v>
      </c>
      <c r="C359" s="346"/>
      <c r="D359" s="325"/>
    </row>
    <row r="360" spans="1:4" ht="17.25" hidden="1" x14ac:dyDescent="0.25">
      <c r="A360" s="843"/>
      <c r="B360" s="374" t="s">
        <v>16</v>
      </c>
      <c r="C360" s="346"/>
      <c r="D360" s="325"/>
    </row>
    <row r="361" spans="1:4" ht="18" hidden="1" thickBot="1" x14ac:dyDescent="0.3">
      <c r="A361" s="844"/>
      <c r="B361" s="323" t="s">
        <v>18</v>
      </c>
      <c r="C361" s="352"/>
      <c r="D361" s="353"/>
    </row>
    <row r="362" spans="1:4" ht="17.25" hidden="1" x14ac:dyDescent="0.25">
      <c r="A362" s="22"/>
      <c r="B362" s="14"/>
      <c r="C362" s="23"/>
      <c r="D362" s="23"/>
    </row>
    <row r="363" spans="1:4" ht="35.25" hidden="1" thickBot="1" x14ac:dyDescent="0.3">
      <c r="A363" s="24" t="s">
        <v>0</v>
      </c>
      <c r="B363" s="174" t="s">
        <v>1</v>
      </c>
      <c r="C363" s="781" t="s">
        <v>2</v>
      </c>
      <c r="D363" s="782"/>
    </row>
    <row r="364" spans="1:4" ht="59.25" hidden="1" customHeight="1" thickBot="1" x14ac:dyDescent="0.3">
      <c r="A364" s="15">
        <v>5017</v>
      </c>
      <c r="B364" s="16" t="s">
        <v>205</v>
      </c>
      <c r="C364" s="779" t="s">
        <v>206</v>
      </c>
      <c r="D364" s="780"/>
    </row>
    <row r="365" spans="1:4" ht="18" hidden="1" customHeight="1" thickBot="1" x14ac:dyDescent="0.3">
      <c r="A365" s="671" t="s">
        <v>6</v>
      </c>
      <c r="B365" s="672"/>
      <c r="C365" s="672"/>
      <c r="D365" s="672"/>
    </row>
    <row r="366" spans="1:4" ht="35.25" hidden="1" thickBot="1" x14ac:dyDescent="0.3">
      <c r="A366" s="1" t="s">
        <v>7</v>
      </c>
      <c r="B366" s="4" t="s">
        <v>8</v>
      </c>
      <c r="C366" s="4" t="s">
        <v>9</v>
      </c>
      <c r="D366" s="6" t="s">
        <v>10</v>
      </c>
    </row>
    <row r="367" spans="1:4" ht="51.75" hidden="1" x14ac:dyDescent="0.25">
      <c r="A367" s="842">
        <v>51007</v>
      </c>
      <c r="B367" s="309" t="s">
        <v>207</v>
      </c>
      <c r="C367" s="344" t="s">
        <v>200</v>
      </c>
      <c r="D367" s="354"/>
    </row>
    <row r="368" spans="1:4" ht="17.45" hidden="1" customHeight="1" x14ac:dyDescent="0.25">
      <c r="A368" s="843"/>
      <c r="B368" s="273" t="s">
        <v>13</v>
      </c>
      <c r="C368" s="347" t="s">
        <v>201</v>
      </c>
      <c r="D368" s="355"/>
    </row>
    <row r="369" spans="1:4" ht="103.5" hidden="1" x14ac:dyDescent="0.25">
      <c r="A369" s="843"/>
      <c r="B369" s="276" t="s">
        <v>208</v>
      </c>
      <c r="C369" s="349"/>
      <c r="D369" s="355"/>
    </row>
    <row r="370" spans="1:4" ht="17.45" hidden="1" customHeight="1" x14ac:dyDescent="0.25">
      <c r="A370" s="843"/>
      <c r="B370" s="279" t="s">
        <v>16</v>
      </c>
      <c r="C370" s="349"/>
      <c r="D370" s="355"/>
    </row>
    <row r="371" spans="1:4" ht="18" hidden="1" customHeight="1" thickBot="1" x14ac:dyDescent="0.3">
      <c r="A371" s="844"/>
      <c r="B371" s="282" t="s">
        <v>18</v>
      </c>
      <c r="C371" s="350"/>
      <c r="D371" s="356"/>
    </row>
    <row r="372" spans="1:4" ht="86.25" hidden="1" x14ac:dyDescent="0.25">
      <c r="A372" s="842">
        <v>510</v>
      </c>
      <c r="B372" s="309" t="s">
        <v>692</v>
      </c>
      <c r="C372" s="386" t="s">
        <v>846</v>
      </c>
      <c r="D372" s="311"/>
    </row>
    <row r="373" spans="1:4" ht="51.75" hidden="1" x14ac:dyDescent="0.25">
      <c r="A373" s="843"/>
      <c r="B373" s="273" t="s">
        <v>13</v>
      </c>
      <c r="C373" s="386" t="s">
        <v>847</v>
      </c>
      <c r="D373" s="325"/>
    </row>
    <row r="374" spans="1:4" ht="34.5" hidden="1" x14ac:dyDescent="0.25">
      <c r="A374" s="843"/>
      <c r="B374" s="276" t="s">
        <v>693</v>
      </c>
      <c r="C374" s="386" t="s">
        <v>848</v>
      </c>
      <c r="D374" s="325"/>
    </row>
    <row r="375" spans="1:4" ht="17.25" hidden="1" x14ac:dyDescent="0.25">
      <c r="A375" s="843"/>
      <c r="B375" s="279" t="s">
        <v>16</v>
      </c>
      <c r="C375" s="346"/>
      <c r="D375" s="325"/>
    </row>
    <row r="376" spans="1:4" ht="18" hidden="1" thickBot="1" x14ac:dyDescent="0.3">
      <c r="A376" s="844"/>
      <c r="B376" s="282" t="s">
        <v>18</v>
      </c>
      <c r="C376" s="352"/>
      <c r="D376" s="353"/>
    </row>
    <row r="377" spans="1:4" ht="51.75" hidden="1" x14ac:dyDescent="0.25">
      <c r="A377" s="842">
        <v>51008</v>
      </c>
      <c r="B377" s="357" t="s">
        <v>209</v>
      </c>
      <c r="C377" s="358" t="s">
        <v>210</v>
      </c>
      <c r="D377" s="311"/>
    </row>
    <row r="378" spans="1:4" ht="17.45" hidden="1" customHeight="1" x14ac:dyDescent="0.25">
      <c r="A378" s="843"/>
      <c r="B378" s="279" t="s">
        <v>13</v>
      </c>
      <c r="C378" s="346" t="s">
        <v>211</v>
      </c>
      <c r="D378" s="325"/>
    </row>
    <row r="379" spans="1:4" ht="35.25" hidden="1" customHeight="1" x14ac:dyDescent="0.25">
      <c r="A379" s="843"/>
      <c r="B379" s="331" t="s">
        <v>212</v>
      </c>
      <c r="C379" s="359" t="s">
        <v>213</v>
      </c>
      <c r="D379" s="278"/>
    </row>
    <row r="380" spans="1:4" ht="68.25" hidden="1" customHeight="1" x14ac:dyDescent="0.25">
      <c r="A380" s="843"/>
      <c r="B380" s="330" t="s">
        <v>768</v>
      </c>
      <c r="C380" s="360" t="s">
        <v>767</v>
      </c>
      <c r="D380" s="281"/>
    </row>
    <row r="381" spans="1:4" ht="39" hidden="1" customHeight="1" x14ac:dyDescent="0.25">
      <c r="A381" s="843"/>
      <c r="B381" s="279"/>
      <c r="C381" s="360" t="s">
        <v>766</v>
      </c>
      <c r="D381" s="281"/>
    </row>
    <row r="382" spans="1:4" ht="73.5" hidden="1" customHeight="1" thickBot="1" x14ac:dyDescent="0.3">
      <c r="A382" s="844"/>
      <c r="B382" s="282"/>
      <c r="C382" s="361"/>
      <c r="D382" s="284"/>
    </row>
    <row r="383" spans="1:4" ht="51.75" hidden="1" x14ac:dyDescent="0.25">
      <c r="A383" s="688">
        <v>51009</v>
      </c>
      <c r="B383" s="170" t="s">
        <v>214</v>
      </c>
      <c r="C383" s="213" t="s">
        <v>215</v>
      </c>
      <c r="D383" s="192"/>
    </row>
    <row r="384" spans="1:4" ht="17.45" hidden="1" customHeight="1" x14ac:dyDescent="0.25">
      <c r="A384" s="689"/>
      <c r="B384" s="62" t="s">
        <v>13</v>
      </c>
      <c r="C384" s="207"/>
      <c r="D384" s="188"/>
    </row>
    <row r="385" spans="1:4" ht="34.5" hidden="1" x14ac:dyDescent="0.25">
      <c r="A385" s="689"/>
      <c r="B385" s="172" t="s">
        <v>216</v>
      </c>
      <c r="C385" s="241" t="s">
        <v>769</v>
      </c>
      <c r="D385" s="188"/>
    </row>
    <row r="386" spans="1:4" ht="17.45" hidden="1" customHeight="1" x14ac:dyDescent="0.25">
      <c r="A386" s="689"/>
      <c r="B386" s="63" t="s">
        <v>16</v>
      </c>
      <c r="C386" s="207"/>
      <c r="D386" s="188"/>
    </row>
    <row r="387" spans="1:4" ht="18" hidden="1" customHeight="1" thickBot="1" x14ac:dyDescent="0.3">
      <c r="A387" s="690"/>
      <c r="B387" s="64" t="s">
        <v>18</v>
      </c>
      <c r="C387" s="208"/>
      <c r="D387" s="190"/>
    </row>
    <row r="388" spans="1:4" ht="15.75" thickBot="1" x14ac:dyDescent="0.3"/>
    <row r="389" spans="1:4" ht="34.5" x14ac:dyDescent="0.25">
      <c r="A389" s="20" t="s">
        <v>0</v>
      </c>
      <c r="B389" s="166" t="s">
        <v>1</v>
      </c>
      <c r="C389" s="698" t="s">
        <v>217</v>
      </c>
      <c r="D389" s="699"/>
    </row>
    <row r="390" spans="1:4" ht="35.25" thickBot="1" x14ac:dyDescent="0.3">
      <c r="A390" s="162">
        <v>5018</v>
      </c>
      <c r="B390" s="16" t="s">
        <v>218</v>
      </c>
      <c r="C390" s="696" t="s">
        <v>219</v>
      </c>
      <c r="D390" s="697"/>
    </row>
    <row r="391" spans="1:4" ht="18" customHeight="1" thickBot="1" x14ac:dyDescent="0.35">
      <c r="A391" s="1058" t="s">
        <v>6</v>
      </c>
      <c r="B391" s="1058"/>
      <c r="C391" s="1058"/>
      <c r="D391" s="1058"/>
    </row>
    <row r="392" spans="1:4" ht="17.25" customHeight="1" x14ac:dyDescent="0.25">
      <c r="A392" s="866">
        <v>80013</v>
      </c>
      <c r="B392" s="1059" t="s">
        <v>220</v>
      </c>
      <c r="C392" s="708" t="s">
        <v>683</v>
      </c>
      <c r="D392" s="1060"/>
    </row>
    <row r="393" spans="1:4" ht="17.45" customHeight="1" x14ac:dyDescent="0.25">
      <c r="A393" s="867"/>
      <c r="B393" s="93" t="s">
        <v>650</v>
      </c>
      <c r="C393" s="687"/>
      <c r="D393" s="1061"/>
    </row>
    <row r="394" spans="1:4" ht="51.75" customHeight="1" x14ac:dyDescent="0.25">
      <c r="A394" s="867"/>
      <c r="B394" s="122" t="s">
        <v>737</v>
      </c>
      <c r="C394" s="687"/>
      <c r="D394" s="624"/>
    </row>
    <row r="395" spans="1:4" ht="16.5" customHeight="1" x14ac:dyDescent="0.25">
      <c r="A395" s="867"/>
      <c r="B395" s="63" t="s">
        <v>16</v>
      </c>
      <c r="C395" s="687"/>
      <c r="D395" s="657">
        <v>14</v>
      </c>
    </row>
    <row r="396" spans="1:4" ht="55.5" customHeight="1" thickBot="1" x14ac:dyDescent="0.3">
      <c r="A396" s="868"/>
      <c r="B396" s="1062" t="s">
        <v>110</v>
      </c>
      <c r="C396" s="854"/>
      <c r="D396" s="630"/>
    </row>
    <row r="397" spans="1:4" hidden="1" x14ac:dyDescent="0.25"/>
    <row r="398" spans="1:4" ht="34.5" hidden="1" x14ac:dyDescent="0.25">
      <c r="A398" s="1" t="s">
        <v>0</v>
      </c>
      <c r="B398" s="166" t="s">
        <v>1</v>
      </c>
      <c r="C398" s="698" t="s">
        <v>2</v>
      </c>
      <c r="D398" s="699"/>
    </row>
    <row r="399" spans="1:4" ht="18.600000000000001" hidden="1" customHeight="1" thickBot="1" x14ac:dyDescent="0.3">
      <c r="A399" s="2" t="s">
        <v>223</v>
      </c>
      <c r="B399" s="16" t="s">
        <v>224</v>
      </c>
      <c r="C399" s="696" t="s">
        <v>225</v>
      </c>
      <c r="D399" s="697"/>
    </row>
    <row r="400" spans="1:4" ht="18" hidden="1" customHeight="1" thickBot="1" x14ac:dyDescent="0.3">
      <c r="A400" s="671" t="s">
        <v>6</v>
      </c>
      <c r="B400" s="672"/>
      <c r="C400" s="672"/>
      <c r="D400" s="672"/>
    </row>
    <row r="401" spans="1:4" ht="35.25" hidden="1" thickBot="1" x14ac:dyDescent="0.3">
      <c r="A401" s="1" t="s">
        <v>7</v>
      </c>
      <c r="B401" s="4" t="s">
        <v>8</v>
      </c>
      <c r="C401" s="4" t="s">
        <v>9</v>
      </c>
      <c r="D401" s="6" t="s">
        <v>10</v>
      </c>
    </row>
    <row r="402" spans="1:4" ht="52.5" hidden="1" customHeight="1" x14ac:dyDescent="0.25">
      <c r="A402" s="842">
        <v>50021</v>
      </c>
      <c r="B402" s="309" t="s">
        <v>772</v>
      </c>
      <c r="C402" s="271" t="s">
        <v>227</v>
      </c>
      <c r="D402" s="291"/>
    </row>
    <row r="403" spans="1:4" ht="73.5" hidden="1" customHeight="1" thickBot="1" x14ac:dyDescent="0.3">
      <c r="A403" s="843"/>
      <c r="B403" s="362" t="s">
        <v>773</v>
      </c>
      <c r="C403" s="283"/>
      <c r="D403" s="302"/>
    </row>
    <row r="404" spans="1:4" ht="34.5" hidden="1" x14ac:dyDescent="0.25">
      <c r="A404" s="843"/>
      <c r="B404" s="363" t="s">
        <v>18</v>
      </c>
      <c r="C404" s="324" t="s">
        <v>228</v>
      </c>
      <c r="D404" s="325"/>
    </row>
    <row r="405" spans="1:4" ht="17.45" hidden="1" customHeight="1" thickBot="1" x14ac:dyDescent="0.3">
      <c r="A405" s="844"/>
      <c r="B405" s="279"/>
      <c r="C405" s="277" t="s">
        <v>229</v>
      </c>
      <c r="D405" s="333"/>
    </row>
    <row r="406" spans="1:4" ht="34.5" hidden="1" x14ac:dyDescent="0.25">
      <c r="A406" s="691">
        <v>80024</v>
      </c>
      <c r="B406" s="309" t="s">
        <v>694</v>
      </c>
      <c r="C406" s="303" t="s">
        <v>226</v>
      </c>
      <c r="D406" s="291"/>
    </row>
    <row r="407" spans="1:4" ht="17.25" hidden="1" x14ac:dyDescent="0.25">
      <c r="A407" s="692"/>
      <c r="B407" s="273" t="s">
        <v>13</v>
      </c>
      <c r="C407" s="280"/>
      <c r="D407" s="281"/>
    </row>
    <row r="408" spans="1:4" ht="51.75" hidden="1" x14ac:dyDescent="0.25">
      <c r="A408" s="692"/>
      <c r="B408" s="276" t="s">
        <v>695</v>
      </c>
      <c r="C408" s="280"/>
      <c r="D408" s="281"/>
    </row>
    <row r="409" spans="1:4" ht="17.25" hidden="1" x14ac:dyDescent="0.25">
      <c r="A409" s="692"/>
      <c r="B409" s="279" t="s">
        <v>16</v>
      </c>
      <c r="C409" s="280"/>
      <c r="D409" s="281"/>
    </row>
    <row r="410" spans="1:4" ht="52.5" hidden="1" thickBot="1" x14ac:dyDescent="0.3">
      <c r="A410" s="693"/>
      <c r="B410" s="173" t="s">
        <v>110</v>
      </c>
      <c r="C410" s="283"/>
      <c r="D410" s="284"/>
    </row>
    <row r="411" spans="1:4" ht="15.75" thickBot="1" x14ac:dyDescent="0.3"/>
    <row r="412" spans="1:4" ht="34.5" hidden="1" x14ac:dyDescent="0.25">
      <c r="A412" s="1" t="s">
        <v>0</v>
      </c>
      <c r="B412" s="166" t="s">
        <v>1</v>
      </c>
      <c r="C412" s="698" t="s">
        <v>2</v>
      </c>
      <c r="D412" s="699"/>
    </row>
    <row r="413" spans="1:4" ht="18.600000000000001" hidden="1" customHeight="1" thickBot="1" x14ac:dyDescent="0.3">
      <c r="A413" s="15">
        <v>5020</v>
      </c>
      <c r="B413" s="16" t="s">
        <v>230</v>
      </c>
      <c r="C413" s="696" t="s">
        <v>231</v>
      </c>
      <c r="D413" s="697"/>
    </row>
    <row r="414" spans="1:4" ht="18" hidden="1" customHeight="1" thickBot="1" x14ac:dyDescent="0.3">
      <c r="A414" s="199" t="s">
        <v>6</v>
      </c>
      <c r="B414" s="200"/>
      <c r="C414" s="200"/>
      <c r="D414" s="200"/>
    </row>
    <row r="415" spans="1:4" ht="34.5" hidden="1" x14ac:dyDescent="0.25">
      <c r="A415" s="1" t="s">
        <v>7</v>
      </c>
      <c r="B415" s="4" t="s">
        <v>8</v>
      </c>
      <c r="C415" s="4" t="s">
        <v>9</v>
      </c>
      <c r="D415" s="6" t="s">
        <v>10</v>
      </c>
    </row>
    <row r="416" spans="1:4" ht="41.25" hidden="1" customHeight="1" x14ac:dyDescent="0.3">
      <c r="A416" s="842">
        <v>50090</v>
      </c>
      <c r="B416" s="364" t="s">
        <v>232</v>
      </c>
      <c r="C416" s="310" t="s">
        <v>233</v>
      </c>
      <c r="D416" s="311"/>
    </row>
    <row r="417" spans="1:12" ht="20.25" hidden="1" customHeight="1" x14ac:dyDescent="0.25">
      <c r="A417" s="843"/>
      <c r="B417" s="273" t="s">
        <v>13</v>
      </c>
      <c r="C417" s="324"/>
      <c r="D417" s="325"/>
    </row>
    <row r="418" spans="1:12" ht="80.25" hidden="1" customHeight="1" x14ac:dyDescent="0.25">
      <c r="A418" s="843"/>
      <c r="B418" s="313" t="s">
        <v>932</v>
      </c>
      <c r="C418" s="324"/>
      <c r="D418" s="325"/>
    </row>
    <row r="419" spans="1:12" ht="17.45" hidden="1" customHeight="1" x14ac:dyDescent="0.25">
      <c r="A419" s="843"/>
      <c r="B419" s="328"/>
      <c r="C419" s="277"/>
      <c r="D419" s="278"/>
    </row>
    <row r="420" spans="1:12" ht="13.5" hidden="1" customHeight="1" thickBot="1" x14ac:dyDescent="0.3">
      <c r="A420" s="844"/>
      <c r="B420" s="282"/>
      <c r="C420" s="283"/>
      <c r="D420" s="284"/>
      <c r="L420" s="109"/>
    </row>
    <row r="421" spans="1:12" ht="18" hidden="1" customHeight="1" x14ac:dyDescent="0.25">
      <c r="A421" s="842">
        <v>50022</v>
      </c>
      <c r="B421" s="305" t="s">
        <v>235</v>
      </c>
      <c r="C421" s="271" t="s">
        <v>236</v>
      </c>
      <c r="D421" s="272"/>
    </row>
    <row r="422" spans="1:12" ht="17.45" hidden="1" customHeight="1" x14ac:dyDescent="0.25">
      <c r="A422" s="843"/>
      <c r="B422" s="273" t="s">
        <v>13</v>
      </c>
      <c r="C422" s="280"/>
      <c r="D422" s="281"/>
    </row>
    <row r="423" spans="1:12" ht="86.25" hidden="1" x14ac:dyDescent="0.25">
      <c r="A423" s="843"/>
      <c r="B423" s="276" t="s">
        <v>237</v>
      </c>
      <c r="C423" s="280"/>
      <c r="D423" s="281"/>
    </row>
    <row r="424" spans="1:12" ht="17.45" hidden="1" customHeight="1" x14ac:dyDescent="0.25">
      <c r="A424" s="843"/>
      <c r="B424" s="279" t="s">
        <v>16</v>
      </c>
      <c r="C424" s="280"/>
      <c r="D424" s="281"/>
    </row>
    <row r="425" spans="1:12" ht="18" hidden="1" customHeight="1" thickBot="1" x14ac:dyDescent="0.3">
      <c r="A425" s="957"/>
      <c r="B425" s="365" t="s">
        <v>18</v>
      </c>
      <c r="C425" s="366"/>
      <c r="D425" s="367"/>
    </row>
    <row r="426" spans="1:12" ht="19.5" hidden="1" customHeight="1" thickTop="1" x14ac:dyDescent="0.25">
      <c r="A426" s="958">
        <v>80027</v>
      </c>
      <c r="B426" s="309" t="s">
        <v>238</v>
      </c>
      <c r="C426" s="271" t="s">
        <v>729</v>
      </c>
      <c r="D426" s="272"/>
    </row>
    <row r="427" spans="1:12" ht="17.45" hidden="1" customHeight="1" x14ac:dyDescent="0.25">
      <c r="A427" s="843"/>
      <c r="B427" s="273" t="s">
        <v>13</v>
      </c>
      <c r="C427" s="280"/>
      <c r="D427" s="281"/>
    </row>
    <row r="428" spans="1:12" ht="34.5" hidden="1" customHeight="1" x14ac:dyDescent="0.25">
      <c r="A428" s="843"/>
      <c r="B428" s="313" t="s">
        <v>239</v>
      </c>
      <c r="C428" s="280"/>
      <c r="D428" s="281"/>
    </row>
    <row r="429" spans="1:12" ht="17.45" hidden="1" customHeight="1" x14ac:dyDescent="0.25">
      <c r="A429" s="843"/>
      <c r="B429" s="328" t="s">
        <v>16</v>
      </c>
      <c r="C429" s="280"/>
      <c r="D429" s="281"/>
    </row>
    <row r="430" spans="1:12" ht="57" hidden="1" customHeight="1" thickBot="1" x14ac:dyDescent="0.3">
      <c r="A430" s="844"/>
      <c r="B430" s="173" t="s">
        <v>110</v>
      </c>
      <c r="C430" s="283"/>
      <c r="D430" s="284"/>
    </row>
    <row r="431" spans="1:12" ht="34.5" hidden="1" x14ac:dyDescent="0.25">
      <c r="A431" s="842">
        <v>500</v>
      </c>
      <c r="B431" s="309" t="s">
        <v>696</v>
      </c>
      <c r="C431" s="310"/>
      <c r="D431" s="311"/>
    </row>
    <row r="432" spans="1:12" ht="17.45" hidden="1" customHeight="1" x14ac:dyDescent="0.25">
      <c r="A432" s="843"/>
      <c r="B432" s="273" t="s">
        <v>13</v>
      </c>
      <c r="C432" s="324"/>
      <c r="D432" s="325"/>
    </row>
    <row r="433" spans="1:4" ht="52.5" hidden="1" customHeight="1" x14ac:dyDescent="0.25">
      <c r="A433" s="843"/>
      <c r="B433" s="368" t="s">
        <v>697</v>
      </c>
      <c r="C433" s="324"/>
      <c r="D433" s="325"/>
    </row>
    <row r="434" spans="1:4" ht="17.45" hidden="1" customHeight="1" x14ac:dyDescent="0.25">
      <c r="A434" s="843"/>
      <c r="B434" s="279" t="s">
        <v>16</v>
      </c>
      <c r="C434" s="324"/>
      <c r="D434" s="325"/>
    </row>
    <row r="435" spans="1:4" ht="18" hidden="1" customHeight="1" thickBot="1" x14ac:dyDescent="0.3">
      <c r="A435" s="844"/>
      <c r="B435" s="282" t="s">
        <v>18</v>
      </c>
      <c r="C435" s="343"/>
      <c r="D435" s="353"/>
    </row>
    <row r="436" spans="1:4" ht="15.75" hidden="1" thickBot="1" x14ac:dyDescent="0.3"/>
    <row r="437" spans="1:4" ht="34.5" hidden="1" x14ac:dyDescent="0.25">
      <c r="A437" s="1" t="s">
        <v>0</v>
      </c>
      <c r="B437" s="166" t="s">
        <v>1</v>
      </c>
      <c r="C437" s="698" t="s">
        <v>2</v>
      </c>
      <c r="D437" s="699"/>
    </row>
    <row r="438" spans="1:4" ht="36.6" hidden="1" customHeight="1" thickBot="1" x14ac:dyDescent="0.3">
      <c r="A438" s="15">
        <v>5021</v>
      </c>
      <c r="B438" s="16" t="s">
        <v>240</v>
      </c>
      <c r="C438" s="696" t="s">
        <v>241</v>
      </c>
      <c r="D438" s="697"/>
    </row>
    <row r="439" spans="1:4" ht="18" hidden="1" customHeight="1" thickBot="1" x14ac:dyDescent="0.3">
      <c r="A439" s="671" t="s">
        <v>6</v>
      </c>
      <c r="B439" s="672"/>
      <c r="C439" s="672"/>
      <c r="D439" s="672"/>
    </row>
    <row r="440" spans="1:4" ht="35.25" hidden="1" thickBot="1" x14ac:dyDescent="0.3">
      <c r="A440" s="1" t="s">
        <v>7</v>
      </c>
      <c r="B440" s="4" t="s">
        <v>8</v>
      </c>
      <c r="C440" s="4" t="s">
        <v>9</v>
      </c>
      <c r="D440" s="6" t="s">
        <v>10</v>
      </c>
    </row>
    <row r="441" spans="1:4" ht="34.5" hidden="1" x14ac:dyDescent="0.25">
      <c r="A441" s="688">
        <v>50024</v>
      </c>
      <c r="B441" s="170" t="s">
        <v>242</v>
      </c>
      <c r="C441" s="191" t="s">
        <v>243</v>
      </c>
      <c r="D441" s="192"/>
    </row>
    <row r="442" spans="1:4" ht="17.45" hidden="1" customHeight="1" x14ac:dyDescent="0.25">
      <c r="A442" s="689"/>
      <c r="B442" s="62" t="s">
        <v>13</v>
      </c>
      <c r="C442" s="180"/>
      <c r="D442" s="188"/>
    </row>
    <row r="443" spans="1:4" ht="103.5" hidden="1" x14ac:dyDescent="0.25">
      <c r="A443" s="689"/>
      <c r="B443" s="172" t="s">
        <v>244</v>
      </c>
      <c r="C443" s="180"/>
      <c r="D443" s="188"/>
    </row>
    <row r="444" spans="1:4" ht="17.45" hidden="1" customHeight="1" x14ac:dyDescent="0.25">
      <c r="A444" s="689"/>
      <c r="B444" s="63" t="s">
        <v>16</v>
      </c>
      <c r="C444" s="180"/>
      <c r="D444" s="188"/>
    </row>
    <row r="445" spans="1:4" ht="18" hidden="1" customHeight="1" thickBot="1" x14ac:dyDescent="0.3">
      <c r="A445" s="690"/>
      <c r="B445" s="64" t="s">
        <v>18</v>
      </c>
      <c r="C445" s="181"/>
      <c r="D445" s="190"/>
    </row>
    <row r="446" spans="1:4" ht="15.75" hidden="1" thickBot="1" x14ac:dyDescent="0.3"/>
    <row r="447" spans="1:4" ht="34.5" hidden="1" x14ac:dyDescent="0.25">
      <c r="A447" s="1" t="s">
        <v>0</v>
      </c>
      <c r="B447" s="166" t="s">
        <v>1</v>
      </c>
      <c r="C447" s="698" t="s">
        <v>2</v>
      </c>
      <c r="D447" s="699"/>
    </row>
    <row r="448" spans="1:4" ht="18.600000000000001" hidden="1" customHeight="1" thickBot="1" x14ac:dyDescent="0.3">
      <c r="A448" s="2">
        <v>5022</v>
      </c>
      <c r="B448" s="16" t="s">
        <v>245</v>
      </c>
      <c r="C448" s="696" t="s">
        <v>246</v>
      </c>
      <c r="D448" s="697"/>
    </row>
    <row r="449" spans="1:10" ht="18" hidden="1" customHeight="1" thickBot="1" x14ac:dyDescent="0.3">
      <c r="A449" s="671" t="s">
        <v>6</v>
      </c>
      <c r="B449" s="672"/>
      <c r="C449" s="672"/>
      <c r="D449" s="672"/>
    </row>
    <row r="450" spans="1:10" ht="35.25" hidden="1" thickBot="1" x14ac:dyDescent="0.3">
      <c r="A450" s="1" t="s">
        <v>7</v>
      </c>
      <c r="B450" s="4" t="s">
        <v>8</v>
      </c>
      <c r="C450" s="4" t="s">
        <v>9</v>
      </c>
      <c r="D450" s="6" t="s">
        <v>10</v>
      </c>
    </row>
    <row r="451" spans="1:10" ht="34.5" hidden="1" x14ac:dyDescent="0.25">
      <c r="A451" s="688">
        <v>50025</v>
      </c>
      <c r="B451" s="170" t="s">
        <v>247</v>
      </c>
      <c r="C451" s="191" t="s">
        <v>248</v>
      </c>
      <c r="D451" s="192"/>
    </row>
    <row r="452" spans="1:10" ht="16.5" hidden="1" customHeight="1" x14ac:dyDescent="0.25">
      <c r="A452" s="689"/>
      <c r="B452" s="62" t="s">
        <v>13</v>
      </c>
      <c r="C452" s="180"/>
      <c r="D452" s="188"/>
    </row>
    <row r="453" spans="1:10" ht="36" hidden="1" customHeight="1" x14ac:dyDescent="0.25">
      <c r="A453" s="689"/>
      <c r="B453" s="172" t="s">
        <v>249</v>
      </c>
      <c r="C453" s="180"/>
      <c r="D453" s="188"/>
    </row>
    <row r="454" spans="1:10" ht="17.45" hidden="1" customHeight="1" x14ac:dyDescent="0.25">
      <c r="A454" s="689"/>
      <c r="B454" s="63" t="s">
        <v>16</v>
      </c>
      <c r="C454" s="180"/>
      <c r="D454" s="188"/>
    </row>
    <row r="455" spans="1:10" ht="18" hidden="1" customHeight="1" thickBot="1" x14ac:dyDescent="0.3">
      <c r="A455" s="690"/>
      <c r="B455" s="64" t="s">
        <v>18</v>
      </c>
      <c r="C455" s="181"/>
      <c r="D455" s="190"/>
    </row>
    <row r="456" spans="1:10" ht="15.75" hidden="1" thickBot="1" x14ac:dyDescent="0.3"/>
    <row r="457" spans="1:10" ht="34.5" x14ac:dyDescent="0.25">
      <c r="A457" s="1" t="s">
        <v>0</v>
      </c>
      <c r="B457" s="166" t="s">
        <v>1</v>
      </c>
      <c r="C457" s="698" t="s">
        <v>2</v>
      </c>
      <c r="D457" s="699"/>
    </row>
    <row r="458" spans="1:10" ht="45" customHeight="1" thickBot="1" x14ac:dyDescent="0.3">
      <c r="A458" s="2">
        <v>5023</v>
      </c>
      <c r="B458" s="16" t="s">
        <v>250</v>
      </c>
      <c r="C458" s="696" t="s">
        <v>251</v>
      </c>
      <c r="D458" s="697"/>
      <c r="J458" s="108"/>
    </row>
    <row r="459" spans="1:10" ht="18" customHeight="1" thickBot="1" x14ac:dyDescent="0.3">
      <c r="A459" s="671" t="s">
        <v>6</v>
      </c>
      <c r="B459" s="672"/>
      <c r="C459" s="672"/>
      <c r="D459" s="672"/>
    </row>
    <row r="460" spans="1:10" ht="35.25" thickBot="1" x14ac:dyDescent="0.3">
      <c r="A460" s="1" t="s">
        <v>7</v>
      </c>
      <c r="B460" s="4" t="s">
        <v>8</v>
      </c>
      <c r="C460" s="4" t="s">
        <v>9</v>
      </c>
      <c r="D460" s="6" t="s">
        <v>10</v>
      </c>
    </row>
    <row r="461" spans="1:10" ht="34.5" hidden="1" x14ac:dyDescent="0.25">
      <c r="A461" s="842">
        <v>70011</v>
      </c>
      <c r="B461" s="309" t="s">
        <v>252</v>
      </c>
      <c r="C461" s="845" t="s">
        <v>253</v>
      </c>
      <c r="D461" s="848"/>
    </row>
    <row r="462" spans="1:10" ht="17.45" hidden="1" customHeight="1" x14ac:dyDescent="0.25">
      <c r="A462" s="843"/>
      <c r="B462" s="273" t="s">
        <v>13</v>
      </c>
      <c r="C462" s="846"/>
      <c r="D462" s="849"/>
    </row>
    <row r="463" spans="1:10" ht="34.5" hidden="1" x14ac:dyDescent="0.25">
      <c r="A463" s="843"/>
      <c r="B463" s="313" t="s">
        <v>252</v>
      </c>
      <c r="C463" s="846"/>
      <c r="D463" s="849"/>
    </row>
    <row r="464" spans="1:10" ht="17.45" hidden="1" customHeight="1" x14ac:dyDescent="0.25">
      <c r="A464" s="843"/>
      <c r="B464" s="328" t="s">
        <v>16</v>
      </c>
      <c r="C464" s="846"/>
      <c r="D464" s="849"/>
    </row>
    <row r="465" spans="1:4" ht="52.5" hidden="1" thickBot="1" x14ac:dyDescent="0.3">
      <c r="A465" s="844"/>
      <c r="B465" s="282" t="s">
        <v>192</v>
      </c>
      <c r="C465" s="847"/>
      <c r="D465" s="850"/>
    </row>
    <row r="466" spans="1:4" ht="69" x14ac:dyDescent="0.25">
      <c r="A466" s="688">
        <v>50006</v>
      </c>
      <c r="B466" s="77" t="s">
        <v>254</v>
      </c>
      <c r="C466" s="681" t="s">
        <v>255</v>
      </c>
      <c r="D466" s="703">
        <v>25</v>
      </c>
    </row>
    <row r="467" spans="1:4" ht="17.45" customHeight="1" x14ac:dyDescent="0.25">
      <c r="A467" s="689"/>
      <c r="B467" s="62" t="s">
        <v>13</v>
      </c>
      <c r="C467" s="687"/>
      <c r="D467" s="704"/>
    </row>
    <row r="468" spans="1:4" ht="119.25" customHeight="1" x14ac:dyDescent="0.25">
      <c r="A468" s="689"/>
      <c r="B468" s="172" t="s">
        <v>728</v>
      </c>
      <c r="C468" s="687"/>
      <c r="D468" s="704"/>
    </row>
    <row r="469" spans="1:4" ht="17.45" customHeight="1" x14ac:dyDescent="0.25">
      <c r="A469" s="689"/>
      <c r="B469" s="63" t="s">
        <v>16</v>
      </c>
      <c r="C469" s="687"/>
      <c r="D469" s="704"/>
    </row>
    <row r="470" spans="1:4" ht="18" customHeight="1" thickBot="1" x14ac:dyDescent="0.3">
      <c r="A470" s="690"/>
      <c r="B470" s="64" t="s">
        <v>18</v>
      </c>
      <c r="C470" s="686"/>
      <c r="D470" s="705"/>
    </row>
    <row r="471" spans="1:4" ht="17.25" hidden="1" x14ac:dyDescent="0.25">
      <c r="A471" s="842">
        <v>50026</v>
      </c>
      <c r="B471" s="309" t="s">
        <v>256</v>
      </c>
      <c r="C471" s="845" t="s">
        <v>257</v>
      </c>
      <c r="D471" s="848"/>
    </row>
    <row r="472" spans="1:4" ht="17.45" hidden="1" customHeight="1" x14ac:dyDescent="0.25">
      <c r="A472" s="843"/>
      <c r="B472" s="273" t="s">
        <v>13</v>
      </c>
      <c r="C472" s="846"/>
      <c r="D472" s="849"/>
    </row>
    <row r="473" spans="1:4" ht="34.5" hidden="1" x14ac:dyDescent="0.25">
      <c r="A473" s="843"/>
      <c r="B473" s="276" t="s">
        <v>258</v>
      </c>
      <c r="C473" s="846"/>
      <c r="D473" s="849"/>
    </row>
    <row r="474" spans="1:4" ht="17.45" hidden="1" customHeight="1" x14ac:dyDescent="0.25">
      <c r="A474" s="843"/>
      <c r="B474" s="279" t="s">
        <v>16</v>
      </c>
      <c r="C474" s="846"/>
      <c r="D474" s="849"/>
    </row>
    <row r="475" spans="1:4" ht="18" hidden="1" customHeight="1" thickBot="1" x14ac:dyDescent="0.3">
      <c r="A475" s="844"/>
      <c r="B475" s="282" t="s">
        <v>18</v>
      </c>
      <c r="C475" s="847"/>
      <c r="D475" s="850"/>
    </row>
    <row r="476" spans="1:4" ht="15.75" thickBot="1" x14ac:dyDescent="0.3"/>
    <row r="477" spans="1:4" ht="34.5" hidden="1" x14ac:dyDescent="0.25">
      <c r="A477" s="20" t="s">
        <v>0</v>
      </c>
      <c r="B477" s="166" t="s">
        <v>1</v>
      </c>
      <c r="C477" s="698" t="s">
        <v>2</v>
      </c>
      <c r="D477" s="699"/>
    </row>
    <row r="478" spans="1:4" ht="18.600000000000001" hidden="1" customHeight="1" thickBot="1" x14ac:dyDescent="0.3">
      <c r="A478" s="27" t="s">
        <v>259</v>
      </c>
      <c r="B478" s="28" t="s">
        <v>260</v>
      </c>
      <c r="C478" s="783" t="s">
        <v>261</v>
      </c>
      <c r="D478" s="784"/>
    </row>
    <row r="479" spans="1:4" ht="18" hidden="1" thickBot="1" x14ac:dyDescent="0.3">
      <c r="B479" s="168"/>
      <c r="C479" s="167" t="s">
        <v>6</v>
      </c>
      <c r="D479" s="168"/>
    </row>
    <row r="480" spans="1:4" ht="35.25" hidden="1" thickBot="1" x14ac:dyDescent="0.3">
      <c r="A480" s="29" t="s">
        <v>7</v>
      </c>
      <c r="B480" s="4" t="s">
        <v>8</v>
      </c>
      <c r="C480" s="4" t="s">
        <v>9</v>
      </c>
      <c r="D480" s="6" t="s">
        <v>10</v>
      </c>
    </row>
    <row r="481" spans="1:4" ht="51.75" hidden="1" x14ac:dyDescent="0.25">
      <c r="A481" s="688">
        <v>50027</v>
      </c>
      <c r="B481" s="96" t="s">
        <v>262</v>
      </c>
      <c r="C481" s="681" t="s">
        <v>263</v>
      </c>
      <c r="D481" s="683"/>
    </row>
    <row r="482" spans="1:4" ht="17.45" hidden="1" customHeight="1" x14ac:dyDescent="0.25">
      <c r="A482" s="689"/>
      <c r="B482" s="62" t="s">
        <v>13</v>
      </c>
      <c r="C482" s="687"/>
      <c r="D482" s="679"/>
    </row>
    <row r="483" spans="1:4" ht="88.5" hidden="1" customHeight="1" x14ac:dyDescent="0.25">
      <c r="A483" s="689"/>
      <c r="B483" s="107" t="s">
        <v>264</v>
      </c>
      <c r="C483" s="687"/>
      <c r="D483" s="679"/>
    </row>
    <row r="484" spans="1:4" ht="17.45" hidden="1" customHeight="1" x14ac:dyDescent="0.25">
      <c r="A484" s="689"/>
      <c r="B484" s="63" t="s">
        <v>16</v>
      </c>
      <c r="C484" s="687"/>
      <c r="D484" s="679"/>
    </row>
    <row r="485" spans="1:4" ht="18" hidden="1" customHeight="1" thickBot="1" x14ac:dyDescent="0.3">
      <c r="A485" s="690"/>
      <c r="B485" s="64" t="s">
        <v>18</v>
      </c>
      <c r="C485" s="686"/>
      <c r="D485" s="680"/>
    </row>
    <row r="486" spans="1:4" ht="15.75" hidden="1" thickBot="1" x14ac:dyDescent="0.3"/>
    <row r="487" spans="1:4" ht="34.5" x14ac:dyDescent="0.25">
      <c r="A487" s="1" t="s">
        <v>0</v>
      </c>
      <c r="B487" s="166" t="s">
        <v>1</v>
      </c>
      <c r="C487" s="698" t="s">
        <v>2</v>
      </c>
      <c r="D487" s="699"/>
    </row>
    <row r="488" spans="1:4" ht="54.6" customHeight="1" thickBot="1" x14ac:dyDescent="0.3">
      <c r="A488" s="27" t="s">
        <v>265</v>
      </c>
      <c r="B488" s="28" t="s">
        <v>266</v>
      </c>
      <c r="C488" s="696" t="s">
        <v>267</v>
      </c>
      <c r="D488" s="697"/>
    </row>
    <row r="489" spans="1:4" ht="18" customHeight="1" thickBot="1" x14ac:dyDescent="0.3">
      <c r="A489" s="671" t="s">
        <v>6</v>
      </c>
      <c r="B489" s="672"/>
      <c r="C489" s="672"/>
      <c r="D489" s="672"/>
    </row>
    <row r="490" spans="1:4" ht="35.25" thickBot="1" x14ac:dyDescent="0.3">
      <c r="A490" s="24" t="s">
        <v>7</v>
      </c>
      <c r="B490" s="31" t="s">
        <v>8</v>
      </c>
      <c r="C490" s="31" t="s">
        <v>9</v>
      </c>
      <c r="D490" s="33" t="s">
        <v>10</v>
      </c>
    </row>
    <row r="491" spans="1:4" ht="51.75" x14ac:dyDescent="0.25">
      <c r="A491" s="688">
        <v>50028</v>
      </c>
      <c r="B491" s="129" t="s">
        <v>268</v>
      </c>
      <c r="C491" s="681" t="s">
        <v>269</v>
      </c>
      <c r="D491" s="683">
        <v>600</v>
      </c>
    </row>
    <row r="492" spans="1:4" ht="17.45" customHeight="1" x14ac:dyDescent="0.25">
      <c r="A492" s="689"/>
      <c r="B492" s="121" t="s">
        <v>222</v>
      </c>
      <c r="C492" s="687"/>
      <c r="D492" s="679"/>
    </row>
    <row r="493" spans="1:4" ht="86.25" x14ac:dyDescent="0.25">
      <c r="A493" s="689"/>
      <c r="B493" s="134" t="s">
        <v>270</v>
      </c>
      <c r="C493" s="687"/>
      <c r="D493" s="679"/>
    </row>
    <row r="494" spans="1:4" ht="17.45" customHeight="1" x14ac:dyDescent="0.25">
      <c r="A494" s="689"/>
      <c r="B494" s="70" t="s">
        <v>16</v>
      </c>
      <c r="C494" s="687"/>
      <c r="D494" s="679"/>
    </row>
    <row r="495" spans="1:4" ht="18" customHeight="1" thickBot="1" x14ac:dyDescent="0.3">
      <c r="A495" s="690"/>
      <c r="B495" s="64" t="s">
        <v>18</v>
      </c>
      <c r="C495" s="686"/>
      <c r="D495" s="680"/>
    </row>
    <row r="496" spans="1:4" ht="18" customHeight="1" x14ac:dyDescent="0.25">
      <c r="A496" s="688">
        <v>50029</v>
      </c>
      <c r="B496" s="69" t="s">
        <v>271</v>
      </c>
      <c r="C496" s="681" t="s">
        <v>272</v>
      </c>
      <c r="D496" s="683">
        <v>32</v>
      </c>
    </row>
    <row r="497" spans="1:4" ht="17.45" customHeight="1" x14ac:dyDescent="0.25">
      <c r="A497" s="689"/>
      <c r="B497" s="121" t="s">
        <v>222</v>
      </c>
      <c r="C497" s="687"/>
      <c r="D497" s="679"/>
    </row>
    <row r="498" spans="1:4" ht="69" x14ac:dyDescent="0.25">
      <c r="A498" s="689"/>
      <c r="B498" s="134" t="s">
        <v>896</v>
      </c>
      <c r="C498" s="687"/>
      <c r="D498" s="679"/>
    </row>
    <row r="499" spans="1:4" ht="17.45" customHeight="1" x14ac:dyDescent="0.25">
      <c r="A499" s="689"/>
      <c r="B499" s="70" t="s">
        <v>16</v>
      </c>
      <c r="C499" s="687"/>
      <c r="D499" s="679"/>
    </row>
    <row r="500" spans="1:4" ht="52.5" thickBot="1" x14ac:dyDescent="0.3">
      <c r="A500" s="690"/>
      <c r="B500" s="64" t="s">
        <v>192</v>
      </c>
      <c r="C500" s="686"/>
      <c r="D500" s="680"/>
    </row>
    <row r="501" spans="1:4" ht="15.75" hidden="1" thickBot="1" x14ac:dyDescent="0.3"/>
    <row r="502" spans="1:4" ht="34.5" hidden="1" x14ac:dyDescent="0.25">
      <c r="A502" s="1" t="s">
        <v>0</v>
      </c>
      <c r="B502" s="166" t="s">
        <v>1</v>
      </c>
      <c r="C502" s="698" t="s">
        <v>2</v>
      </c>
      <c r="D502" s="699"/>
    </row>
    <row r="503" spans="1:4" ht="36.75" hidden="1" customHeight="1" thickBot="1" x14ac:dyDescent="0.3">
      <c r="A503" s="489" t="s">
        <v>709</v>
      </c>
      <c r="B503" s="16" t="s">
        <v>698</v>
      </c>
      <c r="C503" s="696" t="s">
        <v>699</v>
      </c>
      <c r="D503" s="697"/>
    </row>
    <row r="504" spans="1:4" ht="19.5" hidden="1" customHeight="1" thickBot="1" x14ac:dyDescent="0.3">
      <c r="A504" s="671" t="s">
        <v>6</v>
      </c>
      <c r="B504" s="672"/>
      <c r="C504" s="672"/>
      <c r="D504" s="672"/>
    </row>
    <row r="505" spans="1:4" ht="34.5" hidden="1" x14ac:dyDescent="0.25">
      <c r="A505" s="1" t="s">
        <v>7</v>
      </c>
      <c r="B505" s="4" t="s">
        <v>8</v>
      </c>
      <c r="C505" s="4" t="s">
        <v>9</v>
      </c>
      <c r="D505" s="6" t="s">
        <v>10</v>
      </c>
    </row>
    <row r="506" spans="1:4" ht="34.5" hidden="1" x14ac:dyDescent="0.25">
      <c r="A506" s="895">
        <v>500</v>
      </c>
      <c r="B506" s="136" t="s">
        <v>700</v>
      </c>
      <c r="C506" s="685" t="s">
        <v>701</v>
      </c>
      <c r="D506" s="678"/>
    </row>
    <row r="507" spans="1:4" ht="17.25" hidden="1" x14ac:dyDescent="0.25">
      <c r="A507" s="863"/>
      <c r="B507" s="118" t="s">
        <v>222</v>
      </c>
      <c r="C507" s="687"/>
      <c r="D507" s="679"/>
    </row>
    <row r="508" spans="1:4" ht="34.5" hidden="1" x14ac:dyDescent="0.25">
      <c r="A508" s="863"/>
      <c r="B508" s="134" t="s">
        <v>702</v>
      </c>
      <c r="C508" s="687"/>
      <c r="D508" s="679"/>
    </row>
    <row r="509" spans="1:4" ht="17.25" hidden="1" x14ac:dyDescent="0.25">
      <c r="A509" s="863"/>
      <c r="B509" s="63" t="s">
        <v>16</v>
      </c>
      <c r="C509" s="687"/>
      <c r="D509" s="679"/>
    </row>
    <row r="510" spans="1:4" ht="18" hidden="1" thickBot="1" x14ac:dyDescent="0.3">
      <c r="A510" s="864"/>
      <c r="B510" s="64" t="s">
        <v>18</v>
      </c>
      <c r="C510" s="686"/>
      <c r="D510" s="680"/>
    </row>
    <row r="511" spans="1:4" ht="15.75" thickBot="1" x14ac:dyDescent="0.3"/>
    <row r="512" spans="1:4" ht="34.5" x14ac:dyDescent="0.25">
      <c r="A512" s="1" t="s">
        <v>0</v>
      </c>
      <c r="B512" s="166" t="s">
        <v>1</v>
      </c>
      <c r="C512" s="698" t="s">
        <v>2</v>
      </c>
      <c r="D512" s="699"/>
    </row>
    <row r="513" spans="1:4" ht="35.25" thickBot="1" x14ac:dyDescent="0.3">
      <c r="A513" s="27">
        <v>5026</v>
      </c>
      <c r="B513" s="16" t="s">
        <v>273</v>
      </c>
      <c r="C513" s="696" t="s">
        <v>274</v>
      </c>
      <c r="D513" s="697"/>
    </row>
    <row r="514" spans="1:4" ht="18" customHeight="1" thickBot="1" x14ac:dyDescent="0.3">
      <c r="A514" s="737" t="s">
        <v>6</v>
      </c>
      <c r="B514" s="738"/>
      <c r="C514" s="738"/>
      <c r="D514" s="738"/>
    </row>
    <row r="515" spans="1:4" ht="35.25" thickBot="1" x14ac:dyDescent="0.3">
      <c r="A515" s="569" t="s">
        <v>7</v>
      </c>
      <c r="B515" s="570" t="s">
        <v>8</v>
      </c>
      <c r="C515" s="570" t="s">
        <v>9</v>
      </c>
      <c r="D515" s="571" t="s">
        <v>10</v>
      </c>
    </row>
    <row r="516" spans="1:4" ht="35.25" hidden="1" thickBot="1" x14ac:dyDescent="0.3">
      <c r="A516" s="843">
        <v>50030</v>
      </c>
      <c r="B516" s="305" t="s">
        <v>275</v>
      </c>
      <c r="C516" s="336" t="s">
        <v>276</v>
      </c>
      <c r="D516" s="336"/>
    </row>
    <row r="517" spans="1:4" ht="69" hidden="1" x14ac:dyDescent="0.25">
      <c r="A517" s="843"/>
      <c r="B517" s="273" t="s">
        <v>13</v>
      </c>
      <c r="C517" s="324" t="s">
        <v>277</v>
      </c>
      <c r="D517" s="324"/>
    </row>
    <row r="518" spans="1:4" ht="69" hidden="1" x14ac:dyDescent="0.25">
      <c r="A518" s="843"/>
      <c r="B518" s="276" t="s">
        <v>278</v>
      </c>
      <c r="C518" s="277" t="s">
        <v>279</v>
      </c>
      <c r="D518" s="277"/>
    </row>
    <row r="519" spans="1:4" ht="17.45" hidden="1" customHeight="1" x14ac:dyDescent="0.25">
      <c r="A519" s="843"/>
      <c r="B519" s="279" t="s">
        <v>16</v>
      </c>
      <c r="C519" s="280"/>
      <c r="D519" s="280"/>
    </row>
    <row r="520" spans="1:4" ht="18" hidden="1" customHeight="1" thickBot="1" x14ac:dyDescent="0.3">
      <c r="A520" s="843"/>
      <c r="B520" s="331" t="s">
        <v>18</v>
      </c>
      <c r="C520" s="280"/>
      <c r="D520" s="280"/>
    </row>
    <row r="521" spans="1:4" ht="17.25" x14ac:dyDescent="0.25">
      <c r="A521" s="776">
        <v>500</v>
      </c>
      <c r="B521" s="561" t="s">
        <v>703</v>
      </c>
      <c r="C521" s="786" t="s">
        <v>827</v>
      </c>
      <c r="D521" s="960">
        <v>40900</v>
      </c>
    </row>
    <row r="522" spans="1:4" ht="18.75" customHeight="1" x14ac:dyDescent="0.25">
      <c r="A522" s="777"/>
      <c r="B522" s="62" t="s">
        <v>13</v>
      </c>
      <c r="C522" s="787"/>
      <c r="D522" s="961"/>
    </row>
    <row r="523" spans="1:4" ht="51" customHeight="1" x14ac:dyDescent="0.25">
      <c r="A523" s="777"/>
      <c r="B523" s="172" t="s">
        <v>704</v>
      </c>
      <c r="C523" s="787"/>
      <c r="D523" s="961"/>
    </row>
    <row r="524" spans="1:4" ht="17.45" customHeight="1" x14ac:dyDescent="0.25">
      <c r="A524" s="777"/>
      <c r="B524" s="381" t="s">
        <v>16</v>
      </c>
      <c r="C524" s="787"/>
      <c r="D524" s="961"/>
    </row>
    <row r="525" spans="1:4" ht="18" thickBot="1" x14ac:dyDescent="0.3">
      <c r="A525" s="778"/>
      <c r="B525" s="525" t="s">
        <v>18</v>
      </c>
      <c r="C525" s="959"/>
      <c r="D525" s="962"/>
    </row>
    <row r="526" spans="1:4" ht="18" hidden="1" thickBot="1" x14ac:dyDescent="0.3">
      <c r="A526" s="843">
        <v>50031</v>
      </c>
      <c r="B526" s="305" t="s">
        <v>281</v>
      </c>
      <c r="C526" s="280" t="s">
        <v>282</v>
      </c>
      <c r="D526" s="372"/>
    </row>
    <row r="527" spans="1:4" ht="17.25" hidden="1" x14ac:dyDescent="0.25">
      <c r="A527" s="843"/>
      <c r="B527" s="373" t="s">
        <v>13</v>
      </c>
      <c r="C527" s="280"/>
      <c r="D527" s="372"/>
    </row>
    <row r="528" spans="1:4" ht="34.5" hidden="1" x14ac:dyDescent="0.25">
      <c r="A528" s="843"/>
      <c r="B528" s="276" t="s">
        <v>283</v>
      </c>
      <c r="C528" s="280"/>
      <c r="D528" s="280"/>
    </row>
    <row r="529" spans="1:4" ht="17.45" hidden="1" customHeight="1" x14ac:dyDescent="0.25">
      <c r="A529" s="843"/>
      <c r="B529" s="279" t="s">
        <v>16</v>
      </c>
      <c r="C529" s="280"/>
      <c r="D529" s="280"/>
    </row>
    <row r="530" spans="1:4" ht="18" hidden="1" customHeight="1" thickBot="1" x14ac:dyDescent="0.3">
      <c r="A530" s="843"/>
      <c r="B530" s="331" t="s">
        <v>18</v>
      </c>
      <c r="C530" s="280"/>
      <c r="D530" s="280"/>
    </row>
    <row r="531" spans="1:4" ht="21.75" customHeight="1" x14ac:dyDescent="0.25">
      <c r="A531" s="776">
        <v>50035</v>
      </c>
      <c r="B531" s="563" t="s">
        <v>284</v>
      </c>
      <c r="C531" s="786" t="s">
        <v>828</v>
      </c>
      <c r="D531" s="564"/>
    </row>
    <row r="532" spans="1:4" ht="22.5" customHeight="1" x14ac:dyDescent="0.25">
      <c r="A532" s="777"/>
      <c r="B532" s="62" t="s">
        <v>13</v>
      </c>
      <c r="C532" s="787"/>
      <c r="D532" s="565"/>
    </row>
    <row r="533" spans="1:4" ht="51.75" x14ac:dyDescent="0.25">
      <c r="A533" s="777"/>
      <c r="B533" s="172" t="s">
        <v>287</v>
      </c>
      <c r="C533" s="787"/>
      <c r="D533" s="566"/>
    </row>
    <row r="534" spans="1:4" ht="17.45" customHeight="1" x14ac:dyDescent="0.25">
      <c r="A534" s="777"/>
      <c r="B534" s="381" t="s">
        <v>16</v>
      </c>
      <c r="C534" s="787"/>
      <c r="D534" s="567">
        <v>3000</v>
      </c>
    </row>
    <row r="535" spans="1:4" ht="18" customHeight="1" thickBot="1" x14ac:dyDescent="0.3">
      <c r="A535" s="778"/>
      <c r="B535" s="525" t="s">
        <v>18</v>
      </c>
      <c r="C535" s="959"/>
      <c r="D535" s="568"/>
    </row>
    <row r="536" spans="1:4" ht="51.75" hidden="1" x14ac:dyDescent="0.25">
      <c r="A536" s="843">
        <v>50032</v>
      </c>
      <c r="B536" s="305" t="s">
        <v>289</v>
      </c>
      <c r="C536" s="336" t="s">
        <v>290</v>
      </c>
      <c r="D536" s="336"/>
    </row>
    <row r="537" spans="1:4" ht="17.45" hidden="1" customHeight="1" x14ac:dyDescent="0.25">
      <c r="A537" s="843"/>
      <c r="B537" s="273" t="s">
        <v>13</v>
      </c>
      <c r="C537" s="277" t="s">
        <v>291</v>
      </c>
      <c r="D537" s="277"/>
    </row>
    <row r="538" spans="1:4" ht="120.75" hidden="1" x14ac:dyDescent="0.25">
      <c r="A538" s="843"/>
      <c r="B538" s="276" t="s">
        <v>292</v>
      </c>
      <c r="C538" s="280"/>
      <c r="D538" s="280"/>
    </row>
    <row r="539" spans="1:4" ht="17.45" hidden="1" customHeight="1" x14ac:dyDescent="0.25">
      <c r="A539" s="843"/>
      <c r="B539" s="374" t="s">
        <v>16</v>
      </c>
      <c r="C539" s="280"/>
      <c r="D539" s="280"/>
    </row>
    <row r="540" spans="1:4" ht="18" hidden="1" customHeight="1" thickBot="1" x14ac:dyDescent="0.3">
      <c r="A540" s="844"/>
      <c r="B540" s="282" t="s">
        <v>18</v>
      </c>
      <c r="C540" s="283"/>
      <c r="D540" s="283"/>
    </row>
    <row r="541" spans="1:4" ht="69" hidden="1" x14ac:dyDescent="0.25">
      <c r="A541" s="842">
        <v>70013</v>
      </c>
      <c r="B541" s="309" t="s">
        <v>293</v>
      </c>
      <c r="C541" s="271" t="s">
        <v>294</v>
      </c>
      <c r="D541" s="271"/>
    </row>
    <row r="542" spans="1:4" ht="17.45" hidden="1" customHeight="1" x14ac:dyDescent="0.25">
      <c r="A542" s="843"/>
      <c r="B542" s="273" t="s">
        <v>13</v>
      </c>
      <c r="C542" s="280"/>
      <c r="D542" s="280"/>
    </row>
    <row r="543" spans="1:4" ht="103.5" hidden="1" x14ac:dyDescent="0.25">
      <c r="A543" s="843"/>
      <c r="B543" s="276" t="s">
        <v>738</v>
      </c>
      <c r="C543" s="280"/>
      <c r="D543" s="280"/>
    </row>
    <row r="544" spans="1:4" ht="17.45" hidden="1" customHeight="1" x14ac:dyDescent="0.25">
      <c r="A544" s="843"/>
      <c r="B544" s="279" t="s">
        <v>16</v>
      </c>
      <c r="C544" s="280"/>
      <c r="D544" s="280"/>
    </row>
    <row r="545" spans="1:4" ht="52.5" hidden="1" thickBot="1" x14ac:dyDescent="0.3">
      <c r="A545" s="844"/>
      <c r="B545" s="331" t="s">
        <v>192</v>
      </c>
      <c r="C545" s="280"/>
      <c r="D545" s="280"/>
    </row>
    <row r="546" spans="1:4" ht="17.25" hidden="1" customHeight="1" x14ac:dyDescent="0.25">
      <c r="A546" s="842">
        <v>70012</v>
      </c>
      <c r="B546" s="309" t="s">
        <v>819</v>
      </c>
      <c r="C546" s="303" t="s">
        <v>280</v>
      </c>
      <c r="D546" s="375"/>
    </row>
    <row r="547" spans="1:4" ht="17.45" hidden="1" customHeight="1" x14ac:dyDescent="0.25">
      <c r="A547" s="843"/>
      <c r="B547" s="273" t="s">
        <v>13</v>
      </c>
      <c r="C547" s="299" t="s">
        <v>820</v>
      </c>
      <c r="D547" s="370"/>
    </row>
    <row r="548" spans="1:4" ht="69" hidden="1" x14ac:dyDescent="0.25">
      <c r="A548" s="843"/>
      <c r="B548" s="276" t="s">
        <v>818</v>
      </c>
      <c r="C548" s="299" t="s">
        <v>821</v>
      </c>
      <c r="D548" s="281"/>
    </row>
    <row r="549" spans="1:4" ht="17.45" hidden="1" customHeight="1" x14ac:dyDescent="0.25">
      <c r="A549" s="843"/>
      <c r="B549" s="374" t="s">
        <v>16</v>
      </c>
      <c r="C549" s="299" t="s">
        <v>822</v>
      </c>
      <c r="D549" s="281"/>
    </row>
    <row r="550" spans="1:4" ht="48" hidden="1" customHeight="1" thickBot="1" x14ac:dyDescent="0.3">
      <c r="A550" s="844"/>
      <c r="B550" s="282" t="s">
        <v>192</v>
      </c>
      <c r="C550" s="376" t="s">
        <v>823</v>
      </c>
      <c r="D550" s="284"/>
    </row>
    <row r="551" spans="1:4" hidden="1" x14ac:dyDescent="0.25"/>
    <row r="552" spans="1:4" ht="34.5" hidden="1" x14ac:dyDescent="0.25">
      <c r="A552" s="1" t="s">
        <v>0</v>
      </c>
      <c r="B552" s="166" t="s">
        <v>1</v>
      </c>
      <c r="C552" s="698" t="s">
        <v>2</v>
      </c>
      <c r="D552" s="699"/>
    </row>
    <row r="553" spans="1:4" ht="18.600000000000001" hidden="1" customHeight="1" thickBot="1" x14ac:dyDescent="0.3">
      <c r="A553" s="27">
        <v>5027</v>
      </c>
      <c r="B553" s="16" t="s">
        <v>295</v>
      </c>
      <c r="C553" s="696" t="s">
        <v>296</v>
      </c>
      <c r="D553" s="697"/>
    </row>
    <row r="554" spans="1:4" ht="18" hidden="1" customHeight="1" thickBot="1" x14ac:dyDescent="0.3">
      <c r="A554" s="671" t="s">
        <v>6</v>
      </c>
      <c r="B554" s="672"/>
      <c r="C554" s="672"/>
      <c r="D554" s="672"/>
    </row>
    <row r="555" spans="1:4" ht="35.25" hidden="1" thickBot="1" x14ac:dyDescent="0.3">
      <c r="A555" s="24" t="s">
        <v>7</v>
      </c>
      <c r="B555" s="31" t="s">
        <v>8</v>
      </c>
      <c r="C555" s="31" t="s">
        <v>9</v>
      </c>
      <c r="D555" s="32" t="s">
        <v>10</v>
      </c>
    </row>
    <row r="556" spans="1:4" ht="34.5" hidden="1" x14ac:dyDescent="0.25">
      <c r="A556" s="842">
        <v>50033</v>
      </c>
      <c r="B556" s="377" t="s">
        <v>297</v>
      </c>
      <c r="C556" s="845" t="s">
        <v>298</v>
      </c>
      <c r="D556" s="845"/>
    </row>
    <row r="557" spans="1:4" ht="17.45" hidden="1" customHeight="1" x14ac:dyDescent="0.25">
      <c r="A557" s="843"/>
      <c r="B557" s="273" t="s">
        <v>13</v>
      </c>
      <c r="C557" s="846"/>
      <c r="D557" s="846"/>
    </row>
    <row r="558" spans="1:4" ht="69" hidden="1" x14ac:dyDescent="0.25">
      <c r="A558" s="843"/>
      <c r="B558" s="313" t="s">
        <v>299</v>
      </c>
      <c r="C558" s="846"/>
      <c r="D558" s="846"/>
    </row>
    <row r="559" spans="1:4" ht="17.45" hidden="1" customHeight="1" x14ac:dyDescent="0.25">
      <c r="A559" s="843"/>
      <c r="B559" s="328" t="s">
        <v>16</v>
      </c>
      <c r="C559" s="846"/>
      <c r="D559" s="846"/>
    </row>
    <row r="560" spans="1:4" ht="18" hidden="1" customHeight="1" thickBot="1" x14ac:dyDescent="0.3">
      <c r="A560" s="844"/>
      <c r="B560" s="282" t="s">
        <v>18</v>
      </c>
      <c r="C560" s="847"/>
      <c r="D560" s="847"/>
    </row>
    <row r="561" spans="1:4" ht="15.75" thickBot="1" x14ac:dyDescent="0.3"/>
    <row r="562" spans="1:4" ht="34.5" x14ac:dyDescent="0.25">
      <c r="A562" s="537" t="s">
        <v>0</v>
      </c>
      <c r="B562" s="541" t="s">
        <v>1</v>
      </c>
      <c r="C562" s="572" t="s">
        <v>2</v>
      </c>
      <c r="D562" s="573"/>
    </row>
    <row r="563" spans="1:4" ht="36.6" customHeight="1" thickBot="1" x14ac:dyDescent="0.3">
      <c r="A563" s="542" t="s">
        <v>300</v>
      </c>
      <c r="B563" s="543" t="s">
        <v>301</v>
      </c>
      <c r="C563" s="900" t="s">
        <v>302</v>
      </c>
      <c r="D563" s="901"/>
    </row>
    <row r="564" spans="1:4" ht="18" customHeight="1" thickBot="1" x14ac:dyDescent="0.3">
      <c r="A564" s="970" t="s">
        <v>6</v>
      </c>
      <c r="B564" s="971"/>
      <c r="C564" s="971"/>
      <c r="D564" s="971"/>
    </row>
    <row r="565" spans="1:4" ht="34.5" x14ac:dyDescent="0.25">
      <c r="A565" s="537" t="s">
        <v>7</v>
      </c>
      <c r="B565" s="538" t="s">
        <v>8</v>
      </c>
      <c r="C565" s="538" t="s">
        <v>9</v>
      </c>
      <c r="D565" s="539" t="s">
        <v>10</v>
      </c>
    </row>
    <row r="566" spans="1:4" ht="34.5" hidden="1" x14ac:dyDescent="0.25">
      <c r="A566" s="963">
        <v>80014</v>
      </c>
      <c r="B566" s="378" t="s">
        <v>303</v>
      </c>
      <c r="C566" s="845" t="s">
        <v>304</v>
      </c>
      <c r="D566" s="967"/>
    </row>
    <row r="567" spans="1:4" ht="17.45" hidden="1" customHeight="1" x14ac:dyDescent="0.25">
      <c r="A567" s="964"/>
      <c r="B567" s="273" t="s">
        <v>13</v>
      </c>
      <c r="C567" s="846"/>
      <c r="D567" s="968"/>
    </row>
    <row r="568" spans="1:4" ht="51.75" hidden="1" x14ac:dyDescent="0.25">
      <c r="A568" s="964"/>
      <c r="B568" s="368" t="s">
        <v>305</v>
      </c>
      <c r="C568" s="846"/>
      <c r="D568" s="968"/>
    </row>
    <row r="569" spans="1:4" ht="17.45" hidden="1" customHeight="1" x14ac:dyDescent="0.25">
      <c r="A569" s="964"/>
      <c r="B569" s="279" t="s">
        <v>16</v>
      </c>
      <c r="C569" s="846"/>
      <c r="D569" s="968"/>
    </row>
    <row r="570" spans="1:4" ht="52.5" hidden="1" thickBot="1" x14ac:dyDescent="0.3">
      <c r="A570" s="965"/>
      <c r="B570" s="574" t="s">
        <v>110</v>
      </c>
      <c r="C570" s="966"/>
      <c r="D570" s="969"/>
    </row>
    <row r="571" spans="1:4" ht="34.5" x14ac:dyDescent="0.25">
      <c r="A571" s="692">
        <v>80014</v>
      </c>
      <c r="B571" s="171" t="s">
        <v>705</v>
      </c>
      <c r="C571" s="687" t="s">
        <v>745</v>
      </c>
      <c r="D571" s="679">
        <v>1500</v>
      </c>
    </row>
    <row r="572" spans="1:4" ht="17.25" x14ac:dyDescent="0.25">
      <c r="A572" s="692"/>
      <c r="B572" s="62" t="s">
        <v>13</v>
      </c>
      <c r="C572" s="687"/>
      <c r="D572" s="679"/>
    </row>
    <row r="573" spans="1:4" ht="69" x14ac:dyDescent="0.25">
      <c r="A573" s="692"/>
      <c r="B573" s="123" t="s">
        <v>706</v>
      </c>
      <c r="C573" s="687"/>
      <c r="D573" s="679"/>
    </row>
    <row r="574" spans="1:4" ht="17.25" x14ac:dyDescent="0.25">
      <c r="A574" s="692"/>
      <c r="B574" s="63" t="s">
        <v>16</v>
      </c>
      <c r="C574" s="687"/>
      <c r="D574" s="679"/>
    </row>
    <row r="575" spans="1:4" ht="18" thickBot="1" x14ac:dyDescent="0.3">
      <c r="A575" s="693"/>
      <c r="B575" s="64" t="s">
        <v>18</v>
      </c>
      <c r="C575" s="686"/>
      <c r="D575" s="680"/>
    </row>
    <row r="576" spans="1:4" ht="15.75" hidden="1" thickBot="1" x14ac:dyDescent="0.3"/>
    <row r="577" spans="1:4" ht="34.5" hidden="1" x14ac:dyDescent="0.25">
      <c r="A577" s="1" t="s">
        <v>0</v>
      </c>
      <c r="B577" s="166" t="s">
        <v>1</v>
      </c>
      <c r="C577" s="698" t="s">
        <v>2</v>
      </c>
      <c r="D577" s="736"/>
    </row>
    <row r="578" spans="1:4" ht="18" hidden="1" thickBot="1" x14ac:dyDescent="0.3">
      <c r="A578" s="27" t="s">
        <v>306</v>
      </c>
      <c r="B578" s="16" t="s">
        <v>307</v>
      </c>
      <c r="C578" s="696" t="s">
        <v>308</v>
      </c>
      <c r="D578" s="865"/>
    </row>
    <row r="579" spans="1:4" ht="18" hidden="1" customHeight="1" thickBot="1" x14ac:dyDescent="0.3">
      <c r="A579" s="184" t="s">
        <v>6</v>
      </c>
      <c r="B579" s="185"/>
      <c r="C579" s="185"/>
      <c r="D579" s="185"/>
    </row>
    <row r="580" spans="1:4" ht="35.25" hidden="1" thickBot="1" x14ac:dyDescent="0.3">
      <c r="A580" s="1" t="s">
        <v>7</v>
      </c>
      <c r="B580" s="4" t="s">
        <v>8</v>
      </c>
      <c r="C580" s="4" t="s">
        <v>9</v>
      </c>
      <c r="D580" s="5" t="s">
        <v>10</v>
      </c>
    </row>
    <row r="581" spans="1:4" ht="51.75" hidden="1" x14ac:dyDescent="0.25">
      <c r="A581" s="688">
        <v>50034</v>
      </c>
      <c r="B581" s="170" t="s">
        <v>309</v>
      </c>
      <c r="C581" s="681" t="s">
        <v>310</v>
      </c>
      <c r="D581" s="681"/>
    </row>
    <row r="582" spans="1:4" ht="17.45" hidden="1" customHeight="1" x14ac:dyDescent="0.25">
      <c r="A582" s="689"/>
      <c r="B582" s="62" t="s">
        <v>13</v>
      </c>
      <c r="C582" s="687"/>
      <c r="D582" s="687"/>
    </row>
    <row r="583" spans="1:4" ht="69" hidden="1" x14ac:dyDescent="0.25">
      <c r="A583" s="689"/>
      <c r="B583" s="123" t="s">
        <v>311</v>
      </c>
      <c r="C583" s="687"/>
      <c r="D583" s="687"/>
    </row>
    <row r="584" spans="1:4" ht="17.45" hidden="1" customHeight="1" x14ac:dyDescent="0.25">
      <c r="A584" s="689"/>
      <c r="B584" s="63" t="s">
        <v>16</v>
      </c>
      <c r="C584" s="687"/>
      <c r="D584" s="687"/>
    </row>
    <row r="585" spans="1:4" ht="18" hidden="1" customHeight="1" thickBot="1" x14ac:dyDescent="0.3">
      <c r="A585" s="690"/>
      <c r="B585" s="64" t="s">
        <v>18</v>
      </c>
      <c r="C585" s="686"/>
      <c r="D585" s="686"/>
    </row>
    <row r="586" spans="1:4" ht="34.5" hidden="1" x14ac:dyDescent="0.25">
      <c r="A586" s="862">
        <v>500</v>
      </c>
      <c r="B586" s="170" t="s">
        <v>707</v>
      </c>
      <c r="C586" s="681" t="s">
        <v>785</v>
      </c>
      <c r="D586" s="683"/>
    </row>
    <row r="587" spans="1:4" ht="17.45" hidden="1" customHeight="1" x14ac:dyDescent="0.25">
      <c r="A587" s="863"/>
      <c r="B587" s="62" t="s">
        <v>13</v>
      </c>
      <c r="C587" s="687"/>
      <c r="D587" s="679"/>
    </row>
    <row r="588" spans="1:4" ht="69" hidden="1" x14ac:dyDescent="0.25">
      <c r="A588" s="863"/>
      <c r="B588" s="123" t="s">
        <v>708</v>
      </c>
      <c r="C588" s="687"/>
      <c r="D588" s="679"/>
    </row>
    <row r="589" spans="1:4" ht="17.45" hidden="1" customHeight="1" x14ac:dyDescent="0.25">
      <c r="A589" s="863"/>
      <c r="B589" s="63" t="s">
        <v>16</v>
      </c>
      <c r="C589" s="687"/>
      <c r="D589" s="679"/>
    </row>
    <row r="590" spans="1:4" ht="18" hidden="1" customHeight="1" thickBot="1" x14ac:dyDescent="0.3">
      <c r="A590" s="864"/>
      <c r="B590" s="64" t="s">
        <v>18</v>
      </c>
      <c r="C590" s="686"/>
      <c r="D590" s="680"/>
    </row>
    <row r="591" spans="1:4" ht="15.75" hidden="1" thickBot="1" x14ac:dyDescent="0.3"/>
    <row r="592" spans="1:4" ht="34.5" hidden="1" x14ac:dyDescent="0.25">
      <c r="A592" s="1" t="s">
        <v>0</v>
      </c>
      <c r="B592" s="166" t="s">
        <v>1</v>
      </c>
      <c r="C592" s="698" t="s">
        <v>2</v>
      </c>
      <c r="D592" s="736"/>
    </row>
    <row r="593" spans="1:4" ht="35.25" hidden="1" thickBot="1" x14ac:dyDescent="0.3">
      <c r="A593" s="27" t="s">
        <v>312</v>
      </c>
      <c r="B593" s="16" t="s">
        <v>313</v>
      </c>
      <c r="C593" s="696" t="s">
        <v>314</v>
      </c>
      <c r="D593" s="865"/>
    </row>
    <row r="594" spans="1:4" ht="18" hidden="1" customHeight="1" thickBot="1" x14ac:dyDescent="0.3">
      <c r="A594" s="671" t="s">
        <v>6</v>
      </c>
      <c r="B594" s="672"/>
      <c r="C594" s="672"/>
      <c r="D594" s="672"/>
    </row>
    <row r="595" spans="1:4" ht="35.25" hidden="1" thickBot="1" x14ac:dyDescent="0.3">
      <c r="A595" s="1" t="s">
        <v>7</v>
      </c>
      <c r="B595" s="4" t="s">
        <v>8</v>
      </c>
      <c r="C595" s="4" t="s">
        <v>9</v>
      </c>
      <c r="D595" s="5" t="s">
        <v>10</v>
      </c>
    </row>
    <row r="596" spans="1:4" ht="34.5" hidden="1" x14ac:dyDescent="0.25">
      <c r="A596" s="688">
        <v>50036</v>
      </c>
      <c r="B596" s="170" t="s">
        <v>315</v>
      </c>
      <c r="C596" s="164" t="s">
        <v>316</v>
      </c>
      <c r="D596" s="164"/>
    </row>
    <row r="597" spans="1:4" ht="51.75" hidden="1" x14ac:dyDescent="0.25">
      <c r="A597" s="689"/>
      <c r="B597" s="62" t="s">
        <v>13</v>
      </c>
      <c r="C597" s="150" t="s">
        <v>317</v>
      </c>
      <c r="D597" s="150"/>
    </row>
    <row r="598" spans="1:4" ht="69" hidden="1" x14ac:dyDescent="0.25">
      <c r="A598" s="689"/>
      <c r="B598" s="123" t="s">
        <v>318</v>
      </c>
      <c r="C598" s="685" t="s">
        <v>319</v>
      </c>
      <c r="D598" s="685"/>
    </row>
    <row r="599" spans="1:4" ht="17.45" hidden="1" customHeight="1" x14ac:dyDescent="0.25">
      <c r="A599" s="689"/>
      <c r="B599" s="63" t="s">
        <v>16</v>
      </c>
      <c r="C599" s="687"/>
      <c r="D599" s="687"/>
    </row>
    <row r="600" spans="1:4" ht="18" hidden="1" customHeight="1" thickBot="1" x14ac:dyDescent="0.3">
      <c r="A600" s="690"/>
      <c r="B600" s="64" t="s">
        <v>18</v>
      </c>
      <c r="C600" s="686"/>
      <c r="D600" s="686"/>
    </row>
    <row r="601" spans="1:4" ht="17.25" hidden="1" x14ac:dyDescent="0.25">
      <c r="A601" s="688">
        <v>80015</v>
      </c>
      <c r="B601" s="170" t="s">
        <v>320</v>
      </c>
      <c r="C601" s="681" t="s">
        <v>321</v>
      </c>
      <c r="D601" s="681"/>
    </row>
    <row r="602" spans="1:4" ht="17.45" hidden="1" customHeight="1" x14ac:dyDescent="0.25">
      <c r="A602" s="689"/>
      <c r="B602" s="62" t="s">
        <v>13</v>
      </c>
      <c r="C602" s="687"/>
      <c r="D602" s="687"/>
    </row>
    <row r="603" spans="1:4" ht="16.5" hidden="1" customHeight="1" x14ac:dyDescent="0.25">
      <c r="A603" s="689"/>
      <c r="B603" s="123" t="s">
        <v>322</v>
      </c>
      <c r="C603" s="687"/>
      <c r="D603" s="687"/>
    </row>
    <row r="604" spans="1:4" ht="17.45" hidden="1" customHeight="1" x14ac:dyDescent="0.25">
      <c r="A604" s="689"/>
      <c r="B604" s="63" t="s">
        <v>16</v>
      </c>
      <c r="C604" s="687"/>
      <c r="D604" s="687"/>
    </row>
    <row r="605" spans="1:4" ht="52.5" hidden="1" thickBot="1" x14ac:dyDescent="0.3">
      <c r="A605" s="690"/>
      <c r="B605" s="64" t="s">
        <v>110</v>
      </c>
      <c r="C605" s="686"/>
      <c r="D605" s="686"/>
    </row>
    <row r="606" spans="1:4" ht="15.75" hidden="1" thickBot="1" x14ac:dyDescent="0.3"/>
    <row r="607" spans="1:4" ht="34.5" hidden="1" x14ac:dyDescent="0.25">
      <c r="A607" s="20" t="s">
        <v>0</v>
      </c>
      <c r="B607" s="166" t="s">
        <v>1</v>
      </c>
      <c r="C607" s="698" t="s">
        <v>2</v>
      </c>
      <c r="D607" s="699"/>
    </row>
    <row r="608" spans="1:4" ht="18.600000000000001" hidden="1" customHeight="1" thickBot="1" x14ac:dyDescent="0.3">
      <c r="A608" s="27" t="s">
        <v>323</v>
      </c>
      <c r="B608" s="16" t="s">
        <v>324</v>
      </c>
      <c r="C608" s="696" t="s">
        <v>325</v>
      </c>
      <c r="D608" s="697"/>
    </row>
    <row r="609" spans="1:4" ht="18" hidden="1" customHeight="1" thickBot="1" x14ac:dyDescent="0.3">
      <c r="A609" s="671" t="s">
        <v>6</v>
      </c>
      <c r="B609" s="672"/>
      <c r="C609" s="672"/>
      <c r="D609" s="672"/>
    </row>
    <row r="610" spans="1:4" ht="35.25" hidden="1" thickBot="1" x14ac:dyDescent="0.3">
      <c r="A610" s="1" t="s">
        <v>7</v>
      </c>
      <c r="B610" s="4" t="s">
        <v>8</v>
      </c>
      <c r="C610" s="4" t="s">
        <v>9</v>
      </c>
      <c r="D610" s="6" t="s">
        <v>10</v>
      </c>
    </row>
    <row r="611" spans="1:4" ht="34.5" hidden="1" x14ac:dyDescent="0.25">
      <c r="A611" s="842">
        <v>50037</v>
      </c>
      <c r="B611" s="309" t="s">
        <v>326</v>
      </c>
      <c r="C611" s="310" t="s">
        <v>327</v>
      </c>
      <c r="D611" s="311"/>
    </row>
    <row r="612" spans="1:4" ht="34.5" hidden="1" x14ac:dyDescent="0.25">
      <c r="A612" s="843"/>
      <c r="B612" s="273" t="s">
        <v>13</v>
      </c>
      <c r="C612" s="379" t="s">
        <v>328</v>
      </c>
      <c r="D612" s="325"/>
    </row>
    <row r="613" spans="1:4" ht="34.5" hidden="1" x14ac:dyDescent="0.25">
      <c r="A613" s="843"/>
      <c r="B613" s="313" t="s">
        <v>329</v>
      </c>
      <c r="C613" s="972" t="s">
        <v>330</v>
      </c>
      <c r="D613" s="942"/>
    </row>
    <row r="614" spans="1:4" ht="17.45" hidden="1" customHeight="1" x14ac:dyDescent="0.25">
      <c r="A614" s="843"/>
      <c r="B614" s="328" t="s">
        <v>16</v>
      </c>
      <c r="C614" s="973"/>
      <c r="D614" s="849"/>
    </row>
    <row r="615" spans="1:4" ht="18" hidden="1" customHeight="1" thickBot="1" x14ac:dyDescent="0.3">
      <c r="A615" s="844"/>
      <c r="B615" s="282" t="s">
        <v>18</v>
      </c>
      <c r="C615" s="974"/>
      <c r="D615" s="850"/>
    </row>
    <row r="616" spans="1:4" ht="51.75" hidden="1" x14ac:dyDescent="0.25">
      <c r="A616" s="842">
        <v>70015</v>
      </c>
      <c r="B616" s="309" t="s">
        <v>862</v>
      </c>
      <c r="C616" s="310" t="s">
        <v>331</v>
      </c>
      <c r="D616" s="311"/>
    </row>
    <row r="617" spans="1:4" ht="17.45" hidden="1" customHeight="1" x14ac:dyDescent="0.25">
      <c r="A617" s="843"/>
      <c r="B617" s="273"/>
      <c r="C617" s="944" t="s">
        <v>332</v>
      </c>
      <c r="D617" s="942"/>
    </row>
    <row r="618" spans="1:4" ht="51.75" hidden="1" x14ac:dyDescent="0.25">
      <c r="A618" s="843"/>
      <c r="B618" s="368" t="s">
        <v>333</v>
      </c>
      <c r="C618" s="846"/>
      <c r="D618" s="849"/>
    </row>
    <row r="619" spans="1:4" ht="17.45" hidden="1" customHeight="1" x14ac:dyDescent="0.25">
      <c r="A619" s="843"/>
      <c r="B619" s="279" t="s">
        <v>16</v>
      </c>
      <c r="C619" s="846"/>
      <c r="D619" s="849"/>
    </row>
    <row r="620" spans="1:4" ht="52.5" hidden="1" thickBot="1" x14ac:dyDescent="0.3">
      <c r="A620" s="844"/>
      <c r="B620" s="282" t="s">
        <v>192</v>
      </c>
      <c r="C620" s="847"/>
      <c r="D620" s="850"/>
    </row>
    <row r="621" spans="1:4" ht="18" hidden="1" thickBot="1" x14ac:dyDescent="0.3">
      <c r="D621" s="35"/>
    </row>
    <row r="622" spans="1:4" ht="35.25" hidden="1" thickBot="1" x14ac:dyDescent="0.3">
      <c r="A622" s="65" t="s">
        <v>0</v>
      </c>
      <c r="B622" s="174" t="s">
        <v>1</v>
      </c>
      <c r="C622" s="781" t="s">
        <v>2</v>
      </c>
      <c r="D622" s="782"/>
    </row>
    <row r="623" spans="1:4" ht="53.25" hidden="1" customHeight="1" thickBot="1" x14ac:dyDescent="0.3">
      <c r="A623" s="74" t="s">
        <v>709</v>
      </c>
      <c r="B623" s="58" t="s">
        <v>710</v>
      </c>
      <c r="C623" s="795" t="s">
        <v>711</v>
      </c>
      <c r="D623" s="796"/>
    </row>
    <row r="624" spans="1:4" ht="17.25" hidden="1" customHeight="1" thickBot="1" x14ac:dyDescent="0.3">
      <c r="A624" s="671" t="s">
        <v>6</v>
      </c>
      <c r="B624" s="672"/>
      <c r="C624" s="672"/>
      <c r="D624" s="672"/>
    </row>
    <row r="625" spans="1:4" ht="35.25" hidden="1" thickBot="1" x14ac:dyDescent="0.3">
      <c r="A625" s="1" t="s">
        <v>7</v>
      </c>
      <c r="B625" s="4" t="s">
        <v>8</v>
      </c>
      <c r="C625" s="4" t="s">
        <v>9</v>
      </c>
      <c r="D625" s="5" t="s">
        <v>10</v>
      </c>
    </row>
    <row r="626" spans="1:4" ht="51.75" hidden="1" x14ac:dyDescent="0.25">
      <c r="A626" s="842">
        <v>500</v>
      </c>
      <c r="B626" s="378" t="s">
        <v>712</v>
      </c>
      <c r="C626" s="845" t="s">
        <v>852</v>
      </c>
      <c r="D626" s="848"/>
    </row>
    <row r="627" spans="1:4" ht="17.25" hidden="1" x14ac:dyDescent="0.25">
      <c r="A627" s="843"/>
      <c r="B627" s="273" t="s">
        <v>13</v>
      </c>
      <c r="C627" s="846"/>
      <c r="D627" s="849"/>
    </row>
    <row r="628" spans="1:4" ht="86.25" hidden="1" x14ac:dyDescent="0.25">
      <c r="A628" s="843"/>
      <c r="B628" s="368" t="s">
        <v>713</v>
      </c>
      <c r="C628" s="846"/>
      <c r="D628" s="849"/>
    </row>
    <row r="629" spans="1:4" ht="17.25" hidden="1" x14ac:dyDescent="0.25">
      <c r="A629" s="843"/>
      <c r="B629" s="279" t="s">
        <v>16</v>
      </c>
      <c r="C629" s="846"/>
      <c r="D629" s="849"/>
    </row>
    <row r="630" spans="1:4" ht="18" hidden="1" thickBot="1" x14ac:dyDescent="0.3">
      <c r="A630" s="844"/>
      <c r="B630" s="282" t="s">
        <v>18</v>
      </c>
      <c r="C630" s="847"/>
      <c r="D630" s="850"/>
    </row>
    <row r="631" spans="1:4" ht="15.75" thickBot="1" x14ac:dyDescent="0.3"/>
    <row r="632" spans="1:4" ht="34.5" x14ac:dyDescent="0.25">
      <c r="A632" s="1" t="s">
        <v>0</v>
      </c>
      <c r="B632" s="166" t="s">
        <v>1</v>
      </c>
      <c r="C632" s="698" t="s">
        <v>2</v>
      </c>
      <c r="D632" s="699"/>
    </row>
    <row r="633" spans="1:4" ht="36.6" customHeight="1" thickBot="1" x14ac:dyDescent="0.3">
      <c r="A633" s="27" t="s">
        <v>334</v>
      </c>
      <c r="B633" s="16" t="s">
        <v>335</v>
      </c>
      <c r="C633" s="696" t="s">
        <v>336</v>
      </c>
      <c r="D633" s="697"/>
    </row>
    <row r="634" spans="1:4" ht="18" customHeight="1" thickBot="1" x14ac:dyDescent="0.3">
      <c r="A634" s="671" t="s">
        <v>6</v>
      </c>
      <c r="B634" s="672"/>
      <c r="C634" s="672"/>
      <c r="D634" s="672"/>
    </row>
    <row r="635" spans="1:4" ht="35.25" thickBot="1" x14ac:dyDescent="0.3">
      <c r="A635" s="1" t="s">
        <v>7</v>
      </c>
      <c r="B635" s="4" t="s">
        <v>8</v>
      </c>
      <c r="C635" s="4" t="s">
        <v>9</v>
      </c>
      <c r="D635" s="6" t="s">
        <v>10</v>
      </c>
    </row>
    <row r="636" spans="1:4" ht="34.5" x14ac:dyDescent="0.3">
      <c r="A636" s="866">
        <v>50038</v>
      </c>
      <c r="B636" s="521" t="s">
        <v>339</v>
      </c>
      <c r="C636" s="584"/>
      <c r="D636" s="583"/>
    </row>
    <row r="637" spans="1:4" ht="17.25" x14ac:dyDescent="0.3">
      <c r="A637" s="867"/>
      <c r="B637" s="62" t="s">
        <v>13</v>
      </c>
      <c r="C637" s="585"/>
      <c r="D637" s="540"/>
    </row>
    <row r="638" spans="1:4" ht="51.75" x14ac:dyDescent="0.3">
      <c r="A638" s="867"/>
      <c r="B638" s="123" t="s">
        <v>342</v>
      </c>
      <c r="C638" s="585"/>
      <c r="D638" s="582"/>
    </row>
    <row r="639" spans="1:4" ht="59.25" customHeight="1" x14ac:dyDescent="0.25">
      <c r="A639" s="867"/>
      <c r="B639" s="63" t="s">
        <v>897</v>
      </c>
      <c r="C639" s="687" t="s">
        <v>832</v>
      </c>
      <c r="D639" s="582"/>
    </row>
    <row r="640" spans="1:4" ht="42.75" customHeight="1" thickBot="1" x14ac:dyDescent="0.3">
      <c r="A640" s="868"/>
      <c r="B640" s="525"/>
      <c r="C640" s="854"/>
      <c r="D640" s="581">
        <v>10</v>
      </c>
    </row>
    <row r="641" spans="1:4" ht="36.75" hidden="1" customHeight="1" x14ac:dyDescent="0.25">
      <c r="A641" s="843">
        <v>700</v>
      </c>
      <c r="B641" s="305" t="s">
        <v>337</v>
      </c>
      <c r="C641" s="846" t="s">
        <v>786</v>
      </c>
      <c r="D641" s="849"/>
    </row>
    <row r="642" spans="1:4" ht="17.25" hidden="1" x14ac:dyDescent="0.25">
      <c r="A642" s="843"/>
      <c r="B642" s="273" t="s">
        <v>13</v>
      </c>
      <c r="C642" s="846"/>
      <c r="D642" s="849"/>
    </row>
    <row r="643" spans="1:4" ht="67.5" hidden="1" customHeight="1" x14ac:dyDescent="0.25">
      <c r="A643" s="843"/>
      <c r="B643" s="368" t="s">
        <v>338</v>
      </c>
      <c r="C643" s="846"/>
      <c r="D643" s="849"/>
    </row>
    <row r="644" spans="1:4" ht="17.25" hidden="1" x14ac:dyDescent="0.25">
      <c r="A644" s="843"/>
      <c r="B644" s="279" t="s">
        <v>16</v>
      </c>
      <c r="C644" s="846"/>
      <c r="D644" s="849"/>
    </row>
    <row r="645" spans="1:4" ht="52.5" hidden="1" thickBot="1" x14ac:dyDescent="0.3">
      <c r="A645" s="844"/>
      <c r="B645" s="282" t="s">
        <v>192</v>
      </c>
      <c r="C645" s="847"/>
      <c r="D645" s="850"/>
    </row>
    <row r="646" spans="1:4" hidden="1" x14ac:dyDescent="0.25"/>
    <row r="647" spans="1:4" ht="34.5" hidden="1" x14ac:dyDescent="0.25">
      <c r="A647" s="1" t="s">
        <v>0</v>
      </c>
      <c r="B647" s="166" t="s">
        <v>1</v>
      </c>
      <c r="C647" s="698" t="s">
        <v>2</v>
      </c>
      <c r="D647" s="699"/>
    </row>
    <row r="648" spans="1:4" ht="43.5" hidden="1" customHeight="1" thickBot="1" x14ac:dyDescent="0.3">
      <c r="A648" s="27" t="s">
        <v>344</v>
      </c>
      <c r="B648" s="16" t="s">
        <v>345</v>
      </c>
      <c r="C648" s="696" t="s">
        <v>346</v>
      </c>
      <c r="D648" s="697"/>
    </row>
    <row r="649" spans="1:4" ht="18" hidden="1" customHeight="1" thickBot="1" x14ac:dyDescent="0.3">
      <c r="A649" s="671" t="s">
        <v>6</v>
      </c>
      <c r="B649" s="672"/>
      <c r="C649" s="672"/>
      <c r="D649" s="672"/>
    </row>
    <row r="650" spans="1:4" ht="35.25" hidden="1" thickBot="1" x14ac:dyDescent="0.3">
      <c r="A650" s="1" t="s">
        <v>7</v>
      </c>
      <c r="B650" s="4" t="s">
        <v>8</v>
      </c>
      <c r="C650" s="4" t="s">
        <v>9</v>
      </c>
      <c r="D650" s="6" t="s">
        <v>10</v>
      </c>
    </row>
    <row r="651" spans="1:4" ht="226.5" hidden="1" customHeight="1" thickBot="1" x14ac:dyDescent="0.3">
      <c r="A651" s="186">
        <v>51010</v>
      </c>
      <c r="B651" s="129" t="s">
        <v>347</v>
      </c>
      <c r="C651" s="191" t="s">
        <v>348</v>
      </c>
      <c r="D651" s="192"/>
    </row>
    <row r="652" spans="1:4" ht="103.5" hidden="1" x14ac:dyDescent="0.25">
      <c r="A652" s="688">
        <v>51011</v>
      </c>
      <c r="B652" s="170" t="s">
        <v>350</v>
      </c>
      <c r="C652" s="681" t="s">
        <v>351</v>
      </c>
      <c r="D652" s="683"/>
    </row>
    <row r="653" spans="1:4" ht="17.45" hidden="1" customHeight="1" x14ac:dyDescent="0.25">
      <c r="A653" s="689"/>
      <c r="B653" s="121" t="s">
        <v>222</v>
      </c>
      <c r="C653" s="687"/>
      <c r="D653" s="679"/>
    </row>
    <row r="654" spans="1:4" ht="35.25" hidden="1" customHeight="1" x14ac:dyDescent="0.25">
      <c r="A654" s="689"/>
      <c r="B654" s="79" t="s">
        <v>349</v>
      </c>
      <c r="C654" s="798" t="s">
        <v>787</v>
      </c>
      <c r="D654" s="679"/>
    </row>
    <row r="655" spans="1:4" ht="17.45" hidden="1" customHeight="1" x14ac:dyDescent="0.25">
      <c r="A655" s="689"/>
      <c r="B655" s="80" t="s">
        <v>16</v>
      </c>
      <c r="C655" s="798"/>
      <c r="D655" s="679"/>
    </row>
    <row r="656" spans="1:4" ht="18" hidden="1" customHeight="1" thickBot="1" x14ac:dyDescent="0.3">
      <c r="A656" s="690"/>
      <c r="B656" s="64" t="s">
        <v>18</v>
      </c>
      <c r="C656" s="799"/>
      <c r="D656" s="680"/>
    </row>
    <row r="657" spans="1:4" ht="90" hidden="1" customHeight="1" x14ac:dyDescent="0.25">
      <c r="A657" s="688">
        <v>51012</v>
      </c>
      <c r="B657" s="129" t="s">
        <v>352</v>
      </c>
      <c r="C657" s="681" t="s">
        <v>348</v>
      </c>
      <c r="D657" s="683"/>
    </row>
    <row r="658" spans="1:4" ht="17.45" hidden="1" customHeight="1" x14ac:dyDescent="0.25">
      <c r="A658" s="689"/>
      <c r="B658" s="121" t="s">
        <v>222</v>
      </c>
      <c r="C658" s="687"/>
      <c r="D658" s="679"/>
    </row>
    <row r="659" spans="1:4" ht="35.25" hidden="1" customHeight="1" x14ac:dyDescent="0.25">
      <c r="A659" s="689"/>
      <c r="B659" s="122" t="s">
        <v>349</v>
      </c>
      <c r="C659" s="687"/>
      <c r="D659" s="679"/>
    </row>
    <row r="660" spans="1:4" ht="17.45" hidden="1" customHeight="1" x14ac:dyDescent="0.25">
      <c r="A660" s="689"/>
      <c r="B660" s="70" t="s">
        <v>16</v>
      </c>
      <c r="C660" s="687"/>
      <c r="D660" s="679"/>
    </row>
    <row r="661" spans="1:4" ht="81" hidden="1" customHeight="1" thickBot="1" x14ac:dyDescent="0.3">
      <c r="A661" s="690"/>
      <c r="B661" s="64" t="s">
        <v>18</v>
      </c>
      <c r="C661" s="686"/>
      <c r="D661" s="680"/>
    </row>
    <row r="662" spans="1:4" ht="15.75" thickBot="1" x14ac:dyDescent="0.3"/>
    <row r="663" spans="1:4" ht="34.5" x14ac:dyDescent="0.25">
      <c r="A663" s="1" t="s">
        <v>0</v>
      </c>
      <c r="B663" s="166" t="s">
        <v>1</v>
      </c>
      <c r="C663" s="698" t="s">
        <v>2</v>
      </c>
      <c r="D663" s="699"/>
    </row>
    <row r="664" spans="1:4" ht="36.6" customHeight="1" thickBot="1" x14ac:dyDescent="0.3">
      <c r="A664" s="27" t="s">
        <v>353</v>
      </c>
      <c r="B664" s="16" t="s">
        <v>354</v>
      </c>
      <c r="C664" s="696" t="s">
        <v>355</v>
      </c>
      <c r="D664" s="697"/>
    </row>
    <row r="665" spans="1:4" ht="18" customHeight="1" thickBot="1" x14ac:dyDescent="0.3">
      <c r="A665" s="671" t="s">
        <v>6</v>
      </c>
      <c r="B665" s="672"/>
      <c r="C665" s="672"/>
      <c r="D665" s="672"/>
    </row>
    <row r="666" spans="1:4" ht="35.25" thickBot="1" x14ac:dyDescent="0.3">
      <c r="A666" s="1" t="s">
        <v>7</v>
      </c>
      <c r="B666" s="4" t="s">
        <v>8</v>
      </c>
      <c r="C666" s="4" t="s">
        <v>9</v>
      </c>
      <c r="D666" s="6" t="s">
        <v>10</v>
      </c>
    </row>
    <row r="667" spans="1:4" ht="34.5" x14ac:dyDescent="0.25">
      <c r="A667" s="688">
        <v>50039</v>
      </c>
      <c r="B667" s="129" t="s">
        <v>356</v>
      </c>
      <c r="C667" s="681" t="s">
        <v>834</v>
      </c>
      <c r="D667" s="676">
        <v>9548.6</v>
      </c>
    </row>
    <row r="668" spans="1:4" ht="17.45" customHeight="1" x14ac:dyDescent="0.25">
      <c r="A668" s="689"/>
      <c r="B668" s="118" t="s">
        <v>222</v>
      </c>
      <c r="C668" s="687"/>
      <c r="D668" s="677"/>
    </row>
    <row r="669" spans="1:4" ht="51.75" x14ac:dyDescent="0.25">
      <c r="A669" s="689"/>
      <c r="B669" s="79" t="s">
        <v>357</v>
      </c>
      <c r="C669" s="685" t="s">
        <v>833</v>
      </c>
      <c r="D669" s="748">
        <v>26188.2</v>
      </c>
    </row>
    <row r="670" spans="1:4" ht="17.45" customHeight="1" x14ac:dyDescent="0.25">
      <c r="A670" s="689"/>
      <c r="B670" s="80" t="s">
        <v>16</v>
      </c>
      <c r="C670" s="687"/>
      <c r="D670" s="748"/>
    </row>
    <row r="671" spans="1:4" ht="18" customHeight="1" thickBot="1" x14ac:dyDescent="0.3">
      <c r="A671" s="690"/>
      <c r="B671" s="64" t="s">
        <v>18</v>
      </c>
      <c r="C671" s="686"/>
      <c r="D671" s="749"/>
    </row>
    <row r="672" spans="1:4" ht="34.5" x14ac:dyDescent="0.25">
      <c r="A672" s="688">
        <v>50040</v>
      </c>
      <c r="B672" s="129" t="s">
        <v>361</v>
      </c>
      <c r="C672" s="681" t="s">
        <v>362</v>
      </c>
      <c r="D672" s="683">
        <v>44</v>
      </c>
    </row>
    <row r="673" spans="1:4" ht="17.45" customHeight="1" x14ac:dyDescent="0.25">
      <c r="A673" s="689"/>
      <c r="B673" s="93" t="s">
        <v>222</v>
      </c>
      <c r="C673" s="687"/>
      <c r="D673" s="679"/>
    </row>
    <row r="674" spans="1:4" ht="69" x14ac:dyDescent="0.25">
      <c r="A674" s="689"/>
      <c r="B674" s="122" t="s">
        <v>830</v>
      </c>
      <c r="C674" s="687"/>
      <c r="D674" s="679"/>
    </row>
    <row r="675" spans="1:4" ht="17.45" customHeight="1" x14ac:dyDescent="0.25">
      <c r="A675" s="689"/>
      <c r="B675" s="80" t="s">
        <v>16</v>
      </c>
      <c r="C675" s="687"/>
      <c r="D675" s="679"/>
    </row>
    <row r="676" spans="1:4" ht="18" customHeight="1" thickBot="1" x14ac:dyDescent="0.3">
      <c r="A676" s="690"/>
      <c r="B676" s="75" t="s">
        <v>18</v>
      </c>
      <c r="C676" s="686"/>
      <c r="D676" s="680"/>
    </row>
    <row r="677" spans="1:4" ht="17.25" x14ac:dyDescent="0.25">
      <c r="A677" s="688">
        <v>50041</v>
      </c>
      <c r="B677" s="129" t="s">
        <v>365</v>
      </c>
      <c r="C677" s="681" t="s">
        <v>366</v>
      </c>
      <c r="D677" s="703">
        <v>120</v>
      </c>
    </row>
    <row r="678" spans="1:4" ht="17.45" customHeight="1" x14ac:dyDescent="0.25">
      <c r="A678" s="689"/>
      <c r="B678" s="93" t="s">
        <v>222</v>
      </c>
      <c r="C678" s="687"/>
      <c r="D678" s="704"/>
    </row>
    <row r="679" spans="1:4" ht="51.75" x14ac:dyDescent="0.25">
      <c r="A679" s="689"/>
      <c r="B679" s="122" t="s">
        <v>739</v>
      </c>
      <c r="C679" s="687"/>
      <c r="D679" s="704"/>
    </row>
    <row r="680" spans="1:4" ht="17.45" customHeight="1" x14ac:dyDescent="0.25">
      <c r="A680" s="689"/>
      <c r="B680" s="80" t="s">
        <v>16</v>
      </c>
      <c r="C680" s="687"/>
      <c r="D680" s="704"/>
    </row>
    <row r="681" spans="1:4" ht="52.5" thickBot="1" x14ac:dyDescent="0.3">
      <c r="A681" s="690"/>
      <c r="B681" s="75" t="s">
        <v>110</v>
      </c>
      <c r="C681" s="686"/>
      <c r="D681" s="705"/>
    </row>
    <row r="682" spans="1:4" ht="34.5" hidden="1" x14ac:dyDescent="0.25">
      <c r="A682" s="842">
        <v>80016</v>
      </c>
      <c r="B682" s="422" t="s">
        <v>358</v>
      </c>
      <c r="C682" s="845" t="s">
        <v>359</v>
      </c>
      <c r="D682" s="848"/>
    </row>
    <row r="683" spans="1:4" ht="17.25" hidden="1" x14ac:dyDescent="0.25">
      <c r="A683" s="843"/>
      <c r="B683" s="423" t="s">
        <v>222</v>
      </c>
      <c r="C683" s="846"/>
      <c r="D683" s="849"/>
    </row>
    <row r="684" spans="1:4" ht="34.5" hidden="1" x14ac:dyDescent="0.25">
      <c r="A684" s="843"/>
      <c r="B684" s="424" t="s">
        <v>360</v>
      </c>
      <c r="C684" s="846"/>
      <c r="D684" s="849"/>
    </row>
    <row r="685" spans="1:4" ht="17.25" hidden="1" x14ac:dyDescent="0.25">
      <c r="A685" s="843"/>
      <c r="B685" s="425" t="s">
        <v>16</v>
      </c>
      <c r="C685" s="846"/>
      <c r="D685" s="849"/>
    </row>
    <row r="686" spans="1:4" ht="52.5" hidden="1" thickBot="1" x14ac:dyDescent="0.3">
      <c r="A686" s="844"/>
      <c r="B686" s="323" t="s">
        <v>110</v>
      </c>
      <c r="C686" s="847"/>
      <c r="D686" s="850"/>
    </row>
    <row r="687" spans="1:4" ht="17.25" x14ac:dyDescent="0.25">
      <c r="A687" s="688">
        <v>50082</v>
      </c>
      <c r="B687" s="261" t="s">
        <v>363</v>
      </c>
      <c r="C687" s="681" t="s">
        <v>829</v>
      </c>
      <c r="D687" s="683">
        <v>25</v>
      </c>
    </row>
    <row r="688" spans="1:4" ht="17.25" x14ac:dyDescent="0.25">
      <c r="A688" s="689"/>
      <c r="B688" s="265" t="s">
        <v>222</v>
      </c>
      <c r="C688" s="687"/>
      <c r="D688" s="679"/>
    </row>
    <row r="689" spans="1:4" ht="51.75" x14ac:dyDescent="0.25">
      <c r="A689" s="689"/>
      <c r="B689" s="266" t="s">
        <v>364</v>
      </c>
      <c r="C689" s="687"/>
      <c r="D689" s="679"/>
    </row>
    <row r="690" spans="1:4" ht="17.25" x14ac:dyDescent="0.25">
      <c r="A690" s="689"/>
      <c r="B690" s="88" t="s">
        <v>16</v>
      </c>
      <c r="C690" s="687"/>
      <c r="D690" s="679"/>
    </row>
    <row r="691" spans="1:4" ht="18" thickBot="1" x14ac:dyDescent="0.3">
      <c r="A691" s="690"/>
      <c r="B691" s="75" t="s">
        <v>18</v>
      </c>
      <c r="C691" s="686"/>
      <c r="D691" s="680"/>
    </row>
    <row r="692" spans="1:4" ht="34.5" x14ac:dyDescent="0.25">
      <c r="A692" s="688">
        <v>80018</v>
      </c>
      <c r="B692" s="129" t="s">
        <v>367</v>
      </c>
      <c r="C692" s="681" t="s">
        <v>368</v>
      </c>
      <c r="D692" s="703">
        <v>9</v>
      </c>
    </row>
    <row r="693" spans="1:4" ht="17.45" customHeight="1" x14ac:dyDescent="0.25">
      <c r="A693" s="689"/>
      <c r="B693" s="93" t="s">
        <v>222</v>
      </c>
      <c r="C693" s="682"/>
      <c r="D693" s="704"/>
    </row>
    <row r="694" spans="1:4" ht="54" customHeight="1" x14ac:dyDescent="0.25">
      <c r="A694" s="689"/>
      <c r="B694" s="122" t="s">
        <v>863</v>
      </c>
      <c r="C694" s="687" t="s">
        <v>876</v>
      </c>
      <c r="D694" s="841">
        <v>1250</v>
      </c>
    </row>
    <row r="695" spans="1:4" ht="33.75" customHeight="1" x14ac:dyDescent="0.25">
      <c r="A695" s="689"/>
      <c r="B695" s="102" t="s">
        <v>16</v>
      </c>
      <c r="C695" s="687"/>
      <c r="D695" s="704"/>
    </row>
    <row r="696" spans="1:4" ht="52.5" thickBot="1" x14ac:dyDescent="0.3">
      <c r="A696" s="690"/>
      <c r="B696" s="133" t="s">
        <v>110</v>
      </c>
      <c r="C696" s="686"/>
      <c r="D696" s="705"/>
    </row>
    <row r="697" spans="1:4" ht="37.5" customHeight="1" x14ac:dyDescent="0.25">
      <c r="A697" s="688">
        <v>80019</v>
      </c>
      <c r="B697" s="129" t="s">
        <v>369</v>
      </c>
      <c r="C697" s="681" t="s">
        <v>370</v>
      </c>
      <c r="D697" s="683">
        <v>50</v>
      </c>
    </row>
    <row r="698" spans="1:4" ht="17.45" customHeight="1" x14ac:dyDescent="0.25">
      <c r="A698" s="689"/>
      <c r="B698" s="118" t="s">
        <v>222</v>
      </c>
      <c r="C698" s="687"/>
      <c r="D698" s="679"/>
    </row>
    <row r="699" spans="1:4" ht="51.75" x14ac:dyDescent="0.25">
      <c r="A699" s="689"/>
      <c r="B699" s="124" t="s">
        <v>371</v>
      </c>
      <c r="C699" s="687"/>
      <c r="D699" s="679"/>
    </row>
    <row r="700" spans="1:4" ht="17.45" customHeight="1" x14ac:dyDescent="0.25">
      <c r="A700" s="689"/>
      <c r="B700" s="63" t="s">
        <v>16</v>
      </c>
      <c r="C700" s="687"/>
      <c r="D700" s="679"/>
    </row>
    <row r="701" spans="1:4" ht="52.5" thickBot="1" x14ac:dyDescent="0.3">
      <c r="A701" s="690"/>
      <c r="B701" s="64" t="s">
        <v>110</v>
      </c>
      <c r="C701" s="686"/>
      <c r="D701" s="680"/>
    </row>
    <row r="702" spans="1:4" ht="15.75" thickBot="1" x14ac:dyDescent="0.3"/>
    <row r="703" spans="1:4" ht="34.5" hidden="1" x14ac:dyDescent="0.25">
      <c r="A703" s="1" t="s">
        <v>0</v>
      </c>
      <c r="B703" s="166" t="s">
        <v>1</v>
      </c>
      <c r="C703" s="698" t="s">
        <v>2</v>
      </c>
      <c r="D703" s="699"/>
    </row>
    <row r="704" spans="1:4" ht="35.25" hidden="1" thickBot="1" x14ac:dyDescent="0.3">
      <c r="A704" s="27" t="s">
        <v>374</v>
      </c>
      <c r="B704" s="3" t="s">
        <v>375</v>
      </c>
      <c r="C704" s="696" t="s">
        <v>376</v>
      </c>
      <c r="D704" s="697"/>
    </row>
    <row r="705" spans="1:4" ht="18" hidden="1" customHeight="1" thickBot="1" x14ac:dyDescent="0.3">
      <c r="A705" s="671" t="s">
        <v>6</v>
      </c>
      <c r="B705" s="672"/>
      <c r="C705" s="672"/>
      <c r="D705" s="672"/>
    </row>
    <row r="706" spans="1:4" ht="35.25" hidden="1" thickBot="1" x14ac:dyDescent="0.3">
      <c r="A706" s="1" t="s">
        <v>7</v>
      </c>
      <c r="B706" s="4" t="s">
        <v>8</v>
      </c>
      <c r="C706" s="4" t="s">
        <v>9</v>
      </c>
      <c r="D706" s="6" t="s">
        <v>10</v>
      </c>
    </row>
    <row r="707" spans="1:4" ht="34.5" hidden="1" x14ac:dyDescent="0.25">
      <c r="A707" s="688">
        <v>70016</v>
      </c>
      <c r="B707" s="170" t="s">
        <v>377</v>
      </c>
      <c r="C707" s="681" t="s">
        <v>378</v>
      </c>
      <c r="D707" s="683"/>
    </row>
    <row r="708" spans="1:4" ht="17.45" hidden="1" customHeight="1" x14ac:dyDescent="0.25">
      <c r="A708" s="689"/>
      <c r="B708" s="121" t="s">
        <v>650</v>
      </c>
      <c r="C708" s="687"/>
      <c r="D708" s="679"/>
    </row>
    <row r="709" spans="1:4" ht="69" hidden="1" x14ac:dyDescent="0.25">
      <c r="A709" s="689"/>
      <c r="B709" s="122" t="s">
        <v>379</v>
      </c>
      <c r="C709" s="687"/>
      <c r="D709" s="679"/>
    </row>
    <row r="710" spans="1:4" ht="17.45" hidden="1" customHeight="1" x14ac:dyDescent="0.25">
      <c r="A710" s="689"/>
      <c r="B710" s="63" t="s">
        <v>16</v>
      </c>
      <c r="C710" s="687"/>
      <c r="D710" s="679"/>
    </row>
    <row r="711" spans="1:4" ht="52.5" hidden="1" thickBot="1" x14ac:dyDescent="0.3">
      <c r="A711" s="690"/>
      <c r="B711" s="86" t="s">
        <v>192</v>
      </c>
      <c r="C711" s="686"/>
      <c r="D711" s="680"/>
    </row>
    <row r="712" spans="1:4" ht="86.25" hidden="1" x14ac:dyDescent="0.3">
      <c r="A712" s="688">
        <v>50077</v>
      </c>
      <c r="B712" s="105" t="s">
        <v>726</v>
      </c>
      <c r="C712" s="36" t="s">
        <v>380</v>
      </c>
      <c r="D712" s="165"/>
    </row>
    <row r="713" spans="1:4" ht="86.25" hidden="1" x14ac:dyDescent="0.25">
      <c r="A713" s="689"/>
      <c r="B713" s="134" t="s">
        <v>382</v>
      </c>
      <c r="C713" s="37" t="s">
        <v>381</v>
      </c>
      <c r="D713" s="152"/>
    </row>
    <row r="714" spans="1:4" ht="55.5" hidden="1" customHeight="1" x14ac:dyDescent="0.25">
      <c r="A714" s="689"/>
      <c r="B714" s="137" t="s">
        <v>727</v>
      </c>
      <c r="C714" s="38" t="s">
        <v>383</v>
      </c>
      <c r="D714" s="152"/>
    </row>
    <row r="715" spans="1:4" ht="51.75" hidden="1" x14ac:dyDescent="0.3">
      <c r="A715" s="689"/>
      <c r="B715" s="106"/>
      <c r="C715" s="38" t="s">
        <v>384</v>
      </c>
      <c r="D715" s="152"/>
    </row>
    <row r="716" spans="1:4" ht="34.5" hidden="1" x14ac:dyDescent="0.3">
      <c r="A716" s="689"/>
      <c r="B716" s="224"/>
      <c r="C716" s="38" t="s">
        <v>385</v>
      </c>
      <c r="D716" s="152"/>
    </row>
    <row r="717" spans="1:4" ht="56.25" hidden="1" customHeight="1" thickBot="1" x14ac:dyDescent="0.35">
      <c r="A717" s="690"/>
      <c r="B717" s="225"/>
      <c r="C717" s="39" t="s">
        <v>386</v>
      </c>
      <c r="D717" s="153"/>
    </row>
    <row r="718" spans="1:4" ht="15.75" hidden="1" thickBot="1" x14ac:dyDescent="0.3"/>
    <row r="719" spans="1:4" ht="34.5" x14ac:dyDescent="0.25">
      <c r="A719" s="537" t="s">
        <v>0</v>
      </c>
      <c r="B719" s="541" t="s">
        <v>1</v>
      </c>
      <c r="C719" s="902" t="s">
        <v>2</v>
      </c>
      <c r="D719" s="903"/>
    </row>
    <row r="720" spans="1:4" ht="18.600000000000001" customHeight="1" thickBot="1" x14ac:dyDescent="0.3">
      <c r="A720" s="542" t="s">
        <v>387</v>
      </c>
      <c r="B720" s="543" t="s">
        <v>388</v>
      </c>
      <c r="C720" s="900" t="s">
        <v>389</v>
      </c>
      <c r="D720" s="901"/>
    </row>
    <row r="721" spans="1:4" ht="17.45" customHeight="1" thickBot="1" x14ac:dyDescent="0.3">
      <c r="A721" s="897" t="s">
        <v>6</v>
      </c>
      <c r="B721" s="898"/>
      <c r="C721" s="898"/>
      <c r="D721" s="898"/>
    </row>
    <row r="722" spans="1:4" ht="35.25" thickBot="1" x14ac:dyDescent="0.3">
      <c r="A722" s="569" t="s">
        <v>7</v>
      </c>
      <c r="B722" s="570" t="s">
        <v>8</v>
      </c>
      <c r="C722" s="570" t="s">
        <v>9</v>
      </c>
      <c r="D722" s="571" t="s">
        <v>10</v>
      </c>
    </row>
    <row r="723" spans="1:4" ht="34.5" x14ac:dyDescent="0.25">
      <c r="A723" s="866">
        <v>50042</v>
      </c>
      <c r="B723" s="521" t="s">
        <v>390</v>
      </c>
      <c r="C723" s="708" t="s">
        <v>391</v>
      </c>
      <c r="D723" s="709">
        <v>7</v>
      </c>
    </row>
    <row r="724" spans="1:4" ht="33" customHeight="1" x14ac:dyDescent="0.25">
      <c r="A724" s="867"/>
      <c r="B724" s="121" t="s">
        <v>650</v>
      </c>
      <c r="C724" s="687"/>
      <c r="D724" s="710"/>
    </row>
    <row r="725" spans="1:4" ht="120.75" customHeight="1" x14ac:dyDescent="0.25">
      <c r="A725" s="867"/>
      <c r="B725" s="119" t="s">
        <v>393</v>
      </c>
      <c r="C725" s="687"/>
      <c r="D725" s="710"/>
    </row>
    <row r="726" spans="1:4" ht="17.25" customHeight="1" x14ac:dyDescent="0.25">
      <c r="A726" s="867"/>
      <c r="B726" s="82" t="s">
        <v>16</v>
      </c>
      <c r="C726" s="687"/>
      <c r="D726" s="710"/>
    </row>
    <row r="727" spans="1:4" ht="18.75" customHeight="1" thickBot="1" x14ac:dyDescent="0.3">
      <c r="A727" s="868"/>
      <c r="B727" s="525" t="s">
        <v>18</v>
      </c>
      <c r="C727" s="854"/>
      <c r="D727" s="856"/>
    </row>
    <row r="728" spans="1:4" ht="15.75" hidden="1" thickBot="1" x14ac:dyDescent="0.3"/>
    <row r="729" spans="1:4" ht="34.5" hidden="1" x14ac:dyDescent="0.25">
      <c r="A729" s="1" t="s">
        <v>0</v>
      </c>
      <c r="B729" s="166" t="s">
        <v>1</v>
      </c>
      <c r="C729" s="698" t="s">
        <v>2</v>
      </c>
      <c r="D729" s="699"/>
    </row>
    <row r="730" spans="1:4" ht="35.25" hidden="1" thickBot="1" x14ac:dyDescent="0.3">
      <c r="A730" s="27" t="s">
        <v>395</v>
      </c>
      <c r="B730" s="16" t="s">
        <v>396</v>
      </c>
      <c r="C730" s="696" t="s">
        <v>397</v>
      </c>
      <c r="D730" s="697"/>
    </row>
    <row r="731" spans="1:4" ht="18" hidden="1" customHeight="1" thickBot="1" x14ac:dyDescent="0.3">
      <c r="A731" s="671" t="s">
        <v>6</v>
      </c>
      <c r="B731" s="672"/>
      <c r="C731" s="672"/>
      <c r="D731" s="672"/>
    </row>
    <row r="732" spans="1:4" ht="35.25" hidden="1" thickBot="1" x14ac:dyDescent="0.3">
      <c r="A732" s="1" t="s">
        <v>7</v>
      </c>
      <c r="B732" s="4" t="s">
        <v>8</v>
      </c>
      <c r="C732" s="4" t="s">
        <v>9</v>
      </c>
      <c r="D732" s="6" t="s">
        <v>10</v>
      </c>
    </row>
    <row r="733" spans="1:4" ht="18" hidden="1" customHeight="1" x14ac:dyDescent="0.25">
      <c r="A733" s="842">
        <v>50043</v>
      </c>
      <c r="B733" s="357" t="s">
        <v>398</v>
      </c>
      <c r="C733" s="271" t="s">
        <v>399</v>
      </c>
      <c r="D733" s="272"/>
    </row>
    <row r="734" spans="1:4" ht="17.45" hidden="1" customHeight="1" x14ac:dyDescent="0.25">
      <c r="A734" s="843"/>
      <c r="B734" s="384" t="s">
        <v>222</v>
      </c>
      <c r="C734" s="280"/>
      <c r="D734" s="281"/>
    </row>
    <row r="735" spans="1:4" ht="35.25" hidden="1" customHeight="1" x14ac:dyDescent="0.25">
      <c r="A735" s="843"/>
      <c r="B735" s="327" t="s">
        <v>400</v>
      </c>
      <c r="C735" s="280" t="s">
        <v>838</v>
      </c>
      <c r="D735" s="281"/>
    </row>
    <row r="736" spans="1:4" ht="17.45" hidden="1" customHeight="1" x14ac:dyDescent="0.25">
      <c r="A736" s="843"/>
      <c r="B736" s="410" t="s">
        <v>16</v>
      </c>
      <c r="C736" s="280"/>
      <c r="D736" s="281"/>
    </row>
    <row r="737" spans="1:4" ht="18" hidden="1" customHeight="1" thickBot="1" x14ac:dyDescent="0.3">
      <c r="A737" s="844"/>
      <c r="B737" s="402" t="s">
        <v>18</v>
      </c>
      <c r="C737" s="283"/>
      <c r="D737" s="284"/>
    </row>
    <row r="738" spans="1:4" ht="34.5" hidden="1" x14ac:dyDescent="0.25">
      <c r="A738" s="842">
        <v>80020</v>
      </c>
      <c r="B738" s="357" t="s">
        <v>401</v>
      </c>
      <c r="C738" s="310" t="s">
        <v>402</v>
      </c>
      <c r="D738" s="311"/>
    </row>
    <row r="739" spans="1:4" ht="17.45" hidden="1" customHeight="1" x14ac:dyDescent="0.25">
      <c r="A739" s="843"/>
      <c r="B739" s="411" t="s">
        <v>650</v>
      </c>
      <c r="C739" s="277" t="s">
        <v>402</v>
      </c>
      <c r="D739" s="278"/>
    </row>
    <row r="740" spans="1:4" ht="34.5" hidden="1" x14ac:dyDescent="0.25">
      <c r="A740" s="843"/>
      <c r="B740" s="412" t="s">
        <v>403</v>
      </c>
      <c r="C740" s="280"/>
      <c r="D740" s="281"/>
    </row>
    <row r="741" spans="1:4" ht="17.45" hidden="1" customHeight="1" x14ac:dyDescent="0.25">
      <c r="A741" s="843"/>
      <c r="B741" s="413" t="s">
        <v>16</v>
      </c>
      <c r="C741" s="280"/>
      <c r="D741" s="281"/>
    </row>
    <row r="742" spans="1:4" ht="52.5" hidden="1" thickBot="1" x14ac:dyDescent="0.3">
      <c r="A742" s="844"/>
      <c r="B742" s="402" t="s">
        <v>110</v>
      </c>
      <c r="C742" s="283"/>
      <c r="D742" s="284"/>
    </row>
    <row r="743" spans="1:4" ht="34.5" hidden="1" x14ac:dyDescent="0.25">
      <c r="A743" s="842">
        <v>80021</v>
      </c>
      <c r="B743" s="414" t="s">
        <v>404</v>
      </c>
      <c r="C743" s="271" t="s">
        <v>405</v>
      </c>
      <c r="D743" s="272"/>
    </row>
    <row r="744" spans="1:4" ht="17.45" hidden="1" customHeight="1" x14ac:dyDescent="0.25">
      <c r="A744" s="843"/>
      <c r="B744" s="411" t="s">
        <v>650</v>
      </c>
      <c r="C744" s="280"/>
      <c r="D744" s="281"/>
    </row>
    <row r="745" spans="1:4" ht="51.75" hidden="1" x14ac:dyDescent="0.25">
      <c r="A745" s="843"/>
      <c r="B745" s="412" t="s">
        <v>406</v>
      </c>
      <c r="C745" s="280"/>
      <c r="D745" s="281"/>
    </row>
    <row r="746" spans="1:4" ht="17.45" hidden="1" customHeight="1" x14ac:dyDescent="0.25">
      <c r="A746" s="843"/>
      <c r="B746" s="413" t="s">
        <v>16</v>
      </c>
      <c r="C746" s="280"/>
      <c r="D746" s="281"/>
    </row>
    <row r="747" spans="1:4" ht="52.5" hidden="1" thickBot="1" x14ac:dyDescent="0.3">
      <c r="A747" s="844"/>
      <c r="B747" s="402" t="s">
        <v>110</v>
      </c>
      <c r="C747" s="283"/>
      <c r="D747" s="284"/>
    </row>
    <row r="748" spans="1:4" ht="51.75" hidden="1" x14ac:dyDescent="0.25">
      <c r="A748" s="842">
        <v>51013</v>
      </c>
      <c r="B748" s="357" t="s">
        <v>407</v>
      </c>
      <c r="C748" s="415" t="s">
        <v>408</v>
      </c>
      <c r="D748" s="416"/>
    </row>
    <row r="749" spans="1:4" ht="17.45" hidden="1" customHeight="1" x14ac:dyDescent="0.25">
      <c r="A749" s="843"/>
      <c r="B749" s="411" t="s">
        <v>222</v>
      </c>
      <c r="C749" s="417"/>
      <c r="D749" s="418"/>
    </row>
    <row r="750" spans="1:4" ht="51.75" hidden="1" x14ac:dyDescent="0.25">
      <c r="A750" s="843"/>
      <c r="B750" s="412" t="s">
        <v>409</v>
      </c>
      <c r="C750" s="417"/>
      <c r="D750" s="418"/>
    </row>
    <row r="751" spans="1:4" ht="17.45" hidden="1" customHeight="1" x14ac:dyDescent="0.25">
      <c r="A751" s="843"/>
      <c r="B751" s="419" t="s">
        <v>16</v>
      </c>
      <c r="C751" s="417"/>
      <c r="D751" s="418"/>
    </row>
    <row r="752" spans="1:4" ht="18" hidden="1" customHeight="1" thickBot="1" x14ac:dyDescent="0.3">
      <c r="A752" s="844"/>
      <c r="B752" s="282" t="s">
        <v>18</v>
      </c>
      <c r="C752" s="420"/>
      <c r="D752" s="421"/>
    </row>
    <row r="753" spans="1:4" ht="15.75" thickBot="1" x14ac:dyDescent="0.3"/>
    <row r="754" spans="1:4" ht="34.5" x14ac:dyDescent="0.25">
      <c r="A754" s="1" t="s">
        <v>0</v>
      </c>
      <c r="B754" s="166" t="s">
        <v>1</v>
      </c>
      <c r="C754" s="698" t="s">
        <v>2</v>
      </c>
      <c r="D754" s="699"/>
    </row>
    <row r="755" spans="1:4" ht="41.25" customHeight="1" thickBot="1" x14ac:dyDescent="0.3">
      <c r="A755" s="27" t="s">
        <v>410</v>
      </c>
      <c r="B755" s="16" t="s">
        <v>714</v>
      </c>
      <c r="C755" s="696" t="s">
        <v>411</v>
      </c>
      <c r="D755" s="697"/>
    </row>
    <row r="756" spans="1:4" ht="18" customHeight="1" thickBot="1" x14ac:dyDescent="0.3">
      <c r="A756" s="671" t="s">
        <v>6</v>
      </c>
      <c r="B756" s="672"/>
      <c r="C756" s="672"/>
      <c r="D756" s="672"/>
    </row>
    <row r="757" spans="1:4" ht="35.25" thickBot="1" x14ac:dyDescent="0.3">
      <c r="A757" s="1" t="s">
        <v>7</v>
      </c>
      <c r="B757" s="4" t="s">
        <v>8</v>
      </c>
      <c r="C757" s="4" t="s">
        <v>9</v>
      </c>
      <c r="D757" s="6" t="s">
        <v>10</v>
      </c>
    </row>
    <row r="758" spans="1:4" ht="17.25" x14ac:dyDescent="0.25">
      <c r="A758" s="688" t="s">
        <v>412</v>
      </c>
      <c r="B758" s="170" t="s">
        <v>413</v>
      </c>
      <c r="C758" s="681" t="s">
        <v>414</v>
      </c>
      <c r="D758" s="683">
        <v>10155</v>
      </c>
    </row>
    <row r="759" spans="1:4" ht="17.45" customHeight="1" x14ac:dyDescent="0.25">
      <c r="A759" s="689"/>
      <c r="B759" s="121" t="s">
        <v>222</v>
      </c>
      <c r="C759" s="682"/>
      <c r="D759" s="684"/>
    </row>
    <row r="760" spans="1:4" ht="69" x14ac:dyDescent="0.25">
      <c r="A760" s="689"/>
      <c r="B760" s="119" t="s">
        <v>415</v>
      </c>
      <c r="C760" s="685" t="s">
        <v>416</v>
      </c>
      <c r="D760" s="678">
        <v>2</v>
      </c>
    </row>
    <row r="761" spans="1:4" ht="17.45" customHeight="1" x14ac:dyDescent="0.25">
      <c r="A761" s="689"/>
      <c r="B761" s="80" t="s">
        <v>16</v>
      </c>
      <c r="C761" s="687"/>
      <c r="D761" s="679"/>
    </row>
    <row r="762" spans="1:4" ht="18" customHeight="1" thickBot="1" x14ac:dyDescent="0.3">
      <c r="A762" s="690"/>
      <c r="B762" s="64" t="s">
        <v>18</v>
      </c>
      <c r="C762" s="686"/>
      <c r="D762" s="680"/>
    </row>
    <row r="763" spans="1:4" ht="51.75" hidden="1" x14ac:dyDescent="0.25">
      <c r="A763" s="842" t="s">
        <v>417</v>
      </c>
      <c r="B763" s="309" t="s">
        <v>418</v>
      </c>
      <c r="C763" s="845" t="s">
        <v>419</v>
      </c>
      <c r="D763" s="848"/>
    </row>
    <row r="764" spans="1:4" ht="17.45" hidden="1" customHeight="1" x14ac:dyDescent="0.25">
      <c r="A764" s="843"/>
      <c r="B764" s="390" t="s">
        <v>222</v>
      </c>
      <c r="C764" s="846"/>
      <c r="D764" s="849"/>
    </row>
    <row r="765" spans="1:4" ht="34.5" hidden="1" x14ac:dyDescent="0.25">
      <c r="A765" s="843"/>
      <c r="B765" s="389" t="s">
        <v>420</v>
      </c>
      <c r="C765" s="846"/>
      <c r="D765" s="849"/>
    </row>
    <row r="766" spans="1:4" ht="17.45" hidden="1" customHeight="1" x14ac:dyDescent="0.25">
      <c r="A766" s="843"/>
      <c r="B766" s="279" t="s">
        <v>16</v>
      </c>
      <c r="C766" s="846"/>
      <c r="D766" s="849"/>
    </row>
    <row r="767" spans="1:4" ht="52.5" hidden="1" thickBot="1" x14ac:dyDescent="0.3">
      <c r="A767" s="844"/>
      <c r="B767" s="282" t="s">
        <v>22</v>
      </c>
      <c r="C767" s="847"/>
      <c r="D767" s="850"/>
    </row>
    <row r="768" spans="1:4" ht="15.75" hidden="1" thickBot="1" x14ac:dyDescent="0.3"/>
    <row r="769" spans="1:4" ht="34.5" hidden="1" x14ac:dyDescent="0.25">
      <c r="A769" s="1" t="s">
        <v>0</v>
      </c>
      <c r="B769" s="166" t="s">
        <v>1</v>
      </c>
      <c r="C769" s="698" t="s">
        <v>2</v>
      </c>
      <c r="D769" s="699"/>
    </row>
    <row r="770" spans="1:4" ht="36.6" hidden="1" customHeight="1" thickBot="1" x14ac:dyDescent="0.3">
      <c r="A770" s="27" t="s">
        <v>421</v>
      </c>
      <c r="B770" s="16" t="s">
        <v>422</v>
      </c>
      <c r="C770" s="696" t="s">
        <v>423</v>
      </c>
      <c r="D770" s="697"/>
    </row>
    <row r="771" spans="1:4" ht="18" hidden="1" customHeight="1" thickBot="1" x14ac:dyDescent="0.3">
      <c r="A771" s="671" t="s">
        <v>6</v>
      </c>
      <c r="B771" s="672"/>
      <c r="C771" s="672"/>
      <c r="D771" s="672"/>
    </row>
    <row r="772" spans="1:4" ht="35.25" hidden="1" thickBot="1" x14ac:dyDescent="0.3">
      <c r="A772" s="1" t="s">
        <v>7</v>
      </c>
      <c r="B772" s="4" t="s">
        <v>8</v>
      </c>
      <c r="C772" s="4" t="s">
        <v>9</v>
      </c>
      <c r="D772" s="6" t="s">
        <v>10</v>
      </c>
    </row>
    <row r="773" spans="1:4" ht="34.5" hidden="1" x14ac:dyDescent="0.25">
      <c r="A773" s="842" t="s">
        <v>424</v>
      </c>
      <c r="B773" s="309" t="s">
        <v>425</v>
      </c>
      <c r="C773" s="310" t="s">
        <v>426</v>
      </c>
      <c r="D773" s="311"/>
    </row>
    <row r="774" spans="1:4" ht="17.45" hidden="1" customHeight="1" x14ac:dyDescent="0.25">
      <c r="A774" s="843"/>
      <c r="B774" s="390" t="s">
        <v>222</v>
      </c>
      <c r="C774" s="277" t="s">
        <v>414</v>
      </c>
      <c r="D774" s="278"/>
    </row>
    <row r="775" spans="1:4" ht="86.25" hidden="1" x14ac:dyDescent="0.25">
      <c r="A775" s="843"/>
      <c r="B775" s="389" t="s">
        <v>427</v>
      </c>
      <c r="C775" s="280"/>
      <c r="D775" s="281"/>
    </row>
    <row r="776" spans="1:4" ht="17.45" hidden="1" customHeight="1" x14ac:dyDescent="0.25">
      <c r="A776" s="843"/>
      <c r="B776" s="279" t="s">
        <v>16</v>
      </c>
      <c r="C776" s="280"/>
      <c r="D776" s="281"/>
    </row>
    <row r="777" spans="1:4" ht="18" hidden="1" customHeight="1" thickBot="1" x14ac:dyDescent="0.3">
      <c r="A777" s="844"/>
      <c r="B777" s="282" t="s">
        <v>18</v>
      </c>
      <c r="C777" s="283"/>
      <c r="D777" s="284"/>
    </row>
    <row r="778" spans="1:4" ht="34.5" hidden="1" x14ac:dyDescent="0.25">
      <c r="A778" s="975" t="s">
        <v>428</v>
      </c>
      <c r="B778" s="309" t="s">
        <v>429</v>
      </c>
      <c r="C778" s="978" t="s">
        <v>430</v>
      </c>
      <c r="D778" s="981"/>
    </row>
    <row r="779" spans="1:4" ht="17.45" hidden="1" customHeight="1" x14ac:dyDescent="0.25">
      <c r="A779" s="976"/>
      <c r="B779" s="409" t="s">
        <v>222</v>
      </c>
      <c r="C779" s="979"/>
      <c r="D779" s="982"/>
    </row>
    <row r="780" spans="1:4" ht="34.5" hidden="1" x14ac:dyDescent="0.25">
      <c r="A780" s="976"/>
      <c r="B780" s="385" t="s">
        <v>431</v>
      </c>
      <c r="C780" s="979"/>
      <c r="D780" s="982"/>
    </row>
    <row r="781" spans="1:4" ht="17.45" hidden="1" customHeight="1" x14ac:dyDescent="0.25">
      <c r="A781" s="976"/>
      <c r="B781" s="279" t="s">
        <v>16</v>
      </c>
      <c r="C781" s="979"/>
      <c r="D781" s="982"/>
    </row>
    <row r="782" spans="1:4" ht="18" hidden="1" customHeight="1" thickBot="1" x14ac:dyDescent="0.3">
      <c r="A782" s="977"/>
      <c r="B782" s="282" t="s">
        <v>18</v>
      </c>
      <c r="C782" s="980"/>
      <c r="D782" s="983"/>
    </row>
    <row r="783" spans="1:4" ht="15.75" thickBot="1" x14ac:dyDescent="0.3"/>
    <row r="784" spans="1:4" ht="34.5" x14ac:dyDescent="0.25">
      <c r="A784" s="1" t="s">
        <v>0</v>
      </c>
      <c r="B784" s="166" t="s">
        <v>1</v>
      </c>
      <c r="C784" s="698" t="s">
        <v>2</v>
      </c>
      <c r="D784" s="699"/>
    </row>
    <row r="785" spans="1:4" ht="18.600000000000001" customHeight="1" thickBot="1" x14ac:dyDescent="0.3">
      <c r="A785" s="27" t="s">
        <v>432</v>
      </c>
      <c r="B785" s="16" t="s">
        <v>433</v>
      </c>
      <c r="C785" s="811" t="s">
        <v>434</v>
      </c>
      <c r="D785" s="812"/>
    </row>
    <row r="786" spans="1:4" ht="18" customHeight="1" thickBot="1" x14ac:dyDescent="0.3">
      <c r="A786" s="671" t="s">
        <v>6</v>
      </c>
      <c r="B786" s="672"/>
      <c r="C786" s="672"/>
      <c r="D786" s="672"/>
    </row>
    <row r="787" spans="1:4" ht="35.25" thickBot="1" x14ac:dyDescent="0.3">
      <c r="A787" s="1" t="s">
        <v>7</v>
      </c>
      <c r="B787" s="4" t="s">
        <v>8</v>
      </c>
      <c r="C787" s="4" t="s">
        <v>9</v>
      </c>
      <c r="D787" s="6" t="s">
        <v>10</v>
      </c>
    </row>
    <row r="788" spans="1:4" ht="51.75" hidden="1" x14ac:dyDescent="0.25">
      <c r="A788" s="842" t="s">
        <v>435</v>
      </c>
      <c r="B788" s="357" t="s">
        <v>436</v>
      </c>
      <c r="C788" s="310" t="s">
        <v>437</v>
      </c>
      <c r="D788" s="311"/>
    </row>
    <row r="789" spans="1:4" ht="17.45" hidden="1" customHeight="1" x14ac:dyDescent="0.25">
      <c r="A789" s="843"/>
      <c r="B789" s="390" t="s">
        <v>222</v>
      </c>
      <c r="C789" s="332" t="s">
        <v>438</v>
      </c>
      <c r="D789" s="325"/>
    </row>
    <row r="790" spans="1:4" ht="72" hidden="1" customHeight="1" x14ac:dyDescent="0.25">
      <c r="A790" s="843"/>
      <c r="B790" s="327" t="s">
        <v>439</v>
      </c>
      <c r="C790" s="324" t="s">
        <v>440</v>
      </c>
      <c r="D790" s="325"/>
    </row>
    <row r="791" spans="1:4" ht="17.45" hidden="1" customHeight="1" x14ac:dyDescent="0.25">
      <c r="A791" s="843"/>
      <c r="B791" s="279" t="s">
        <v>16</v>
      </c>
      <c r="C791" s="277" t="s">
        <v>441</v>
      </c>
      <c r="D791" s="278"/>
    </row>
    <row r="792" spans="1:4" ht="18" hidden="1" customHeight="1" thickBot="1" x14ac:dyDescent="0.3">
      <c r="A792" s="844"/>
      <c r="B792" s="282" t="s">
        <v>18</v>
      </c>
      <c r="C792" s="283"/>
      <c r="D792" s="284"/>
    </row>
    <row r="793" spans="1:4" ht="34.5" x14ac:dyDescent="0.25">
      <c r="A793" s="688" t="s">
        <v>442</v>
      </c>
      <c r="B793" s="170" t="s">
        <v>443</v>
      </c>
      <c r="C793" s="681" t="s">
        <v>234</v>
      </c>
      <c r="D793" s="683">
        <v>13</v>
      </c>
    </row>
    <row r="794" spans="1:4" ht="17.45" customHeight="1" x14ac:dyDescent="0.25">
      <c r="A794" s="689"/>
      <c r="B794" s="120" t="s">
        <v>222</v>
      </c>
      <c r="C794" s="682"/>
      <c r="D794" s="679"/>
    </row>
    <row r="795" spans="1:4" ht="51.75" x14ac:dyDescent="0.25">
      <c r="A795" s="689"/>
      <c r="B795" s="122" t="s">
        <v>444</v>
      </c>
      <c r="C795" s="813" t="s">
        <v>831</v>
      </c>
      <c r="D795" s="678">
        <v>2500</v>
      </c>
    </row>
    <row r="796" spans="1:4" ht="17.45" customHeight="1" x14ac:dyDescent="0.25">
      <c r="A796" s="689"/>
      <c r="B796" s="70" t="s">
        <v>16</v>
      </c>
      <c r="C796" s="814"/>
      <c r="D796" s="679"/>
    </row>
    <row r="797" spans="1:4" ht="18" customHeight="1" thickBot="1" x14ac:dyDescent="0.3">
      <c r="A797" s="690"/>
      <c r="B797" s="64" t="s">
        <v>18</v>
      </c>
      <c r="C797" s="815"/>
      <c r="D797" s="680"/>
    </row>
    <row r="798" spans="1:4" ht="36" hidden="1" customHeight="1" x14ac:dyDescent="0.25">
      <c r="A798" s="842" t="s">
        <v>445</v>
      </c>
      <c r="B798" s="309" t="s">
        <v>446</v>
      </c>
      <c r="C798" s="271" t="s">
        <v>447</v>
      </c>
      <c r="D798" s="272"/>
    </row>
    <row r="799" spans="1:4" ht="17.45" hidden="1" customHeight="1" x14ac:dyDescent="0.25">
      <c r="A799" s="843"/>
      <c r="B799" s="387" t="s">
        <v>222</v>
      </c>
      <c r="C799" s="280"/>
      <c r="D799" s="281"/>
    </row>
    <row r="800" spans="1:4" ht="34.5" hidden="1" x14ac:dyDescent="0.25">
      <c r="A800" s="843"/>
      <c r="B800" s="385" t="s">
        <v>448</v>
      </c>
      <c r="C800" s="280"/>
      <c r="D800" s="281"/>
    </row>
    <row r="801" spans="1:4" ht="17.45" hidden="1" customHeight="1" x14ac:dyDescent="0.25">
      <c r="A801" s="843"/>
      <c r="B801" s="374" t="s">
        <v>16</v>
      </c>
      <c r="C801" s="280"/>
      <c r="D801" s="281"/>
    </row>
    <row r="802" spans="1:4" ht="18" hidden="1" customHeight="1" thickBot="1" x14ac:dyDescent="0.3">
      <c r="A802" s="957"/>
      <c r="B802" s="365" t="s">
        <v>18</v>
      </c>
      <c r="C802" s="366"/>
      <c r="D802" s="367"/>
    </row>
    <row r="803" spans="1:4" ht="18" hidden="1" customHeight="1" thickTop="1" x14ac:dyDescent="0.25">
      <c r="A803" s="958" t="s">
        <v>449</v>
      </c>
      <c r="B803" s="398" t="s">
        <v>450</v>
      </c>
      <c r="C803" s="310" t="s">
        <v>451</v>
      </c>
      <c r="D803" s="311"/>
    </row>
    <row r="804" spans="1:4" ht="34.5" hidden="1" x14ac:dyDescent="0.25">
      <c r="A804" s="843"/>
      <c r="B804" s="399"/>
      <c r="C804" s="324" t="s">
        <v>452</v>
      </c>
      <c r="D804" s="325"/>
    </row>
    <row r="805" spans="1:4" ht="17.45" hidden="1" customHeight="1" x14ac:dyDescent="0.25">
      <c r="A805" s="843"/>
      <c r="B805" s="387" t="s">
        <v>222</v>
      </c>
      <c r="C805" s="324" t="s">
        <v>453</v>
      </c>
      <c r="D805" s="325"/>
    </row>
    <row r="806" spans="1:4" ht="51.75" hidden="1" x14ac:dyDescent="0.25">
      <c r="A806" s="843"/>
      <c r="B806" s="385" t="s">
        <v>454</v>
      </c>
      <c r="C806" s="324" t="s">
        <v>455</v>
      </c>
      <c r="D806" s="325"/>
    </row>
    <row r="807" spans="1:4" ht="17.45" hidden="1" customHeight="1" x14ac:dyDescent="0.25">
      <c r="A807" s="843"/>
      <c r="B807" s="279" t="s">
        <v>16</v>
      </c>
      <c r="C807" s="277" t="s">
        <v>456</v>
      </c>
      <c r="D807" s="278"/>
    </row>
    <row r="808" spans="1:4" ht="18" hidden="1" customHeight="1" thickBot="1" x14ac:dyDescent="0.3">
      <c r="A808" s="844"/>
      <c r="B808" s="282" t="s">
        <v>18</v>
      </c>
      <c r="C808" s="283"/>
      <c r="D808" s="284"/>
    </row>
    <row r="809" spans="1:4" ht="17.25" hidden="1" x14ac:dyDescent="0.25">
      <c r="A809" s="842" t="s">
        <v>457</v>
      </c>
      <c r="B809" s="309" t="s">
        <v>458</v>
      </c>
      <c r="C809" s="310" t="s">
        <v>459</v>
      </c>
      <c r="D809" s="311"/>
    </row>
    <row r="810" spans="1:4" ht="17.45" hidden="1" customHeight="1" x14ac:dyDescent="0.25">
      <c r="A810" s="843"/>
      <c r="B810" s="387" t="s">
        <v>222</v>
      </c>
      <c r="C810" s="277" t="s">
        <v>460</v>
      </c>
      <c r="D810" s="278"/>
    </row>
    <row r="811" spans="1:4" ht="51.75" hidden="1" x14ac:dyDescent="0.25">
      <c r="A811" s="843"/>
      <c r="B811" s="385" t="s">
        <v>461</v>
      </c>
      <c r="C811" s="280"/>
      <c r="D811" s="281"/>
    </row>
    <row r="812" spans="1:4" ht="17.45" hidden="1" customHeight="1" x14ac:dyDescent="0.25">
      <c r="A812" s="843"/>
      <c r="B812" s="279" t="s">
        <v>16</v>
      </c>
      <c r="C812" s="280"/>
      <c r="D812" s="281"/>
    </row>
    <row r="813" spans="1:4" ht="18" hidden="1" customHeight="1" thickBot="1" x14ac:dyDescent="0.3">
      <c r="A813" s="844"/>
      <c r="B813" s="282" t="s">
        <v>18</v>
      </c>
      <c r="C813" s="283"/>
      <c r="D813" s="284"/>
    </row>
    <row r="814" spans="1:4" ht="18" hidden="1" customHeight="1" x14ac:dyDescent="0.25">
      <c r="A814" s="842">
        <v>70020</v>
      </c>
      <c r="B814" s="309" t="s">
        <v>462</v>
      </c>
      <c r="C814" s="845" t="s">
        <v>463</v>
      </c>
      <c r="D814" s="319"/>
    </row>
    <row r="815" spans="1:4" ht="17.45" hidden="1" customHeight="1" x14ac:dyDescent="0.25">
      <c r="A815" s="843"/>
      <c r="B815" s="390" t="s">
        <v>222</v>
      </c>
      <c r="C815" s="846"/>
      <c r="D815" s="312"/>
    </row>
    <row r="816" spans="1:4" ht="49.5" hidden="1" x14ac:dyDescent="0.25">
      <c r="A816" s="843"/>
      <c r="B816" s="400" t="s">
        <v>464</v>
      </c>
      <c r="C816" s="846"/>
      <c r="D816" s="312"/>
    </row>
    <row r="817" spans="1:4" ht="17.45" hidden="1" customHeight="1" x14ac:dyDescent="0.25">
      <c r="A817" s="843"/>
      <c r="B817" s="279" t="s">
        <v>16</v>
      </c>
      <c r="C817" s="846"/>
      <c r="D817" s="312"/>
    </row>
    <row r="818" spans="1:4" ht="52.5" hidden="1" thickBot="1" x14ac:dyDescent="0.3">
      <c r="A818" s="844"/>
      <c r="B818" s="282" t="s">
        <v>22</v>
      </c>
      <c r="C818" s="847"/>
      <c r="D818" s="278"/>
    </row>
    <row r="819" spans="1:4" ht="17.25" hidden="1" x14ac:dyDescent="0.25">
      <c r="A819" s="842">
        <v>800</v>
      </c>
      <c r="B819" s="357" t="s">
        <v>715</v>
      </c>
      <c r="C819" s="845"/>
      <c r="D819" s="848"/>
    </row>
    <row r="820" spans="1:4" ht="17.25" hidden="1" x14ac:dyDescent="0.25">
      <c r="A820" s="843"/>
      <c r="B820" s="387" t="s">
        <v>222</v>
      </c>
      <c r="C820" s="846"/>
      <c r="D820" s="849"/>
    </row>
    <row r="821" spans="1:4" ht="34.5" hidden="1" x14ac:dyDescent="0.25">
      <c r="A821" s="843"/>
      <c r="B821" s="385" t="s">
        <v>716</v>
      </c>
      <c r="C821" s="846"/>
      <c r="D821" s="849"/>
    </row>
    <row r="822" spans="1:4" ht="17.25" hidden="1" x14ac:dyDescent="0.25">
      <c r="A822" s="843"/>
      <c r="B822" s="279" t="s">
        <v>16</v>
      </c>
      <c r="C822" s="846"/>
      <c r="D822" s="849"/>
    </row>
    <row r="823" spans="1:4" ht="52.5" hidden="1" thickBot="1" x14ac:dyDescent="0.3">
      <c r="A823" s="844"/>
      <c r="B823" s="282" t="s">
        <v>110</v>
      </c>
      <c r="C823" s="847"/>
      <c r="D823" s="850"/>
    </row>
    <row r="824" spans="1:4" ht="18" thickBot="1" x14ac:dyDescent="0.3">
      <c r="A824" s="72"/>
      <c r="B824" s="68"/>
      <c r="C824" s="73"/>
      <c r="D824" s="73"/>
    </row>
    <row r="825" spans="1:4" ht="34.5" hidden="1" x14ac:dyDescent="0.25">
      <c r="A825" s="1" t="s">
        <v>0</v>
      </c>
      <c r="B825" s="166" t="s">
        <v>1</v>
      </c>
      <c r="C825" s="698" t="s">
        <v>2</v>
      </c>
      <c r="D825" s="736"/>
    </row>
    <row r="826" spans="1:4" ht="36.6" hidden="1" customHeight="1" thickBot="1" x14ac:dyDescent="0.3">
      <c r="A826" s="27" t="s">
        <v>465</v>
      </c>
      <c r="B826" s="16" t="s">
        <v>466</v>
      </c>
      <c r="C826" s="811" t="s">
        <v>467</v>
      </c>
      <c r="D826" s="908"/>
    </row>
    <row r="827" spans="1:4" ht="18" hidden="1" customHeight="1" thickBot="1" x14ac:dyDescent="0.3">
      <c r="A827" s="671" t="s">
        <v>6</v>
      </c>
      <c r="B827" s="672"/>
      <c r="C827" s="672"/>
      <c r="D827" s="672"/>
    </row>
    <row r="828" spans="1:4" ht="35.25" hidden="1" thickBot="1" x14ac:dyDescent="0.3">
      <c r="A828" s="1" t="s">
        <v>7</v>
      </c>
      <c r="B828" s="4" t="s">
        <v>8</v>
      </c>
      <c r="C828" s="4" t="s">
        <v>9</v>
      </c>
      <c r="D828" s="5" t="s">
        <v>10</v>
      </c>
    </row>
    <row r="829" spans="1:4" ht="17.25" hidden="1" x14ac:dyDescent="0.25">
      <c r="A829" s="842" t="s">
        <v>468</v>
      </c>
      <c r="B829" s="357" t="s">
        <v>469</v>
      </c>
      <c r="C829" s="396" t="s">
        <v>470</v>
      </c>
      <c r="D829" s="310"/>
    </row>
    <row r="830" spans="1:4" ht="17.45" hidden="1" customHeight="1" x14ac:dyDescent="0.25">
      <c r="A830" s="843"/>
      <c r="B830" s="387" t="s">
        <v>222</v>
      </c>
      <c r="C830" s="379" t="s">
        <v>471</v>
      </c>
      <c r="D830" s="324"/>
    </row>
    <row r="831" spans="1:4" ht="34.5" hidden="1" x14ac:dyDescent="0.25">
      <c r="A831" s="843"/>
      <c r="B831" s="389" t="s">
        <v>472</v>
      </c>
      <c r="C831" s="379" t="s">
        <v>473</v>
      </c>
      <c r="D831" s="324"/>
    </row>
    <row r="832" spans="1:4" ht="17.45" hidden="1" customHeight="1" x14ac:dyDescent="0.25">
      <c r="A832" s="843"/>
      <c r="B832" s="279" t="s">
        <v>16</v>
      </c>
      <c r="C832" s="379" t="s">
        <v>474</v>
      </c>
      <c r="D832" s="324"/>
    </row>
    <row r="833" spans="1:4" ht="18" hidden="1" customHeight="1" thickBot="1" x14ac:dyDescent="0.3">
      <c r="A833" s="844"/>
      <c r="B833" s="282" t="s">
        <v>18</v>
      </c>
      <c r="C833" s="397" t="s">
        <v>475</v>
      </c>
      <c r="D833" s="343"/>
    </row>
    <row r="834" spans="1:4" ht="34.5" hidden="1" x14ac:dyDescent="0.25">
      <c r="A834" s="975" t="s">
        <v>476</v>
      </c>
      <c r="B834" s="309" t="s">
        <v>477</v>
      </c>
      <c r="C834" s="845" t="s">
        <v>478</v>
      </c>
      <c r="D834" s="984"/>
    </row>
    <row r="835" spans="1:4" ht="17.45" hidden="1" customHeight="1" x14ac:dyDescent="0.25">
      <c r="A835" s="976"/>
      <c r="B835" s="390" t="s">
        <v>222</v>
      </c>
      <c r="C835" s="846"/>
      <c r="D835" s="985"/>
    </row>
    <row r="836" spans="1:4" ht="51.75" hidden="1" x14ac:dyDescent="0.25">
      <c r="A836" s="976"/>
      <c r="B836" s="389" t="s">
        <v>479</v>
      </c>
      <c r="C836" s="846"/>
      <c r="D836" s="985"/>
    </row>
    <row r="837" spans="1:4" ht="17.45" hidden="1" customHeight="1" x14ac:dyDescent="0.25">
      <c r="A837" s="976"/>
      <c r="B837" s="328" t="s">
        <v>16</v>
      </c>
      <c r="C837" s="846"/>
      <c r="D837" s="985"/>
    </row>
    <row r="838" spans="1:4" ht="52.5" hidden="1" thickBot="1" x14ac:dyDescent="0.3">
      <c r="A838" s="977"/>
      <c r="B838" s="282" t="s">
        <v>22</v>
      </c>
      <c r="C838" s="847"/>
      <c r="D838" s="986"/>
    </row>
    <row r="839" spans="1:4" ht="15.75" hidden="1" thickBot="1" x14ac:dyDescent="0.3"/>
    <row r="840" spans="1:4" ht="34.5" hidden="1" x14ac:dyDescent="0.25">
      <c r="A840" s="1" t="s">
        <v>0</v>
      </c>
      <c r="B840" s="166" t="s">
        <v>1</v>
      </c>
      <c r="C840" s="698" t="s">
        <v>2</v>
      </c>
      <c r="D840" s="699"/>
    </row>
    <row r="841" spans="1:4" ht="18.600000000000001" hidden="1" customHeight="1" thickBot="1" x14ac:dyDescent="0.3">
      <c r="A841" s="27" t="s">
        <v>480</v>
      </c>
      <c r="B841" s="16" t="s">
        <v>481</v>
      </c>
      <c r="C841" s="811" t="s">
        <v>482</v>
      </c>
      <c r="D841" s="812"/>
    </row>
    <row r="842" spans="1:4" ht="18" hidden="1" customHeight="1" thickBot="1" x14ac:dyDescent="0.3">
      <c r="A842" s="671" t="s">
        <v>6</v>
      </c>
      <c r="B842" s="672"/>
      <c r="C842" s="672"/>
      <c r="D842" s="672"/>
    </row>
    <row r="843" spans="1:4" ht="34.5" hidden="1" x14ac:dyDescent="0.25">
      <c r="A843" s="1" t="s">
        <v>7</v>
      </c>
      <c r="B843" s="4" t="s">
        <v>8</v>
      </c>
      <c r="C843" s="4" t="s">
        <v>9</v>
      </c>
      <c r="D843" s="6" t="s">
        <v>10</v>
      </c>
    </row>
    <row r="844" spans="1:4" ht="34.5" hidden="1" x14ac:dyDescent="0.25">
      <c r="A844" s="987" t="s">
        <v>483</v>
      </c>
      <c r="B844" s="395" t="s">
        <v>484</v>
      </c>
      <c r="C844" s="944" t="s">
        <v>234</v>
      </c>
      <c r="D844" s="942"/>
    </row>
    <row r="845" spans="1:4" ht="17.45" hidden="1" customHeight="1" x14ac:dyDescent="0.25">
      <c r="A845" s="843"/>
      <c r="B845" s="387" t="s">
        <v>222</v>
      </c>
      <c r="C845" s="846"/>
      <c r="D845" s="849"/>
    </row>
    <row r="846" spans="1:4" ht="68.25" hidden="1" customHeight="1" x14ac:dyDescent="0.25">
      <c r="A846" s="843"/>
      <c r="B846" s="389" t="s">
        <v>485</v>
      </c>
      <c r="C846" s="846"/>
      <c r="D846" s="849"/>
    </row>
    <row r="847" spans="1:4" ht="17.45" hidden="1" customHeight="1" x14ac:dyDescent="0.25">
      <c r="A847" s="843"/>
      <c r="B847" s="328" t="s">
        <v>16</v>
      </c>
      <c r="C847" s="846"/>
      <c r="D847" s="849"/>
    </row>
    <row r="848" spans="1:4" ht="18" hidden="1" customHeight="1" thickBot="1" x14ac:dyDescent="0.3">
      <c r="A848" s="844"/>
      <c r="B848" s="282" t="s">
        <v>18</v>
      </c>
      <c r="C848" s="847"/>
      <c r="D848" s="850"/>
    </row>
    <row r="849" spans="1:4" ht="15.75" hidden="1" thickBot="1" x14ac:dyDescent="0.3"/>
    <row r="850" spans="1:4" ht="34.5" x14ac:dyDescent="0.25">
      <c r="A850" s="1" t="s">
        <v>0</v>
      </c>
      <c r="B850" s="166" t="s">
        <v>1</v>
      </c>
      <c r="C850" s="698" t="s">
        <v>2</v>
      </c>
      <c r="D850" s="699"/>
    </row>
    <row r="851" spans="1:4" ht="36.6" customHeight="1" thickBot="1" x14ac:dyDescent="0.3">
      <c r="A851" s="27" t="s">
        <v>486</v>
      </c>
      <c r="B851" s="16" t="s">
        <v>487</v>
      </c>
      <c r="C851" s="811" t="s">
        <v>488</v>
      </c>
      <c r="D851" s="812"/>
    </row>
    <row r="852" spans="1:4" ht="18" customHeight="1" thickBot="1" x14ac:dyDescent="0.3">
      <c r="A852" s="737" t="s">
        <v>6</v>
      </c>
      <c r="B852" s="738"/>
      <c r="C852" s="738"/>
      <c r="D852" s="738"/>
    </row>
    <row r="853" spans="1:4" ht="35.25" thickBot="1" x14ac:dyDescent="0.3">
      <c r="A853" s="1" t="s">
        <v>7</v>
      </c>
      <c r="B853" s="4" t="s">
        <v>8</v>
      </c>
      <c r="C853" s="4" t="s">
        <v>9</v>
      </c>
      <c r="D853" s="6" t="s">
        <v>10</v>
      </c>
    </row>
    <row r="854" spans="1:4" ht="34.5" x14ac:dyDescent="0.25">
      <c r="A854" s="688" t="s">
        <v>489</v>
      </c>
      <c r="B854" s="96" t="s">
        <v>865</v>
      </c>
      <c r="C854" s="164" t="s">
        <v>490</v>
      </c>
      <c r="D854" s="165">
        <v>13</v>
      </c>
    </row>
    <row r="855" spans="1:4" ht="69.75" customHeight="1" x14ac:dyDescent="0.25">
      <c r="A855" s="689"/>
      <c r="B855" s="79" t="s">
        <v>492</v>
      </c>
      <c r="C855" s="150" t="s">
        <v>491</v>
      </c>
      <c r="D855" s="152">
        <v>2304</v>
      </c>
    </row>
    <row r="856" spans="1:4" ht="17.25" x14ac:dyDescent="0.25">
      <c r="A856" s="689"/>
      <c r="B856" s="80" t="s">
        <v>16</v>
      </c>
      <c r="C856" s="685" t="s">
        <v>493</v>
      </c>
      <c r="D856" s="678">
        <v>84</v>
      </c>
    </row>
    <row r="857" spans="1:4" ht="17.45" customHeight="1" thickBot="1" x14ac:dyDescent="0.3">
      <c r="A857" s="690"/>
      <c r="B857" s="64" t="s">
        <v>18</v>
      </c>
      <c r="C857" s="686"/>
      <c r="D857" s="680"/>
    </row>
    <row r="858" spans="1:4" ht="34.5" hidden="1" x14ac:dyDescent="0.25">
      <c r="A858" s="976" t="s">
        <v>494</v>
      </c>
      <c r="B858" s="305" t="s">
        <v>495</v>
      </c>
      <c r="C858" s="280" t="s">
        <v>496</v>
      </c>
      <c r="D858" s="281"/>
    </row>
    <row r="859" spans="1:4" ht="17.45" hidden="1" customHeight="1" x14ac:dyDescent="0.25">
      <c r="A859" s="976"/>
      <c r="B859" s="384" t="s">
        <v>650</v>
      </c>
      <c r="C859" s="280"/>
      <c r="D859" s="281"/>
    </row>
    <row r="860" spans="1:4" ht="86.25" hidden="1" x14ac:dyDescent="0.25">
      <c r="A860" s="976"/>
      <c r="B860" s="327" t="s">
        <v>497</v>
      </c>
      <c r="C860" s="280" t="s">
        <v>755</v>
      </c>
      <c r="D860" s="281"/>
    </row>
    <row r="861" spans="1:4" ht="17.45" hidden="1" customHeight="1" x14ac:dyDescent="0.25">
      <c r="A861" s="976"/>
      <c r="B861" s="279" t="s">
        <v>16</v>
      </c>
      <c r="C861" s="280"/>
      <c r="D861" s="281"/>
    </row>
    <row r="862" spans="1:4" ht="52.5" hidden="1" thickBot="1" x14ac:dyDescent="0.3">
      <c r="A862" s="977"/>
      <c r="B862" s="282" t="s">
        <v>22</v>
      </c>
      <c r="C862" s="283"/>
      <c r="D862" s="284"/>
    </row>
    <row r="863" spans="1:4" ht="51.75" hidden="1" x14ac:dyDescent="0.25">
      <c r="A863" s="842">
        <v>50055</v>
      </c>
      <c r="B863" s="309" t="s">
        <v>498</v>
      </c>
      <c r="C863" s="271" t="s">
        <v>499</v>
      </c>
      <c r="D863" s="272"/>
    </row>
    <row r="864" spans="1:4" ht="17.45" hidden="1" customHeight="1" x14ac:dyDescent="0.25">
      <c r="A864" s="843"/>
      <c r="B864" s="387" t="s">
        <v>650</v>
      </c>
      <c r="C864" s="274"/>
      <c r="D864" s="275"/>
    </row>
    <row r="865" spans="1:11" ht="51.75" hidden="1" x14ac:dyDescent="0.25">
      <c r="A865" s="843"/>
      <c r="B865" s="313" t="s">
        <v>500</v>
      </c>
      <c r="C865" s="277" t="s">
        <v>501</v>
      </c>
      <c r="D865" s="278"/>
    </row>
    <row r="866" spans="1:11" ht="21" hidden="1" customHeight="1" x14ac:dyDescent="0.25">
      <c r="A866" s="843"/>
      <c r="B866" s="279" t="s">
        <v>16</v>
      </c>
      <c r="C866" s="274"/>
      <c r="D866" s="275"/>
    </row>
    <row r="867" spans="1:11" ht="36.75" hidden="1" customHeight="1" thickBot="1" x14ac:dyDescent="0.3">
      <c r="A867" s="844"/>
      <c r="B867" s="392" t="s">
        <v>18</v>
      </c>
      <c r="C867" s="332" t="s">
        <v>502</v>
      </c>
      <c r="D867" s="333"/>
    </row>
    <row r="868" spans="1:11" ht="51.75" hidden="1" x14ac:dyDescent="0.25">
      <c r="A868" s="842">
        <v>500</v>
      </c>
      <c r="B868" s="309" t="s">
        <v>718</v>
      </c>
      <c r="C868" s="310" t="s">
        <v>857</v>
      </c>
      <c r="D868" s="311"/>
    </row>
    <row r="869" spans="1:11" ht="17.25" hidden="1" x14ac:dyDescent="0.25">
      <c r="A869" s="843"/>
      <c r="B869" s="384" t="s">
        <v>222</v>
      </c>
      <c r="C869" s="324"/>
      <c r="D869" s="325"/>
    </row>
    <row r="870" spans="1:11" ht="69" hidden="1" x14ac:dyDescent="0.25">
      <c r="A870" s="843"/>
      <c r="B870" s="313" t="s">
        <v>717</v>
      </c>
      <c r="C870" s="324"/>
      <c r="D870" s="325"/>
    </row>
    <row r="871" spans="1:11" ht="17.25" hidden="1" x14ac:dyDescent="0.25">
      <c r="A871" s="843"/>
      <c r="B871" s="328" t="s">
        <v>16</v>
      </c>
      <c r="C871" s="324"/>
      <c r="D871" s="325"/>
    </row>
    <row r="872" spans="1:11" ht="18" hidden="1" thickBot="1" x14ac:dyDescent="0.3">
      <c r="A872" s="844"/>
      <c r="B872" s="282" t="s">
        <v>18</v>
      </c>
      <c r="C872" s="343"/>
      <c r="D872" s="353"/>
    </row>
    <row r="873" spans="1:11" ht="51.75" hidden="1" x14ac:dyDescent="0.25">
      <c r="A873" s="842">
        <v>51014</v>
      </c>
      <c r="B873" s="309" t="s">
        <v>503</v>
      </c>
      <c r="C873" s="310" t="s">
        <v>504</v>
      </c>
      <c r="D873" s="311"/>
    </row>
    <row r="874" spans="1:11" ht="17.45" hidden="1" customHeight="1" x14ac:dyDescent="0.25">
      <c r="A874" s="843"/>
      <c r="B874" s="387" t="s">
        <v>222</v>
      </c>
      <c r="C874" s="277" t="s">
        <v>505</v>
      </c>
      <c r="D874" s="278"/>
    </row>
    <row r="875" spans="1:11" ht="103.5" hidden="1" x14ac:dyDescent="0.25">
      <c r="A875" s="843"/>
      <c r="B875" s="391" t="s">
        <v>506</v>
      </c>
      <c r="C875" s="280"/>
      <c r="D875" s="281"/>
    </row>
    <row r="876" spans="1:11" ht="17.45" hidden="1" customHeight="1" x14ac:dyDescent="0.25">
      <c r="A876" s="843"/>
      <c r="B876" s="328" t="s">
        <v>16</v>
      </c>
      <c r="C876" s="280"/>
      <c r="D876" s="281"/>
    </row>
    <row r="877" spans="1:11" ht="18" hidden="1" customHeight="1" thickBot="1" x14ac:dyDescent="0.3">
      <c r="A877" s="844"/>
      <c r="B877" s="282" t="s">
        <v>18</v>
      </c>
      <c r="C877" s="283"/>
      <c r="D877" s="284"/>
    </row>
    <row r="878" spans="1:11" ht="103.5" hidden="1" x14ac:dyDescent="0.25">
      <c r="A878" s="975">
        <v>51015</v>
      </c>
      <c r="B878" s="309" t="s">
        <v>740</v>
      </c>
      <c r="C878" s="310" t="s">
        <v>507</v>
      </c>
      <c r="D878" s="311"/>
    </row>
    <row r="879" spans="1:11" ht="139.5" hidden="1" customHeight="1" x14ac:dyDescent="0.25">
      <c r="A879" s="976"/>
      <c r="B879" s="393" t="s">
        <v>741</v>
      </c>
      <c r="C879" s="324" t="s">
        <v>508</v>
      </c>
      <c r="D879" s="325"/>
      <c r="H879" s="141"/>
      <c r="K879" s="142"/>
    </row>
    <row r="880" spans="1:11" ht="17.45" hidden="1" customHeight="1" x14ac:dyDescent="0.25">
      <c r="A880" s="976"/>
      <c r="B880" s="394" t="s">
        <v>18</v>
      </c>
      <c r="C880" s="944" t="s">
        <v>509</v>
      </c>
      <c r="D880" s="942"/>
    </row>
    <row r="881" spans="1:4" ht="17.45" hidden="1" customHeight="1" x14ac:dyDescent="0.25">
      <c r="A881" s="976"/>
      <c r="B881" s="331"/>
      <c r="C881" s="846"/>
      <c r="D881" s="849"/>
    </row>
    <row r="882" spans="1:4" ht="18" hidden="1" customHeight="1" thickBot="1" x14ac:dyDescent="0.3">
      <c r="A882" s="977"/>
      <c r="B882" s="388"/>
      <c r="C882" s="847"/>
      <c r="D882" s="850"/>
    </row>
    <row r="883" spans="1:4" ht="69" hidden="1" x14ac:dyDescent="0.25">
      <c r="A883" s="842">
        <v>51016</v>
      </c>
      <c r="B883" s="309" t="s">
        <v>510</v>
      </c>
      <c r="C883" s="271" t="s">
        <v>511</v>
      </c>
      <c r="D883" s="272"/>
    </row>
    <row r="884" spans="1:4" ht="17.45" hidden="1" customHeight="1" x14ac:dyDescent="0.25">
      <c r="A884" s="843"/>
      <c r="B884" s="387" t="s">
        <v>222</v>
      </c>
      <c r="C884" s="280"/>
      <c r="D884" s="281"/>
    </row>
    <row r="885" spans="1:4" ht="120.75" hidden="1" x14ac:dyDescent="0.25">
      <c r="A885" s="843"/>
      <c r="B885" s="389" t="s">
        <v>512</v>
      </c>
      <c r="C885" s="280" t="s">
        <v>789</v>
      </c>
      <c r="D885" s="281"/>
    </row>
    <row r="886" spans="1:4" ht="17.45" hidden="1" customHeight="1" x14ac:dyDescent="0.25">
      <c r="A886" s="843"/>
      <c r="B886" s="328" t="s">
        <v>16</v>
      </c>
      <c r="C886" s="280"/>
      <c r="D886" s="281"/>
    </row>
    <row r="887" spans="1:4" ht="18" hidden="1" customHeight="1" thickBot="1" x14ac:dyDescent="0.3">
      <c r="A887" s="844"/>
      <c r="B887" s="282" t="s">
        <v>18</v>
      </c>
      <c r="C887" s="283"/>
      <c r="D887" s="284"/>
    </row>
    <row r="888" spans="1:4" ht="138" hidden="1" x14ac:dyDescent="0.25">
      <c r="A888" s="975">
        <v>51017</v>
      </c>
      <c r="B888" s="309" t="s">
        <v>513</v>
      </c>
      <c r="C888" s="845" t="s">
        <v>514</v>
      </c>
      <c r="D888" s="848"/>
    </row>
    <row r="889" spans="1:4" ht="17.45" hidden="1" customHeight="1" x14ac:dyDescent="0.25">
      <c r="A889" s="976"/>
      <c r="B889" s="387" t="s">
        <v>222</v>
      </c>
      <c r="C889" s="846"/>
      <c r="D889" s="849"/>
    </row>
    <row r="890" spans="1:4" ht="51.75" hidden="1" x14ac:dyDescent="0.25">
      <c r="A890" s="976"/>
      <c r="B890" s="385" t="s">
        <v>515</v>
      </c>
      <c r="C890" s="846" t="s">
        <v>790</v>
      </c>
      <c r="D890" s="849"/>
    </row>
    <row r="891" spans="1:4" ht="17.45" hidden="1" customHeight="1" x14ac:dyDescent="0.25">
      <c r="A891" s="976"/>
      <c r="B891" s="279" t="s">
        <v>16</v>
      </c>
      <c r="C891" s="846"/>
      <c r="D891" s="849"/>
    </row>
    <row r="892" spans="1:4" ht="18" hidden="1" customHeight="1" thickBot="1" x14ac:dyDescent="0.3">
      <c r="A892" s="977"/>
      <c r="B892" s="331" t="s">
        <v>18</v>
      </c>
      <c r="C892" s="847"/>
      <c r="D892" s="850"/>
    </row>
    <row r="893" spans="1:4" ht="86.25" hidden="1" x14ac:dyDescent="0.25">
      <c r="A893" s="842">
        <v>51018</v>
      </c>
      <c r="B893" s="309" t="s">
        <v>516</v>
      </c>
      <c r="C893" s="845" t="s">
        <v>517</v>
      </c>
      <c r="D893" s="848"/>
    </row>
    <row r="894" spans="1:4" ht="17.45" hidden="1" customHeight="1" x14ac:dyDescent="0.25">
      <c r="A894" s="843"/>
      <c r="B894" s="384" t="s">
        <v>222</v>
      </c>
      <c r="C894" s="846"/>
      <c r="D894" s="849"/>
    </row>
    <row r="895" spans="1:4" ht="86.25" hidden="1" x14ac:dyDescent="0.25">
      <c r="A895" s="843"/>
      <c r="B895" s="389" t="s">
        <v>518</v>
      </c>
      <c r="C895" s="846"/>
      <c r="D895" s="849"/>
    </row>
    <row r="896" spans="1:4" ht="17.45" hidden="1" customHeight="1" x14ac:dyDescent="0.25">
      <c r="A896" s="843"/>
      <c r="B896" s="279" t="s">
        <v>16</v>
      </c>
      <c r="C896" s="846"/>
      <c r="D896" s="849"/>
    </row>
    <row r="897" spans="1:4" ht="18" hidden="1" customHeight="1" thickBot="1" x14ac:dyDescent="0.3">
      <c r="A897" s="844"/>
      <c r="B897" s="282" t="s">
        <v>18</v>
      </c>
      <c r="C897" s="847"/>
      <c r="D897" s="850"/>
    </row>
    <row r="898" spans="1:4" ht="51.75" hidden="1" x14ac:dyDescent="0.25">
      <c r="A898" s="842">
        <v>70024</v>
      </c>
      <c r="B898" s="309" t="s">
        <v>519</v>
      </c>
      <c r="C898" s="310" t="s">
        <v>520</v>
      </c>
      <c r="D898" s="311"/>
    </row>
    <row r="899" spans="1:4" ht="17.45" hidden="1" customHeight="1" x14ac:dyDescent="0.25">
      <c r="A899" s="843"/>
      <c r="B899" s="384" t="s">
        <v>222</v>
      </c>
      <c r="C899" s="277" t="s">
        <v>521</v>
      </c>
      <c r="D899" s="278"/>
    </row>
    <row r="900" spans="1:4" ht="120.75" hidden="1" x14ac:dyDescent="0.25">
      <c r="A900" s="843"/>
      <c r="B900" s="368" t="s">
        <v>522</v>
      </c>
      <c r="C900" s="280" t="s">
        <v>789</v>
      </c>
      <c r="D900" s="281"/>
    </row>
    <row r="901" spans="1:4" ht="17.45" hidden="1" customHeight="1" x14ac:dyDescent="0.25">
      <c r="A901" s="843"/>
      <c r="B901" s="279" t="s">
        <v>16</v>
      </c>
      <c r="C901" s="280"/>
      <c r="D901" s="281"/>
    </row>
    <row r="902" spans="1:4" ht="52.5" hidden="1" thickBot="1" x14ac:dyDescent="0.3">
      <c r="A902" s="844"/>
      <c r="B902" s="282" t="s">
        <v>22</v>
      </c>
      <c r="C902" s="283"/>
      <c r="D902" s="284"/>
    </row>
    <row r="903" spans="1:4" hidden="1" x14ac:dyDescent="0.25"/>
    <row r="904" spans="1:4" ht="34.5" hidden="1" x14ac:dyDescent="0.25">
      <c r="A904" s="1" t="s">
        <v>0</v>
      </c>
      <c r="B904" s="166" t="s">
        <v>1</v>
      </c>
      <c r="C904" s="698" t="s">
        <v>2</v>
      </c>
      <c r="D904" s="699"/>
    </row>
    <row r="905" spans="1:4" ht="18.600000000000001" hidden="1" customHeight="1" thickBot="1" x14ac:dyDescent="0.3">
      <c r="A905" s="27">
        <v>5044</v>
      </c>
      <c r="B905" s="16" t="s">
        <v>523</v>
      </c>
      <c r="C905" s="811" t="s">
        <v>524</v>
      </c>
      <c r="D905" s="812"/>
    </row>
    <row r="906" spans="1:4" ht="18" hidden="1" customHeight="1" thickBot="1" x14ac:dyDescent="0.3">
      <c r="A906" s="671" t="s">
        <v>6</v>
      </c>
      <c r="B906" s="672"/>
      <c r="C906" s="672"/>
      <c r="D906" s="672"/>
    </row>
    <row r="907" spans="1:4" ht="35.25" hidden="1" thickBot="1" x14ac:dyDescent="0.3">
      <c r="A907" s="1" t="s">
        <v>7</v>
      </c>
      <c r="B907" s="4" t="s">
        <v>8</v>
      </c>
      <c r="C907" s="4" t="s">
        <v>9</v>
      </c>
      <c r="D907" s="6" t="s">
        <v>10</v>
      </c>
    </row>
    <row r="908" spans="1:4" ht="69" hidden="1" x14ac:dyDescent="0.25">
      <c r="A908" s="842" t="s">
        <v>525</v>
      </c>
      <c r="B908" s="309" t="s">
        <v>526</v>
      </c>
      <c r="C908" s="310" t="s">
        <v>527</v>
      </c>
      <c r="D908" s="311"/>
    </row>
    <row r="909" spans="1:4" ht="17.45" hidden="1" customHeight="1" x14ac:dyDescent="0.25">
      <c r="A909" s="843"/>
      <c r="B909" s="384" t="s">
        <v>222</v>
      </c>
      <c r="C909" s="944" t="s">
        <v>528</v>
      </c>
      <c r="D909" s="988"/>
    </row>
    <row r="910" spans="1:4" ht="120.75" hidden="1" x14ac:dyDescent="0.25">
      <c r="A910" s="843"/>
      <c r="B910" s="385" t="s">
        <v>529</v>
      </c>
      <c r="C910" s="846"/>
      <c r="D910" s="933"/>
    </row>
    <row r="911" spans="1:4" ht="17.45" hidden="1" customHeight="1" x14ac:dyDescent="0.25">
      <c r="A911" s="843"/>
      <c r="B911" s="328" t="s">
        <v>16</v>
      </c>
      <c r="C911" s="846"/>
      <c r="D911" s="933"/>
    </row>
    <row r="912" spans="1:4" ht="18" hidden="1" customHeight="1" thickBot="1" x14ac:dyDescent="0.3">
      <c r="A912" s="844"/>
      <c r="B912" s="282" t="s">
        <v>18</v>
      </c>
      <c r="C912" s="847"/>
      <c r="D912" s="934"/>
    </row>
    <row r="913" spans="1:12" ht="49.5" hidden="1" customHeight="1" x14ac:dyDescent="0.25">
      <c r="A913" s="975" t="s">
        <v>530</v>
      </c>
      <c r="B913" s="309" t="s">
        <v>742</v>
      </c>
      <c r="C913" s="310" t="s">
        <v>531</v>
      </c>
      <c r="D913" s="311"/>
    </row>
    <row r="914" spans="1:12" ht="120" hidden="1" customHeight="1" x14ac:dyDescent="0.25">
      <c r="A914" s="976"/>
      <c r="B914" s="387" t="s">
        <v>743</v>
      </c>
      <c r="C914" s="296" t="s">
        <v>532</v>
      </c>
      <c r="D914" s="312"/>
      <c r="L914" s="141"/>
    </row>
    <row r="915" spans="1:12" ht="17.45" hidden="1" customHeight="1" x14ac:dyDescent="0.25">
      <c r="A915" s="976"/>
      <c r="B915" s="328" t="s">
        <v>16</v>
      </c>
      <c r="C915" s="296"/>
      <c r="D915" s="312"/>
    </row>
    <row r="916" spans="1:12" ht="17.45" hidden="1" customHeight="1" x14ac:dyDescent="0.25">
      <c r="A916" s="976"/>
      <c r="B916" s="331" t="s">
        <v>18</v>
      </c>
      <c r="C916" s="296"/>
      <c r="D916" s="312"/>
    </row>
    <row r="917" spans="1:12" ht="18" hidden="1" customHeight="1" thickBot="1" x14ac:dyDescent="0.3">
      <c r="A917" s="977"/>
      <c r="B917" s="388"/>
      <c r="C917" s="297"/>
      <c r="D917" s="314"/>
    </row>
    <row r="918" spans="1:12" ht="54" hidden="1" customHeight="1" x14ac:dyDescent="0.25">
      <c r="A918" s="842">
        <v>51021</v>
      </c>
      <c r="B918" s="309" t="s">
        <v>533</v>
      </c>
      <c r="C918" s="295" t="s">
        <v>534</v>
      </c>
      <c r="D918" s="319"/>
    </row>
    <row r="919" spans="1:12" ht="17.45" hidden="1" customHeight="1" x14ac:dyDescent="0.25">
      <c r="A919" s="843"/>
      <c r="B919" s="387" t="s">
        <v>222</v>
      </c>
      <c r="C919" s="296"/>
      <c r="D919" s="312"/>
    </row>
    <row r="920" spans="1:12" ht="69" hidden="1" x14ac:dyDescent="0.25">
      <c r="A920" s="843"/>
      <c r="B920" s="385" t="s">
        <v>535</v>
      </c>
      <c r="C920" s="296" t="s">
        <v>791</v>
      </c>
      <c r="D920" s="312"/>
    </row>
    <row r="921" spans="1:12" ht="17.45" hidden="1" customHeight="1" x14ac:dyDescent="0.25">
      <c r="A921" s="843"/>
      <c r="B921" s="279" t="s">
        <v>16</v>
      </c>
      <c r="C921" s="296"/>
      <c r="D921" s="312"/>
    </row>
    <row r="922" spans="1:12" ht="18" hidden="1" customHeight="1" thickBot="1" x14ac:dyDescent="0.3">
      <c r="A922" s="844"/>
      <c r="B922" s="282" t="s">
        <v>18</v>
      </c>
      <c r="C922" s="297"/>
      <c r="D922" s="314"/>
    </row>
    <row r="923" spans="1:12" ht="51.75" hidden="1" x14ac:dyDescent="0.25">
      <c r="A923" s="975">
        <v>51022</v>
      </c>
      <c r="B923" s="305" t="s">
        <v>536</v>
      </c>
      <c r="C923" s="336" t="s">
        <v>537</v>
      </c>
      <c r="D923" s="351"/>
    </row>
    <row r="924" spans="1:12" ht="17.45" hidden="1" customHeight="1" x14ac:dyDescent="0.25">
      <c r="A924" s="976"/>
      <c r="B924" s="387" t="s">
        <v>222</v>
      </c>
      <c r="C924" s="296" t="s">
        <v>538</v>
      </c>
      <c r="D924" s="312"/>
    </row>
    <row r="925" spans="1:12" ht="120.75" hidden="1" x14ac:dyDescent="0.25">
      <c r="A925" s="976"/>
      <c r="B925" s="385" t="s">
        <v>539</v>
      </c>
      <c r="C925" s="296"/>
      <c r="D925" s="312"/>
    </row>
    <row r="926" spans="1:12" ht="17.45" hidden="1" customHeight="1" x14ac:dyDescent="0.25">
      <c r="A926" s="976"/>
      <c r="B926" s="279" t="s">
        <v>16</v>
      </c>
      <c r="C926" s="296"/>
      <c r="D926" s="312"/>
    </row>
    <row r="927" spans="1:12" ht="18" hidden="1" customHeight="1" thickBot="1" x14ac:dyDescent="0.3">
      <c r="A927" s="977"/>
      <c r="B927" s="282" t="s">
        <v>18</v>
      </c>
      <c r="C927" s="297"/>
      <c r="D927" s="314"/>
    </row>
    <row r="928" spans="1:12" ht="34.5" hidden="1" x14ac:dyDescent="0.25">
      <c r="A928" s="842">
        <v>50057</v>
      </c>
      <c r="B928" s="309" t="s">
        <v>540</v>
      </c>
      <c r="C928" s="280" t="s">
        <v>799</v>
      </c>
      <c r="D928" s="281"/>
    </row>
    <row r="929" spans="1:4" ht="17.45" hidden="1" customHeight="1" x14ac:dyDescent="0.25">
      <c r="A929" s="843"/>
      <c r="B929" s="387" t="s">
        <v>222</v>
      </c>
      <c r="C929" s="280"/>
      <c r="D929" s="281"/>
    </row>
    <row r="930" spans="1:4" ht="69" hidden="1" x14ac:dyDescent="0.25">
      <c r="A930" s="843"/>
      <c r="B930" s="389" t="s">
        <v>541</v>
      </c>
      <c r="C930" s="280"/>
      <c r="D930" s="281"/>
    </row>
    <row r="931" spans="1:4" ht="17.45" hidden="1" customHeight="1" x14ac:dyDescent="0.25">
      <c r="A931" s="843"/>
      <c r="B931" s="279" t="s">
        <v>16</v>
      </c>
      <c r="C931" s="280"/>
      <c r="D931" s="281"/>
    </row>
    <row r="932" spans="1:4" ht="18" hidden="1" customHeight="1" thickBot="1" x14ac:dyDescent="0.3">
      <c r="A932" s="844"/>
      <c r="B932" s="282" t="s">
        <v>18</v>
      </c>
      <c r="C932" s="283"/>
      <c r="D932" s="281"/>
    </row>
    <row r="933" spans="1:4" ht="69" hidden="1" x14ac:dyDescent="0.25">
      <c r="A933" s="842">
        <v>51026</v>
      </c>
      <c r="B933" s="309" t="s">
        <v>542</v>
      </c>
      <c r="C933" s="280" t="s">
        <v>792</v>
      </c>
      <c r="D933" s="319"/>
    </row>
    <row r="934" spans="1:4" ht="17.45" hidden="1" customHeight="1" x14ac:dyDescent="0.25">
      <c r="A934" s="843"/>
      <c r="B934" s="390" t="s">
        <v>222</v>
      </c>
      <c r="C934" s="296"/>
      <c r="D934" s="312"/>
    </row>
    <row r="935" spans="1:4" ht="51.75" hidden="1" x14ac:dyDescent="0.25">
      <c r="A935" s="843"/>
      <c r="B935" s="389" t="s">
        <v>543</v>
      </c>
      <c r="C935" s="296"/>
      <c r="D935" s="312"/>
    </row>
    <row r="936" spans="1:4" ht="17.45" hidden="1" customHeight="1" x14ac:dyDescent="0.25">
      <c r="A936" s="843"/>
      <c r="B936" s="279" t="s">
        <v>16</v>
      </c>
      <c r="C936" s="296"/>
      <c r="D936" s="312"/>
    </row>
    <row r="937" spans="1:4" ht="18" hidden="1" customHeight="1" thickBot="1" x14ac:dyDescent="0.3">
      <c r="A937" s="844"/>
      <c r="B937" s="282" t="s">
        <v>18</v>
      </c>
      <c r="C937" s="297"/>
      <c r="D937" s="314"/>
    </row>
    <row r="938" spans="1:4" ht="103.5" hidden="1" x14ac:dyDescent="0.25">
      <c r="A938" s="842">
        <v>51027</v>
      </c>
      <c r="B938" s="305" t="s">
        <v>544</v>
      </c>
      <c r="C938" s="274" t="s">
        <v>545</v>
      </c>
      <c r="D938" s="275"/>
    </row>
    <row r="939" spans="1:4" ht="17.45" hidden="1" customHeight="1" x14ac:dyDescent="0.25">
      <c r="A939" s="843"/>
      <c r="B939" s="387" t="s">
        <v>222</v>
      </c>
      <c r="C939" s="296"/>
      <c r="D939" s="312"/>
    </row>
    <row r="940" spans="1:4" ht="103.5" hidden="1" x14ac:dyDescent="0.25">
      <c r="A940" s="843"/>
      <c r="B940" s="391" t="s">
        <v>546</v>
      </c>
      <c r="C940" s="296"/>
      <c r="D940" s="312"/>
    </row>
    <row r="941" spans="1:4" ht="17.45" hidden="1" customHeight="1" x14ac:dyDescent="0.25">
      <c r="A941" s="843"/>
      <c r="B941" s="328" t="s">
        <v>16</v>
      </c>
      <c r="C941" s="296"/>
      <c r="D941" s="312"/>
    </row>
    <row r="942" spans="1:4" ht="18" hidden="1" customHeight="1" thickBot="1" x14ac:dyDescent="0.3">
      <c r="A942" s="844"/>
      <c r="B942" s="282" t="s">
        <v>18</v>
      </c>
      <c r="C942" s="297"/>
      <c r="D942" s="314"/>
    </row>
    <row r="943" spans="1:4" ht="51.75" hidden="1" x14ac:dyDescent="0.25">
      <c r="A943" s="989">
        <v>51028</v>
      </c>
      <c r="B943" s="309" t="s">
        <v>547</v>
      </c>
      <c r="C943" s="310" t="s">
        <v>548</v>
      </c>
      <c r="D943" s="311"/>
    </row>
    <row r="944" spans="1:4" ht="121.5" hidden="1" customHeight="1" thickBot="1" x14ac:dyDescent="0.3">
      <c r="A944" s="990"/>
      <c r="B944" s="384" t="s">
        <v>798</v>
      </c>
      <c r="C944" s="344" t="s">
        <v>793</v>
      </c>
      <c r="D944" s="325"/>
    </row>
    <row r="945" spans="1:4" ht="103.5" hidden="1" x14ac:dyDescent="0.25">
      <c r="A945" s="990"/>
      <c r="B945" s="385" t="s">
        <v>18</v>
      </c>
      <c r="C945" s="344" t="s">
        <v>794</v>
      </c>
      <c r="D945" s="325"/>
    </row>
    <row r="946" spans="1:4" ht="109.5" hidden="1" customHeight="1" thickBot="1" x14ac:dyDescent="0.3">
      <c r="A946" s="990"/>
      <c r="B946" s="328"/>
      <c r="C946" s="346" t="s">
        <v>795</v>
      </c>
      <c r="D946" s="325"/>
    </row>
    <row r="947" spans="1:4" ht="115.5" hidden="1" customHeight="1" thickBot="1" x14ac:dyDescent="0.3">
      <c r="A947" s="991"/>
      <c r="B947" s="282"/>
      <c r="C947" s="666" t="s">
        <v>796</v>
      </c>
      <c r="D947" s="353"/>
    </row>
    <row r="948" spans="1:4" ht="15.75" thickBot="1" x14ac:dyDescent="0.3"/>
    <row r="949" spans="1:4" ht="34.5" x14ac:dyDescent="0.25">
      <c r="A949" s="1" t="s">
        <v>0</v>
      </c>
      <c r="B949" s="166" t="s">
        <v>1</v>
      </c>
      <c r="C949" s="698" t="s">
        <v>2</v>
      </c>
      <c r="D949" s="699"/>
    </row>
    <row r="950" spans="1:4" ht="53.25" customHeight="1" thickBot="1" x14ac:dyDescent="0.3">
      <c r="A950" s="15">
        <v>5045</v>
      </c>
      <c r="B950" s="28" t="s">
        <v>549</v>
      </c>
      <c r="C950" s="811" t="s">
        <v>550</v>
      </c>
      <c r="D950" s="812"/>
    </row>
    <row r="951" spans="1:4" ht="18" customHeight="1" thickBot="1" x14ac:dyDescent="0.3">
      <c r="A951" s="671" t="s">
        <v>6</v>
      </c>
      <c r="B951" s="672"/>
      <c r="C951" s="672"/>
      <c r="D951" s="672"/>
    </row>
    <row r="952" spans="1:4" ht="34.5" x14ac:dyDescent="0.25">
      <c r="A952" s="688">
        <v>50056</v>
      </c>
      <c r="B952" s="96" t="s">
        <v>549</v>
      </c>
      <c r="C952" s="681" t="s">
        <v>551</v>
      </c>
      <c r="D952" s="683">
        <v>2</v>
      </c>
    </row>
    <row r="953" spans="1:4" ht="17.45" customHeight="1" x14ac:dyDescent="0.25">
      <c r="A953" s="689"/>
      <c r="B953" s="93" t="s">
        <v>222</v>
      </c>
      <c r="C953" s="682"/>
      <c r="D953" s="684"/>
    </row>
    <row r="954" spans="1:4" ht="69" x14ac:dyDescent="0.25">
      <c r="A954" s="689"/>
      <c r="B954" s="110" t="s">
        <v>667</v>
      </c>
      <c r="C954" s="150" t="s">
        <v>553</v>
      </c>
      <c r="D954" s="152">
        <v>4</v>
      </c>
    </row>
    <row r="955" spans="1:4" ht="51.75" customHeight="1" x14ac:dyDescent="0.25">
      <c r="A955" s="689"/>
      <c r="B955" s="63" t="s">
        <v>864</v>
      </c>
      <c r="C955" s="685" t="s">
        <v>554</v>
      </c>
      <c r="D955" s="678">
        <v>989</v>
      </c>
    </row>
    <row r="956" spans="1:4" ht="17.25" x14ac:dyDescent="0.25">
      <c r="A956" s="689"/>
      <c r="B956" s="75"/>
      <c r="C956" s="682"/>
      <c r="D956" s="684"/>
    </row>
    <row r="957" spans="1:4" ht="52.5" thickBot="1" x14ac:dyDescent="0.3">
      <c r="A957" s="690"/>
      <c r="B957" s="64"/>
      <c r="C957" s="151" t="s">
        <v>556</v>
      </c>
      <c r="D957" s="153">
        <v>1137</v>
      </c>
    </row>
    <row r="958" spans="1:4" ht="51.75" hidden="1" x14ac:dyDescent="0.25">
      <c r="A958" s="842">
        <v>70022</v>
      </c>
      <c r="B958" s="305" t="s">
        <v>557</v>
      </c>
      <c r="C958" s="845" t="s">
        <v>800</v>
      </c>
      <c r="D958" s="848"/>
    </row>
    <row r="959" spans="1:4" ht="17.45" hidden="1" customHeight="1" x14ac:dyDescent="0.25">
      <c r="A959" s="843"/>
      <c r="B959" s="387" t="s">
        <v>222</v>
      </c>
      <c r="C959" s="846"/>
      <c r="D959" s="849"/>
    </row>
    <row r="960" spans="1:4" ht="51.75" hidden="1" x14ac:dyDescent="0.25">
      <c r="A960" s="843"/>
      <c r="B960" s="313" t="s">
        <v>558</v>
      </c>
      <c r="C960" s="846"/>
      <c r="D960" s="849"/>
    </row>
    <row r="961" spans="1:4" ht="17.45" hidden="1" customHeight="1" x14ac:dyDescent="0.25">
      <c r="A961" s="843"/>
      <c r="B961" s="279" t="s">
        <v>16</v>
      </c>
      <c r="C961" s="846"/>
      <c r="D961" s="849"/>
    </row>
    <row r="962" spans="1:4" ht="14.45" hidden="1" customHeight="1" x14ac:dyDescent="0.25">
      <c r="A962" s="843"/>
      <c r="B962" s="331" t="s">
        <v>22</v>
      </c>
      <c r="C962" s="846"/>
      <c r="D962" s="849"/>
    </row>
    <row r="963" spans="1:4" ht="33.75" hidden="1" customHeight="1" thickBot="1" x14ac:dyDescent="0.3">
      <c r="A963" s="844"/>
      <c r="B963" s="282"/>
      <c r="C963" s="847"/>
      <c r="D963" s="850"/>
    </row>
    <row r="964" spans="1:4" ht="69" hidden="1" x14ac:dyDescent="0.25">
      <c r="A964" s="842">
        <v>51023</v>
      </c>
      <c r="B964" s="309" t="s">
        <v>559</v>
      </c>
      <c r="C964" s="845" t="s">
        <v>801</v>
      </c>
      <c r="D964" s="848"/>
    </row>
    <row r="965" spans="1:4" ht="17.45" hidden="1" customHeight="1" x14ac:dyDescent="0.25">
      <c r="A965" s="843"/>
      <c r="B965" s="384" t="s">
        <v>222</v>
      </c>
      <c r="C965" s="846"/>
      <c r="D965" s="849"/>
    </row>
    <row r="966" spans="1:4" ht="69" hidden="1" x14ac:dyDescent="0.25">
      <c r="A966" s="843"/>
      <c r="B966" s="385" t="s">
        <v>560</v>
      </c>
      <c r="C966" s="846"/>
      <c r="D966" s="849"/>
    </row>
    <row r="967" spans="1:4" ht="17.45" hidden="1" customHeight="1" x14ac:dyDescent="0.25">
      <c r="A967" s="843"/>
      <c r="B967" s="328" t="s">
        <v>16</v>
      </c>
      <c r="C967" s="846"/>
      <c r="D967" s="849"/>
    </row>
    <row r="968" spans="1:4" ht="14.45" hidden="1" customHeight="1" thickBot="1" x14ac:dyDescent="0.3">
      <c r="A968" s="843"/>
      <c r="B968" s="401" t="s">
        <v>18</v>
      </c>
      <c r="C968" s="847"/>
      <c r="D968" s="850"/>
    </row>
    <row r="969" spans="1:4" ht="54" hidden="1" customHeight="1" x14ac:dyDescent="0.25">
      <c r="A969" s="842">
        <v>51024</v>
      </c>
      <c r="B969" s="309" t="s">
        <v>561</v>
      </c>
      <c r="C969" s="845" t="s">
        <v>802</v>
      </c>
      <c r="D969" s="848"/>
    </row>
    <row r="970" spans="1:4" ht="17.45" hidden="1" customHeight="1" x14ac:dyDescent="0.25">
      <c r="A970" s="843"/>
      <c r="B970" s="384" t="s">
        <v>222</v>
      </c>
      <c r="C970" s="846"/>
      <c r="D970" s="849"/>
    </row>
    <row r="971" spans="1:4" ht="86.25" hidden="1" x14ac:dyDescent="0.25">
      <c r="A971" s="843"/>
      <c r="B971" s="327" t="s">
        <v>562</v>
      </c>
      <c r="C971" s="846"/>
      <c r="D971" s="849"/>
    </row>
    <row r="972" spans="1:4" ht="17.45" hidden="1" customHeight="1" x14ac:dyDescent="0.25">
      <c r="A972" s="843"/>
      <c r="B972" s="279" t="s">
        <v>16</v>
      </c>
      <c r="C972" s="846"/>
      <c r="D972" s="849"/>
    </row>
    <row r="973" spans="1:4" ht="14.45" hidden="1" customHeight="1" thickBot="1" x14ac:dyDescent="0.3">
      <c r="A973" s="843"/>
      <c r="B973" s="401" t="s">
        <v>18</v>
      </c>
      <c r="C973" s="847"/>
      <c r="D973" s="850"/>
    </row>
    <row r="974" spans="1:4" ht="120.75" hidden="1" x14ac:dyDescent="0.25">
      <c r="A974" s="842">
        <v>51025</v>
      </c>
      <c r="B974" s="309" t="s">
        <v>563</v>
      </c>
      <c r="C974" s="845" t="s">
        <v>803</v>
      </c>
      <c r="D974" s="848"/>
    </row>
    <row r="975" spans="1:4" ht="17.45" hidden="1" customHeight="1" x14ac:dyDescent="0.25">
      <c r="A975" s="843"/>
      <c r="B975" s="387" t="s">
        <v>222</v>
      </c>
      <c r="C975" s="846"/>
      <c r="D975" s="849"/>
    </row>
    <row r="976" spans="1:4" ht="103.5" hidden="1" x14ac:dyDescent="0.25">
      <c r="A976" s="843"/>
      <c r="B976" s="391" t="s">
        <v>564</v>
      </c>
      <c r="C976" s="846"/>
      <c r="D976" s="849"/>
    </row>
    <row r="977" spans="1:4" ht="17.45" hidden="1" customHeight="1" x14ac:dyDescent="0.25">
      <c r="A977" s="843"/>
      <c r="B977" s="328" t="s">
        <v>16</v>
      </c>
      <c r="C977" s="846"/>
      <c r="D977" s="849"/>
    </row>
    <row r="978" spans="1:4" ht="14.45" hidden="1" customHeight="1" thickBot="1" x14ac:dyDescent="0.3">
      <c r="A978" s="844"/>
      <c r="B978" s="401" t="s">
        <v>18</v>
      </c>
      <c r="C978" s="847"/>
      <c r="D978" s="850"/>
    </row>
    <row r="979" spans="1:4" ht="51.75" hidden="1" x14ac:dyDescent="0.25">
      <c r="A979" s="842">
        <v>70023</v>
      </c>
      <c r="B979" s="309" t="s">
        <v>565</v>
      </c>
      <c r="C979" s="845" t="s">
        <v>804</v>
      </c>
      <c r="D979" s="848"/>
    </row>
    <row r="980" spans="1:4" ht="17.45" hidden="1" customHeight="1" x14ac:dyDescent="0.25">
      <c r="A980" s="843"/>
      <c r="B980" s="387" t="s">
        <v>222</v>
      </c>
      <c r="C980" s="846"/>
      <c r="D980" s="849"/>
    </row>
    <row r="981" spans="1:4" ht="87" hidden="1" customHeight="1" x14ac:dyDescent="0.25">
      <c r="A981" s="843"/>
      <c r="B981" s="389" t="s">
        <v>566</v>
      </c>
      <c r="C981" s="846"/>
      <c r="D981" s="849"/>
    </row>
    <row r="982" spans="1:4" ht="17.45" hidden="1" customHeight="1" x14ac:dyDescent="0.25">
      <c r="A982" s="843"/>
      <c r="B982" s="279" t="s">
        <v>16</v>
      </c>
      <c r="C982" s="846"/>
      <c r="D982" s="849"/>
    </row>
    <row r="983" spans="1:4" ht="48" hidden="1" customHeight="1" thickBot="1" x14ac:dyDescent="0.3">
      <c r="A983" s="844"/>
      <c r="B983" s="401" t="s">
        <v>22</v>
      </c>
      <c r="C983" s="847"/>
      <c r="D983" s="850"/>
    </row>
    <row r="984" spans="1:4" ht="51.75" hidden="1" x14ac:dyDescent="0.25">
      <c r="A984" s="842">
        <v>510</v>
      </c>
      <c r="B984" s="309" t="s">
        <v>719</v>
      </c>
      <c r="C984" s="845"/>
      <c r="D984" s="848"/>
    </row>
    <row r="985" spans="1:4" ht="17.25" hidden="1" x14ac:dyDescent="0.25">
      <c r="A985" s="843"/>
      <c r="B985" s="384" t="s">
        <v>222</v>
      </c>
      <c r="C985" s="846"/>
      <c r="D985" s="849"/>
    </row>
    <row r="986" spans="1:4" ht="54.75" hidden="1" customHeight="1" x14ac:dyDescent="0.25">
      <c r="A986" s="843"/>
      <c r="B986" s="389" t="s">
        <v>720</v>
      </c>
      <c r="C986" s="846"/>
      <c r="D986" s="849"/>
    </row>
    <row r="987" spans="1:4" ht="17.25" hidden="1" x14ac:dyDescent="0.25">
      <c r="A987" s="843"/>
      <c r="B987" s="279" t="s">
        <v>16</v>
      </c>
      <c r="C987" s="846"/>
      <c r="D987" s="849"/>
    </row>
    <row r="988" spans="1:4" ht="19.5" hidden="1" customHeight="1" thickBot="1" x14ac:dyDescent="0.3">
      <c r="A988" s="844"/>
      <c r="B988" s="403" t="s">
        <v>18</v>
      </c>
      <c r="C988" s="847"/>
      <c r="D988" s="850"/>
    </row>
    <row r="989" spans="1:4" ht="15.75" thickBot="1" x14ac:dyDescent="0.3"/>
    <row r="990" spans="1:4" ht="34.5" x14ac:dyDescent="0.25">
      <c r="A990" s="1" t="s">
        <v>0</v>
      </c>
      <c r="B990" s="166" t="s">
        <v>1</v>
      </c>
      <c r="C990" s="698" t="s">
        <v>2</v>
      </c>
      <c r="D990" s="699"/>
    </row>
    <row r="991" spans="1:4" ht="35.25" thickBot="1" x14ac:dyDescent="0.3">
      <c r="A991" s="169">
        <v>5046</v>
      </c>
      <c r="B991" s="16" t="s">
        <v>567</v>
      </c>
      <c r="C991" s="811" t="s">
        <v>568</v>
      </c>
      <c r="D991" s="812"/>
    </row>
    <row r="992" spans="1:4" ht="18" customHeight="1" thickBot="1" x14ac:dyDescent="0.3">
      <c r="A992" s="671" t="s">
        <v>6</v>
      </c>
      <c r="B992" s="672"/>
      <c r="C992" s="672"/>
      <c r="D992" s="672"/>
    </row>
    <row r="993" spans="1:4" ht="34.5" x14ac:dyDescent="0.25">
      <c r="A993" s="1" t="s">
        <v>7</v>
      </c>
      <c r="B993" s="4" t="s">
        <v>8</v>
      </c>
      <c r="C993" s="4" t="s">
        <v>9</v>
      </c>
      <c r="D993" s="6" t="s">
        <v>10</v>
      </c>
    </row>
    <row r="994" spans="1:4" ht="36" customHeight="1" x14ac:dyDescent="0.25">
      <c r="A994" s="819">
        <v>50058</v>
      </c>
      <c r="B994" s="112" t="s">
        <v>569</v>
      </c>
      <c r="C994" s="685" t="s">
        <v>570</v>
      </c>
      <c r="D994" s="678">
        <v>10</v>
      </c>
    </row>
    <row r="995" spans="1:4" ht="17.45" customHeight="1" x14ac:dyDescent="0.25">
      <c r="A995" s="820"/>
      <c r="B995" s="93" t="s">
        <v>222</v>
      </c>
      <c r="C995" s="687"/>
      <c r="D995" s="679"/>
    </row>
    <row r="996" spans="1:4" ht="34.5" x14ac:dyDescent="0.25">
      <c r="A996" s="820"/>
      <c r="B996" s="134" t="s">
        <v>571</v>
      </c>
      <c r="C996" s="687"/>
      <c r="D996" s="679"/>
    </row>
    <row r="997" spans="1:4" ht="17.45" customHeight="1" x14ac:dyDescent="0.25">
      <c r="A997" s="820"/>
      <c r="B997" s="63" t="s">
        <v>16</v>
      </c>
      <c r="C997" s="687"/>
      <c r="D997" s="679"/>
    </row>
    <row r="998" spans="1:4" ht="18" customHeight="1" thickBot="1" x14ac:dyDescent="0.3">
      <c r="A998" s="821"/>
      <c r="B998" s="64" t="s">
        <v>18</v>
      </c>
      <c r="C998" s="686"/>
      <c r="D998" s="680"/>
    </row>
    <row r="999" spans="1:4" ht="51.75" x14ac:dyDescent="0.25">
      <c r="A999" s="688">
        <v>50075</v>
      </c>
      <c r="B999" s="96" t="s">
        <v>572</v>
      </c>
      <c r="C999" s="681" t="s">
        <v>570</v>
      </c>
      <c r="D999" s="683">
        <v>7</v>
      </c>
    </row>
    <row r="1000" spans="1:4" ht="17.45" customHeight="1" x14ac:dyDescent="0.25">
      <c r="A1000" s="689"/>
      <c r="B1000" s="93" t="s">
        <v>222</v>
      </c>
      <c r="C1000" s="687"/>
      <c r="D1000" s="679"/>
    </row>
    <row r="1001" spans="1:4" ht="69" x14ac:dyDescent="0.25">
      <c r="A1001" s="689"/>
      <c r="B1001" s="134" t="s">
        <v>573</v>
      </c>
      <c r="C1001" s="687"/>
      <c r="D1001" s="679"/>
    </row>
    <row r="1002" spans="1:4" ht="17.45" customHeight="1" x14ac:dyDescent="0.25">
      <c r="A1002" s="689"/>
      <c r="B1002" s="63" t="s">
        <v>16</v>
      </c>
      <c r="C1002" s="687"/>
      <c r="D1002" s="679"/>
    </row>
    <row r="1003" spans="1:4" ht="18" customHeight="1" thickBot="1" x14ac:dyDescent="0.3">
      <c r="A1003" s="690"/>
      <c r="B1003" s="64" t="s">
        <v>18</v>
      </c>
      <c r="C1003" s="686"/>
      <c r="D1003" s="680"/>
    </row>
    <row r="1004" spans="1:4" ht="15.75" thickBot="1" x14ac:dyDescent="0.3"/>
    <row r="1005" spans="1:4" ht="34.5" hidden="1" x14ac:dyDescent="0.25">
      <c r="A1005" s="1" t="s">
        <v>0</v>
      </c>
      <c r="B1005" s="166" t="s">
        <v>1</v>
      </c>
      <c r="C1005" s="698" t="s">
        <v>2</v>
      </c>
      <c r="D1005" s="699"/>
    </row>
    <row r="1006" spans="1:4" ht="36.6" hidden="1" customHeight="1" thickBot="1" x14ac:dyDescent="0.3">
      <c r="A1006" s="15">
        <v>5047</v>
      </c>
      <c r="B1006" s="16" t="s">
        <v>574</v>
      </c>
      <c r="C1006" s="696" t="s">
        <v>575</v>
      </c>
      <c r="D1006" s="697"/>
    </row>
    <row r="1007" spans="1:4" ht="18" hidden="1" customHeight="1" thickBot="1" x14ac:dyDescent="0.3">
      <c r="A1007" s="671" t="s">
        <v>6</v>
      </c>
      <c r="B1007" s="672"/>
      <c r="C1007" s="672"/>
      <c r="D1007" s="672"/>
    </row>
    <row r="1008" spans="1:4" ht="34.5" hidden="1" x14ac:dyDescent="0.25">
      <c r="A1008" s="1" t="s">
        <v>7</v>
      </c>
      <c r="B1008" s="4" t="s">
        <v>8</v>
      </c>
      <c r="C1008" s="4" t="s">
        <v>9</v>
      </c>
      <c r="D1008" s="6" t="s">
        <v>10</v>
      </c>
    </row>
    <row r="1009" spans="1:9" ht="51" hidden="1" customHeight="1" x14ac:dyDescent="0.25">
      <c r="A1009" s="987">
        <v>50059</v>
      </c>
      <c r="B1009" s="395" t="s">
        <v>576</v>
      </c>
      <c r="C1009" s="944" t="s">
        <v>577</v>
      </c>
      <c r="D1009" s="942"/>
    </row>
    <row r="1010" spans="1:9" ht="17.45" hidden="1" customHeight="1" x14ac:dyDescent="0.25">
      <c r="A1010" s="843"/>
      <c r="B1010" s="387" t="s">
        <v>222</v>
      </c>
      <c r="C1010" s="945"/>
      <c r="D1010" s="943"/>
    </row>
    <row r="1011" spans="1:9" ht="86.25" hidden="1" x14ac:dyDescent="0.25">
      <c r="A1011" s="843"/>
      <c r="B1011" s="393" t="s">
        <v>578</v>
      </c>
      <c r="C1011" s="944" t="s">
        <v>579</v>
      </c>
      <c r="D1011" s="942"/>
    </row>
    <row r="1012" spans="1:9" ht="17.45" hidden="1" customHeight="1" x14ac:dyDescent="0.25">
      <c r="A1012" s="843"/>
      <c r="B1012" s="279" t="s">
        <v>16</v>
      </c>
      <c r="C1012" s="846"/>
      <c r="D1012" s="849"/>
    </row>
    <row r="1013" spans="1:9" ht="18" hidden="1" customHeight="1" thickBot="1" x14ac:dyDescent="0.3">
      <c r="A1013" s="844"/>
      <c r="B1013" s="282" t="s">
        <v>18</v>
      </c>
      <c r="C1013" s="847"/>
      <c r="D1013" s="850"/>
    </row>
    <row r="1014" spans="1:9" ht="15.75" hidden="1" thickBot="1" x14ac:dyDescent="0.3"/>
    <row r="1015" spans="1:9" ht="34.5" x14ac:dyDescent="0.25">
      <c r="A1015" s="1" t="s">
        <v>0</v>
      </c>
      <c r="B1015" s="166" t="s">
        <v>1</v>
      </c>
      <c r="C1015" s="698" t="s">
        <v>2</v>
      </c>
      <c r="D1015" s="699"/>
    </row>
    <row r="1016" spans="1:9" ht="72.599999999999994" customHeight="1" thickBot="1" x14ac:dyDescent="0.3">
      <c r="A1016" s="15">
        <v>5048</v>
      </c>
      <c r="B1016" s="16" t="s">
        <v>580</v>
      </c>
      <c r="C1016" s="696" t="s">
        <v>581</v>
      </c>
      <c r="D1016" s="697"/>
    </row>
    <row r="1017" spans="1:9" ht="18" customHeight="1" thickBot="1" x14ac:dyDescent="0.3">
      <c r="A1017" s="671" t="s">
        <v>6</v>
      </c>
      <c r="B1017" s="672"/>
      <c r="C1017" s="672"/>
      <c r="D1017" s="672"/>
    </row>
    <row r="1018" spans="1:9" ht="35.25" thickBot="1" x14ac:dyDescent="0.3">
      <c r="A1018" s="29" t="s">
        <v>7</v>
      </c>
      <c r="B1018" s="4" t="s">
        <v>8</v>
      </c>
      <c r="C1018" s="4" t="s">
        <v>9</v>
      </c>
      <c r="D1018" s="6" t="s">
        <v>10</v>
      </c>
    </row>
    <row r="1019" spans="1:9" ht="69" x14ac:dyDescent="0.25">
      <c r="A1019" s="776">
        <v>50060</v>
      </c>
      <c r="B1019" s="563" t="s">
        <v>580</v>
      </c>
      <c r="C1019" s="588"/>
      <c r="D1019" s="788"/>
    </row>
    <row r="1020" spans="1:9" ht="17.45" customHeight="1" thickBot="1" x14ac:dyDescent="0.3">
      <c r="A1020" s="777"/>
      <c r="B1020" s="510" t="s">
        <v>650</v>
      </c>
      <c r="C1020" s="236"/>
      <c r="D1020" s="992"/>
    </row>
    <row r="1021" spans="1:9" ht="87" thickBot="1" x14ac:dyDescent="0.3">
      <c r="A1021" s="777"/>
      <c r="B1021" s="113" t="s">
        <v>583</v>
      </c>
      <c r="C1021" s="995" t="s">
        <v>839</v>
      </c>
      <c r="D1021" s="565"/>
      <c r="I1021" s="587"/>
    </row>
    <row r="1022" spans="1:9" ht="17.25" customHeight="1" x14ac:dyDescent="0.25">
      <c r="A1022" s="777"/>
      <c r="B1022" s="586" t="s">
        <v>16</v>
      </c>
      <c r="C1022" s="996"/>
      <c r="D1022" s="993">
        <v>376</v>
      </c>
    </row>
    <row r="1023" spans="1:9" ht="18" customHeight="1" thickBot="1" x14ac:dyDescent="0.3">
      <c r="A1023" s="778"/>
      <c r="B1023" s="525" t="s">
        <v>18</v>
      </c>
      <c r="C1023" s="589"/>
      <c r="D1023" s="994"/>
    </row>
    <row r="1024" spans="1:9" hidden="1" x14ac:dyDescent="0.25"/>
    <row r="1025" spans="1:4" ht="34.5" hidden="1" x14ac:dyDescent="0.25">
      <c r="A1025" s="1" t="s">
        <v>0</v>
      </c>
      <c r="B1025" s="166" t="s">
        <v>1</v>
      </c>
      <c r="C1025" s="698" t="s">
        <v>2</v>
      </c>
      <c r="D1025" s="699"/>
    </row>
    <row r="1026" spans="1:4" ht="55.5" hidden="1" customHeight="1" thickBot="1" x14ac:dyDescent="0.3">
      <c r="A1026" s="15">
        <v>5049</v>
      </c>
      <c r="B1026" s="16" t="s">
        <v>585</v>
      </c>
      <c r="C1026" s="696" t="s">
        <v>586</v>
      </c>
      <c r="D1026" s="697"/>
    </row>
    <row r="1027" spans="1:4" ht="18" hidden="1" customHeight="1" thickBot="1" x14ac:dyDescent="0.3">
      <c r="A1027" s="671" t="s">
        <v>6</v>
      </c>
      <c r="B1027" s="672"/>
      <c r="C1027" s="672"/>
      <c r="D1027" s="672"/>
    </row>
    <row r="1028" spans="1:4" ht="34.5" hidden="1" x14ac:dyDescent="0.25">
      <c r="A1028" s="1" t="s">
        <v>7</v>
      </c>
      <c r="B1028" s="4" t="s">
        <v>8</v>
      </c>
      <c r="C1028" s="4" t="s">
        <v>9</v>
      </c>
      <c r="D1028" s="6" t="s">
        <v>10</v>
      </c>
    </row>
    <row r="1029" spans="1:4" ht="34.5" hidden="1" x14ac:dyDescent="0.25">
      <c r="A1029" s="987">
        <v>70025</v>
      </c>
      <c r="B1029" s="395" t="s">
        <v>587</v>
      </c>
      <c r="C1029" s="944" t="s">
        <v>588</v>
      </c>
      <c r="D1029" s="942"/>
    </row>
    <row r="1030" spans="1:4" ht="17.45" hidden="1" customHeight="1" x14ac:dyDescent="0.25">
      <c r="A1030" s="843"/>
      <c r="B1030" s="387" t="s">
        <v>222</v>
      </c>
      <c r="C1030" s="846"/>
      <c r="D1030" s="849"/>
    </row>
    <row r="1031" spans="1:4" ht="51.75" hidden="1" x14ac:dyDescent="0.25">
      <c r="A1031" s="843"/>
      <c r="B1031" s="393" t="s">
        <v>589</v>
      </c>
      <c r="C1031" s="846"/>
      <c r="D1031" s="849"/>
    </row>
    <row r="1032" spans="1:4" ht="17.45" hidden="1" customHeight="1" x14ac:dyDescent="0.25">
      <c r="A1032" s="843"/>
      <c r="B1032" s="279" t="s">
        <v>16</v>
      </c>
      <c r="C1032" s="846"/>
      <c r="D1032" s="849"/>
    </row>
    <row r="1033" spans="1:4" ht="52.5" hidden="1" thickBot="1" x14ac:dyDescent="0.3">
      <c r="A1033" s="844"/>
      <c r="B1033" s="282" t="s">
        <v>22</v>
      </c>
      <c r="C1033" s="847"/>
      <c r="D1033" s="850"/>
    </row>
    <row r="1034" spans="1:4" ht="15.75" hidden="1" thickBot="1" x14ac:dyDescent="0.3"/>
    <row r="1035" spans="1:4" ht="34.5" hidden="1" x14ac:dyDescent="0.25">
      <c r="A1035" s="1" t="s">
        <v>0</v>
      </c>
      <c r="B1035" s="166" t="s">
        <v>1</v>
      </c>
      <c r="C1035" s="182" t="s">
        <v>2</v>
      </c>
      <c r="D1035" s="183"/>
    </row>
    <row r="1036" spans="1:4" ht="52.5" hidden="1" thickBot="1" x14ac:dyDescent="0.3">
      <c r="A1036" s="15">
        <v>5050</v>
      </c>
      <c r="B1036" s="16" t="s">
        <v>590</v>
      </c>
      <c r="C1036" s="825" t="s">
        <v>591</v>
      </c>
      <c r="D1036" s="826"/>
    </row>
    <row r="1037" spans="1:4" ht="18" hidden="1" customHeight="1" thickBot="1" x14ac:dyDescent="0.3">
      <c r="A1037" s="671" t="s">
        <v>6</v>
      </c>
      <c r="B1037" s="672"/>
      <c r="C1037" s="672"/>
      <c r="D1037" s="672"/>
    </row>
    <row r="1038" spans="1:4" ht="34.5" hidden="1" x14ac:dyDescent="0.25">
      <c r="A1038" s="1" t="s">
        <v>7</v>
      </c>
      <c r="B1038" s="4" t="s">
        <v>8</v>
      </c>
      <c r="C1038" s="4" t="s">
        <v>9</v>
      </c>
      <c r="D1038" s="6" t="s">
        <v>10</v>
      </c>
    </row>
    <row r="1039" spans="1:4" ht="51.75" hidden="1" x14ac:dyDescent="0.25">
      <c r="A1039" s="987">
        <v>50061</v>
      </c>
      <c r="B1039" s="404" t="s">
        <v>592</v>
      </c>
      <c r="C1039" s="944" t="s">
        <v>753</v>
      </c>
      <c r="D1039" s="942"/>
    </row>
    <row r="1040" spans="1:4" ht="17.45" hidden="1" customHeight="1" x14ac:dyDescent="0.25">
      <c r="A1040" s="843"/>
      <c r="B1040" s="387" t="s">
        <v>222</v>
      </c>
      <c r="C1040" s="945"/>
      <c r="D1040" s="943"/>
    </row>
    <row r="1041" spans="1:4" ht="86.25" hidden="1" x14ac:dyDescent="0.25">
      <c r="A1041" s="843"/>
      <c r="B1041" s="405" t="s">
        <v>593</v>
      </c>
      <c r="C1041" s="944" t="s">
        <v>594</v>
      </c>
      <c r="D1041" s="942"/>
    </row>
    <row r="1042" spans="1:4" ht="17.45" hidden="1" customHeight="1" x14ac:dyDescent="0.25">
      <c r="A1042" s="843"/>
      <c r="B1042" s="328" t="s">
        <v>16</v>
      </c>
      <c r="C1042" s="846"/>
      <c r="D1042" s="849"/>
    </row>
    <row r="1043" spans="1:4" ht="18" hidden="1" customHeight="1" thickBot="1" x14ac:dyDescent="0.3">
      <c r="A1043" s="844"/>
      <c r="B1043" s="282" t="s">
        <v>18</v>
      </c>
      <c r="C1043" s="847"/>
      <c r="D1043" s="850"/>
    </row>
    <row r="1044" spans="1:4" ht="15.75" thickBot="1" x14ac:dyDescent="0.3"/>
    <row r="1045" spans="1:4" ht="34.5" x14ac:dyDescent="0.25">
      <c r="A1045" s="1" t="s">
        <v>0</v>
      </c>
      <c r="B1045" s="166" t="s">
        <v>1</v>
      </c>
      <c r="C1045" s="698" t="s">
        <v>2</v>
      </c>
      <c r="D1045" s="699"/>
    </row>
    <row r="1046" spans="1:4" ht="87" thickBot="1" x14ac:dyDescent="0.3">
      <c r="A1046" s="15">
        <v>5051</v>
      </c>
      <c r="B1046" s="16" t="s">
        <v>595</v>
      </c>
      <c r="C1046" s="811" t="s">
        <v>596</v>
      </c>
      <c r="D1046" s="812"/>
    </row>
    <row r="1047" spans="1:4" ht="18" customHeight="1" thickBot="1" x14ac:dyDescent="0.3">
      <c r="A1047" s="671" t="s">
        <v>6</v>
      </c>
      <c r="B1047" s="672"/>
      <c r="C1047" s="672"/>
      <c r="D1047" s="672"/>
    </row>
    <row r="1048" spans="1:4" ht="35.25" thickBot="1" x14ac:dyDescent="0.3">
      <c r="A1048" s="1" t="s">
        <v>7</v>
      </c>
      <c r="B1048" s="4" t="s">
        <v>8</v>
      </c>
      <c r="C1048" s="4" t="s">
        <v>9</v>
      </c>
      <c r="D1048" s="6" t="s">
        <v>10</v>
      </c>
    </row>
    <row r="1049" spans="1:4" ht="36" customHeight="1" x14ac:dyDescent="0.25">
      <c r="A1049" s="688">
        <v>70026</v>
      </c>
      <c r="B1049" s="96" t="s">
        <v>722</v>
      </c>
      <c r="C1049" s="681" t="s">
        <v>597</v>
      </c>
      <c r="D1049" s="683">
        <v>5</v>
      </c>
    </row>
    <row r="1050" spans="1:4" ht="17.45" customHeight="1" x14ac:dyDescent="0.25">
      <c r="A1050" s="689"/>
      <c r="B1050" s="118" t="s">
        <v>222</v>
      </c>
      <c r="C1050" s="687"/>
      <c r="D1050" s="679"/>
    </row>
    <row r="1051" spans="1:4" ht="69" x14ac:dyDescent="0.25">
      <c r="A1051" s="689"/>
      <c r="B1051" s="134" t="s">
        <v>598</v>
      </c>
      <c r="C1051" s="687"/>
      <c r="D1051" s="679"/>
    </row>
    <row r="1052" spans="1:4" ht="17.45" customHeight="1" x14ac:dyDescent="0.25">
      <c r="A1052" s="689"/>
      <c r="B1052" s="63" t="s">
        <v>16</v>
      </c>
      <c r="C1052" s="687"/>
      <c r="D1052" s="679"/>
    </row>
    <row r="1053" spans="1:4" ht="52.5" thickBot="1" x14ac:dyDescent="0.3">
      <c r="A1053" s="690"/>
      <c r="B1053" s="173" t="s">
        <v>22</v>
      </c>
      <c r="C1053" s="686"/>
      <c r="D1053" s="680"/>
    </row>
    <row r="1054" spans="1:4" ht="51.75" x14ac:dyDescent="0.25">
      <c r="A1054" s="688">
        <v>50078</v>
      </c>
      <c r="B1054" s="96" t="s">
        <v>721</v>
      </c>
      <c r="C1054" s="681" t="s">
        <v>599</v>
      </c>
      <c r="D1054" s="683">
        <v>570</v>
      </c>
    </row>
    <row r="1055" spans="1:4" ht="17.45" customHeight="1" x14ac:dyDescent="0.25">
      <c r="A1055" s="689"/>
      <c r="B1055" s="118" t="s">
        <v>222</v>
      </c>
      <c r="C1055" s="687"/>
      <c r="D1055" s="679"/>
    </row>
    <row r="1056" spans="1:4" ht="138" x14ac:dyDescent="0.25">
      <c r="A1056" s="689"/>
      <c r="B1056" s="134" t="s">
        <v>600</v>
      </c>
      <c r="C1056" s="687"/>
      <c r="D1056" s="679"/>
    </row>
    <row r="1057" spans="1:4" ht="17.45" customHeight="1" x14ac:dyDescent="0.25">
      <c r="A1057" s="689"/>
      <c r="B1057" s="63" t="s">
        <v>16</v>
      </c>
      <c r="C1057" s="687"/>
      <c r="D1057" s="679"/>
    </row>
    <row r="1058" spans="1:4" ht="18" customHeight="1" thickBot="1" x14ac:dyDescent="0.3">
      <c r="A1058" s="689"/>
      <c r="B1058" s="75" t="s">
        <v>18</v>
      </c>
      <c r="C1058" s="687"/>
      <c r="D1058" s="679"/>
    </row>
    <row r="1059" spans="1:4" ht="34.5" x14ac:dyDescent="0.25">
      <c r="A1059" s="827" t="s">
        <v>601</v>
      </c>
      <c r="B1059" s="96" t="s">
        <v>723</v>
      </c>
      <c r="C1059" s="681" t="s">
        <v>770</v>
      </c>
      <c r="D1059" s="683">
        <v>310</v>
      </c>
    </row>
    <row r="1060" spans="1:4" ht="17.45" customHeight="1" x14ac:dyDescent="0.25">
      <c r="A1060" s="828"/>
      <c r="B1060" s="118" t="s">
        <v>222</v>
      </c>
      <c r="C1060" s="687"/>
      <c r="D1060" s="679"/>
    </row>
    <row r="1061" spans="1:4" ht="51.75" x14ac:dyDescent="0.25">
      <c r="A1061" s="828"/>
      <c r="B1061" s="134" t="s">
        <v>602</v>
      </c>
      <c r="C1061" s="687"/>
      <c r="D1061" s="679"/>
    </row>
    <row r="1062" spans="1:4" ht="17.45" customHeight="1" x14ac:dyDescent="0.25">
      <c r="A1062" s="828"/>
      <c r="B1062" s="63" t="s">
        <v>16</v>
      </c>
      <c r="C1062" s="687"/>
      <c r="D1062" s="679"/>
    </row>
    <row r="1063" spans="1:4" ht="18" customHeight="1" thickBot="1" x14ac:dyDescent="0.3">
      <c r="A1063" s="829"/>
      <c r="B1063" s="64" t="s">
        <v>18</v>
      </c>
      <c r="C1063" s="686"/>
      <c r="D1063" s="680"/>
    </row>
    <row r="1064" spans="1:4" ht="51.75" x14ac:dyDescent="0.25">
      <c r="A1064" s="830" t="s">
        <v>603</v>
      </c>
      <c r="B1064" s="114" t="s">
        <v>604</v>
      </c>
      <c r="C1064" s="687" t="s">
        <v>605</v>
      </c>
      <c r="D1064" s="679"/>
    </row>
    <row r="1065" spans="1:4" ht="17.45" customHeight="1" x14ac:dyDescent="0.25">
      <c r="A1065" s="830"/>
      <c r="B1065" s="93" t="s">
        <v>222</v>
      </c>
      <c r="C1065" s="687"/>
      <c r="D1065" s="679"/>
    </row>
    <row r="1066" spans="1:4" ht="69" x14ac:dyDescent="0.25">
      <c r="A1066" s="830"/>
      <c r="B1066" s="135" t="s">
        <v>606</v>
      </c>
      <c r="C1066" s="687"/>
      <c r="D1066" s="679"/>
    </row>
    <row r="1067" spans="1:4" ht="17.45" customHeight="1" x14ac:dyDescent="0.25">
      <c r="A1067" s="830"/>
      <c r="B1067" s="80" t="s">
        <v>16</v>
      </c>
      <c r="C1067" s="687"/>
      <c r="D1067" s="679"/>
    </row>
    <row r="1068" spans="1:4" ht="18" customHeight="1" thickBot="1" x14ac:dyDescent="0.3">
      <c r="A1068" s="831"/>
      <c r="B1068" s="64" t="s">
        <v>18</v>
      </c>
      <c r="C1068" s="686"/>
      <c r="D1068" s="680"/>
    </row>
    <row r="1070" spans="1:4" ht="35.25" hidden="1" thickBot="1" x14ac:dyDescent="0.3">
      <c r="A1070" s="24" t="s">
        <v>0</v>
      </c>
      <c r="B1070" s="174" t="s">
        <v>1</v>
      </c>
      <c r="C1070" s="781" t="s">
        <v>2</v>
      </c>
      <c r="D1070" s="782"/>
    </row>
    <row r="1071" spans="1:4" ht="52.5" hidden="1" thickBot="1" x14ac:dyDescent="0.3">
      <c r="A1071" s="15">
        <v>5052</v>
      </c>
      <c r="B1071" s="16" t="s">
        <v>607</v>
      </c>
      <c r="C1071" s="823" t="s">
        <v>608</v>
      </c>
      <c r="D1071" s="824"/>
    </row>
    <row r="1072" spans="1:4" ht="18" hidden="1" customHeight="1" thickBot="1" x14ac:dyDescent="0.3">
      <c r="A1072" s="671" t="s">
        <v>6</v>
      </c>
      <c r="B1072" s="672"/>
      <c r="C1072" s="672"/>
      <c r="D1072" s="672"/>
    </row>
    <row r="1073" spans="1:4" ht="35.25" hidden="1" thickBot="1" x14ac:dyDescent="0.3">
      <c r="A1073" s="24" t="s">
        <v>7</v>
      </c>
      <c r="B1073" s="31" t="s">
        <v>8</v>
      </c>
      <c r="C1073" s="31" t="s">
        <v>9</v>
      </c>
      <c r="D1073" s="33" t="s">
        <v>10</v>
      </c>
    </row>
    <row r="1074" spans="1:4" ht="51.75" hidden="1" x14ac:dyDescent="0.25">
      <c r="A1074" s="842">
        <v>50064</v>
      </c>
      <c r="B1074" s="309" t="s">
        <v>609</v>
      </c>
      <c r="C1074" s="845" t="s">
        <v>610</v>
      </c>
      <c r="D1074" s="848"/>
    </row>
    <row r="1075" spans="1:4" ht="17.45" hidden="1" customHeight="1" x14ac:dyDescent="0.25">
      <c r="A1075" s="843"/>
      <c r="B1075" s="387" t="s">
        <v>222</v>
      </c>
      <c r="C1075" s="846"/>
      <c r="D1075" s="849"/>
    </row>
    <row r="1076" spans="1:4" ht="70.5" hidden="1" customHeight="1" x14ac:dyDescent="0.25">
      <c r="A1076" s="843"/>
      <c r="B1076" s="405" t="s">
        <v>611</v>
      </c>
      <c r="C1076" s="846"/>
      <c r="D1076" s="849"/>
    </row>
    <row r="1077" spans="1:4" ht="17.45" hidden="1" customHeight="1" x14ac:dyDescent="0.25">
      <c r="A1077" s="843"/>
      <c r="B1077" s="328" t="s">
        <v>16</v>
      </c>
      <c r="C1077" s="846"/>
      <c r="D1077" s="849"/>
    </row>
    <row r="1078" spans="1:4" ht="18" hidden="1" customHeight="1" thickBot="1" x14ac:dyDescent="0.3">
      <c r="A1078" s="844"/>
      <c r="B1078" s="282" t="s">
        <v>18</v>
      </c>
      <c r="C1078" s="847"/>
      <c r="D1078" s="850"/>
    </row>
    <row r="1079" spans="1:4" ht="18" hidden="1" customHeight="1" x14ac:dyDescent="0.25">
      <c r="A1079" s="997">
        <v>50065</v>
      </c>
      <c r="B1079" s="309" t="s">
        <v>612</v>
      </c>
      <c r="C1079" s="845" t="s">
        <v>610</v>
      </c>
      <c r="D1079" s="848"/>
    </row>
    <row r="1080" spans="1:4" ht="17.45" hidden="1" customHeight="1" x14ac:dyDescent="0.25">
      <c r="A1080" s="998"/>
      <c r="B1080" s="387" t="s">
        <v>222</v>
      </c>
      <c r="C1080" s="945"/>
      <c r="D1080" s="943"/>
    </row>
    <row r="1081" spans="1:4" ht="51.75" hidden="1" x14ac:dyDescent="0.25">
      <c r="A1081" s="998"/>
      <c r="B1081" s="393" t="s">
        <v>613</v>
      </c>
      <c r="C1081" s="846"/>
      <c r="D1081" s="849"/>
    </row>
    <row r="1082" spans="1:4" ht="17.45" hidden="1" customHeight="1" x14ac:dyDescent="0.25">
      <c r="A1082" s="998"/>
      <c r="B1082" s="279" t="s">
        <v>16</v>
      </c>
      <c r="C1082" s="846"/>
      <c r="D1082" s="849"/>
    </row>
    <row r="1083" spans="1:4" ht="18" hidden="1" customHeight="1" thickBot="1" x14ac:dyDescent="0.3">
      <c r="A1083" s="999"/>
      <c r="B1083" s="282" t="s">
        <v>18</v>
      </c>
      <c r="C1083" s="847"/>
      <c r="D1083" s="850"/>
    </row>
    <row r="1084" spans="1:4" ht="33.75" hidden="1" customHeight="1" x14ac:dyDescent="0.25">
      <c r="A1084" s="997">
        <v>50066</v>
      </c>
      <c r="B1084" s="309" t="s">
        <v>614</v>
      </c>
      <c r="C1084" s="845" t="s">
        <v>615</v>
      </c>
      <c r="D1084" s="848"/>
    </row>
    <row r="1085" spans="1:4" ht="17.45" hidden="1" customHeight="1" x14ac:dyDescent="0.25">
      <c r="A1085" s="998"/>
      <c r="B1085" s="387" t="s">
        <v>222</v>
      </c>
      <c r="C1085" s="846"/>
      <c r="D1085" s="849"/>
    </row>
    <row r="1086" spans="1:4" ht="34.5" hidden="1" x14ac:dyDescent="0.25">
      <c r="A1086" s="998"/>
      <c r="B1086" s="405" t="s">
        <v>616</v>
      </c>
      <c r="C1086" s="846"/>
      <c r="D1086" s="849"/>
    </row>
    <row r="1087" spans="1:4" ht="17.45" hidden="1" customHeight="1" x14ac:dyDescent="0.25">
      <c r="A1087" s="998"/>
      <c r="B1087" s="328" t="s">
        <v>16</v>
      </c>
      <c r="C1087" s="846"/>
      <c r="D1087" s="849"/>
    </row>
    <row r="1088" spans="1:4" ht="18" hidden="1" customHeight="1" thickBot="1" x14ac:dyDescent="0.3">
      <c r="A1088" s="999"/>
      <c r="B1088" s="282" t="s">
        <v>18</v>
      </c>
      <c r="C1088" s="847"/>
      <c r="D1088" s="850"/>
    </row>
    <row r="1089" spans="1:4" ht="51.75" hidden="1" x14ac:dyDescent="0.25">
      <c r="A1089" s="842">
        <v>50067</v>
      </c>
      <c r="B1089" s="309" t="s">
        <v>617</v>
      </c>
      <c r="C1089" s="845" t="s">
        <v>610</v>
      </c>
      <c r="D1089" s="848"/>
    </row>
    <row r="1090" spans="1:4" ht="17.45" hidden="1" customHeight="1" x14ac:dyDescent="0.25">
      <c r="A1090" s="843"/>
      <c r="B1090" s="387" t="s">
        <v>222</v>
      </c>
      <c r="C1090" s="846"/>
      <c r="D1090" s="849"/>
    </row>
    <row r="1091" spans="1:4" ht="51.75" hidden="1" x14ac:dyDescent="0.25">
      <c r="A1091" s="843"/>
      <c r="B1091" s="393" t="s">
        <v>618</v>
      </c>
      <c r="C1091" s="846"/>
      <c r="D1091" s="849"/>
    </row>
    <row r="1092" spans="1:4" ht="17.45" hidden="1" customHeight="1" x14ac:dyDescent="0.25">
      <c r="A1092" s="843"/>
      <c r="B1092" s="279" t="s">
        <v>16</v>
      </c>
      <c r="C1092" s="846"/>
      <c r="D1092" s="849"/>
    </row>
    <row r="1093" spans="1:4" ht="18" hidden="1" customHeight="1" thickBot="1" x14ac:dyDescent="0.3">
      <c r="A1093" s="844"/>
      <c r="B1093" s="282" t="s">
        <v>18</v>
      </c>
      <c r="C1093" s="847"/>
      <c r="D1093" s="850"/>
    </row>
    <row r="1094" spans="1:4" ht="15.75" hidden="1" thickBot="1" x14ac:dyDescent="0.3"/>
    <row r="1095" spans="1:4" ht="35.25" hidden="1" thickBot="1" x14ac:dyDescent="0.3">
      <c r="A1095" s="24" t="s">
        <v>0</v>
      </c>
      <c r="B1095" s="174" t="s">
        <v>1</v>
      </c>
      <c r="C1095" s="781" t="s">
        <v>2</v>
      </c>
      <c r="D1095" s="782"/>
    </row>
    <row r="1096" spans="1:4" ht="72.599999999999994" hidden="1" customHeight="1" thickBot="1" x14ac:dyDescent="0.3">
      <c r="A1096" s="15">
        <v>5053</v>
      </c>
      <c r="B1096" s="16" t="s">
        <v>619</v>
      </c>
      <c r="C1096" s="823" t="s">
        <v>620</v>
      </c>
      <c r="D1096" s="824"/>
    </row>
    <row r="1097" spans="1:4" ht="18" hidden="1" customHeight="1" thickBot="1" x14ac:dyDescent="0.3">
      <c r="A1097" s="671" t="s">
        <v>6</v>
      </c>
      <c r="B1097" s="672"/>
      <c r="C1097" s="672"/>
      <c r="D1097" s="672"/>
    </row>
    <row r="1098" spans="1:4" ht="35.25" hidden="1" thickBot="1" x14ac:dyDescent="0.3">
      <c r="A1098" s="1" t="s">
        <v>7</v>
      </c>
      <c r="B1098" s="4" t="s">
        <v>8</v>
      </c>
      <c r="C1098" s="4" t="s">
        <v>9</v>
      </c>
      <c r="D1098" s="6" t="s">
        <v>10</v>
      </c>
    </row>
    <row r="1099" spans="1:4" ht="69" hidden="1" x14ac:dyDescent="0.25">
      <c r="A1099" s="842" t="s">
        <v>621</v>
      </c>
      <c r="B1099" s="309" t="s">
        <v>622</v>
      </c>
      <c r="C1099" s="845" t="s">
        <v>610</v>
      </c>
      <c r="D1099" s="848"/>
    </row>
    <row r="1100" spans="1:4" ht="17.45" hidden="1" customHeight="1" x14ac:dyDescent="0.25">
      <c r="A1100" s="843"/>
      <c r="B1100" s="387" t="s">
        <v>222</v>
      </c>
      <c r="C1100" s="846"/>
      <c r="D1100" s="849"/>
    </row>
    <row r="1101" spans="1:4" ht="120.75" hidden="1" x14ac:dyDescent="0.25">
      <c r="A1101" s="843"/>
      <c r="B1101" s="368" t="s">
        <v>623</v>
      </c>
      <c r="C1101" s="846"/>
      <c r="D1101" s="849"/>
    </row>
    <row r="1102" spans="1:4" ht="17.45" hidden="1" customHeight="1" x14ac:dyDescent="0.25">
      <c r="A1102" s="843"/>
      <c r="B1102" s="279" t="s">
        <v>16</v>
      </c>
      <c r="C1102" s="846"/>
      <c r="D1102" s="849"/>
    </row>
    <row r="1103" spans="1:4" ht="18" hidden="1" customHeight="1" thickBot="1" x14ac:dyDescent="0.3">
      <c r="A1103" s="844"/>
      <c r="B1103" s="282" t="s">
        <v>18</v>
      </c>
      <c r="C1103" s="847"/>
      <c r="D1103" s="850"/>
    </row>
    <row r="1104" spans="1:4" ht="241.5" hidden="1" x14ac:dyDescent="0.25">
      <c r="A1104" s="842" t="s">
        <v>624</v>
      </c>
      <c r="B1104" s="309" t="s">
        <v>625</v>
      </c>
      <c r="C1104" s="845" t="s">
        <v>615</v>
      </c>
      <c r="D1104" s="848"/>
    </row>
    <row r="1105" spans="1:4" ht="17.45" hidden="1" customHeight="1" x14ac:dyDescent="0.25">
      <c r="A1105" s="843"/>
      <c r="B1105" s="387" t="s">
        <v>222</v>
      </c>
      <c r="C1105" s="846"/>
      <c r="D1105" s="849"/>
    </row>
    <row r="1106" spans="1:4" ht="51.75" hidden="1" x14ac:dyDescent="0.25">
      <c r="A1106" s="843"/>
      <c r="B1106" s="368" t="s">
        <v>626</v>
      </c>
      <c r="C1106" s="846"/>
      <c r="D1106" s="849"/>
    </row>
    <row r="1107" spans="1:4" ht="17.45" hidden="1" customHeight="1" x14ac:dyDescent="0.25">
      <c r="A1107" s="843"/>
      <c r="B1107" s="279" t="s">
        <v>16</v>
      </c>
      <c r="C1107" s="846"/>
      <c r="D1107" s="849"/>
    </row>
    <row r="1108" spans="1:4" ht="18" hidden="1" customHeight="1" thickBot="1" x14ac:dyDescent="0.3">
      <c r="A1108" s="844"/>
      <c r="B1108" s="282" t="s">
        <v>18</v>
      </c>
      <c r="C1108" s="847"/>
      <c r="D1108" s="850"/>
    </row>
    <row r="1109" spans="1:4" ht="240" hidden="1" customHeight="1" x14ac:dyDescent="0.25">
      <c r="A1109" s="842">
        <v>70027</v>
      </c>
      <c r="B1109" s="309" t="s">
        <v>627</v>
      </c>
      <c r="C1109" s="845" t="s">
        <v>615</v>
      </c>
      <c r="D1109" s="848"/>
    </row>
    <row r="1110" spans="1:4" ht="17.45" hidden="1" customHeight="1" x14ac:dyDescent="0.25">
      <c r="A1110" s="843"/>
      <c r="B1110" s="387" t="s">
        <v>222</v>
      </c>
      <c r="C1110" s="846"/>
      <c r="D1110" s="849"/>
    </row>
    <row r="1111" spans="1:4" ht="34.5" hidden="1" x14ac:dyDescent="0.25">
      <c r="A1111" s="843"/>
      <c r="B1111" s="313" t="s">
        <v>628</v>
      </c>
      <c r="C1111" s="846"/>
      <c r="D1111" s="849"/>
    </row>
    <row r="1112" spans="1:4" ht="17.45" hidden="1" customHeight="1" x14ac:dyDescent="0.25">
      <c r="A1112" s="843"/>
      <c r="B1112" s="279" t="s">
        <v>16</v>
      </c>
      <c r="C1112" s="846"/>
      <c r="D1112" s="849"/>
    </row>
    <row r="1113" spans="1:4" ht="18" hidden="1" customHeight="1" thickBot="1" x14ac:dyDescent="0.3">
      <c r="A1113" s="844"/>
      <c r="B1113" s="282" t="s">
        <v>18</v>
      </c>
      <c r="C1113" s="847"/>
      <c r="D1113" s="850"/>
    </row>
    <row r="1114" spans="1:4" ht="86.25" hidden="1" x14ac:dyDescent="0.25">
      <c r="A1114" s="842" t="s">
        <v>629</v>
      </c>
      <c r="B1114" s="309" t="s">
        <v>630</v>
      </c>
      <c r="C1114" s="845" t="s">
        <v>631</v>
      </c>
      <c r="D1114" s="848"/>
    </row>
    <row r="1115" spans="1:4" ht="17.45" hidden="1" customHeight="1" x14ac:dyDescent="0.25">
      <c r="A1115" s="843"/>
      <c r="B1115" s="387" t="s">
        <v>222</v>
      </c>
      <c r="C1115" s="846"/>
      <c r="D1115" s="849"/>
    </row>
    <row r="1116" spans="1:4" ht="51.75" hidden="1" x14ac:dyDescent="0.25">
      <c r="A1116" s="843"/>
      <c r="B1116" s="393" t="s">
        <v>632</v>
      </c>
      <c r="C1116" s="846"/>
      <c r="D1116" s="849"/>
    </row>
    <row r="1117" spans="1:4" ht="17.45" hidden="1" customHeight="1" x14ac:dyDescent="0.25">
      <c r="A1117" s="843"/>
      <c r="B1117" s="279" t="s">
        <v>16</v>
      </c>
      <c r="C1117" s="846"/>
      <c r="D1117" s="849"/>
    </row>
    <row r="1118" spans="1:4" ht="18" hidden="1" customHeight="1" thickBot="1" x14ac:dyDescent="0.3">
      <c r="A1118" s="844"/>
      <c r="B1118" s="331" t="s">
        <v>18</v>
      </c>
      <c r="C1118" s="847"/>
      <c r="D1118" s="850"/>
    </row>
    <row r="1119" spans="1:4" ht="34.5" hidden="1" x14ac:dyDescent="0.25">
      <c r="A1119" s="842" t="s">
        <v>629</v>
      </c>
      <c r="B1119" s="357" t="s">
        <v>724</v>
      </c>
      <c r="C1119" s="845" t="s">
        <v>631</v>
      </c>
      <c r="D1119" s="848"/>
    </row>
    <row r="1120" spans="1:4" ht="17.25" hidden="1" x14ac:dyDescent="0.25">
      <c r="A1120" s="843"/>
      <c r="B1120" s="387" t="s">
        <v>222</v>
      </c>
      <c r="C1120" s="846"/>
      <c r="D1120" s="849"/>
    </row>
    <row r="1121" spans="1:4" ht="86.25" hidden="1" x14ac:dyDescent="0.25">
      <c r="A1121" s="843"/>
      <c r="B1121" s="393" t="s">
        <v>725</v>
      </c>
      <c r="C1121" s="846"/>
      <c r="D1121" s="849"/>
    </row>
    <row r="1122" spans="1:4" ht="17.25" hidden="1" x14ac:dyDescent="0.25">
      <c r="A1122" s="843"/>
      <c r="B1122" s="279" t="s">
        <v>16</v>
      </c>
      <c r="C1122" s="846"/>
      <c r="D1122" s="849"/>
    </row>
    <row r="1123" spans="1:4" ht="18" hidden="1" thickBot="1" x14ac:dyDescent="0.3">
      <c r="A1123" s="844"/>
      <c r="B1123" s="282" t="s">
        <v>18</v>
      </c>
      <c r="C1123" s="847"/>
      <c r="D1123" s="850"/>
    </row>
    <row r="1124" spans="1:4" ht="15.75" hidden="1" thickBot="1" x14ac:dyDescent="0.3"/>
    <row r="1125" spans="1:4" ht="35.25" hidden="1" thickBot="1" x14ac:dyDescent="0.3">
      <c r="A1125" s="65" t="s">
        <v>0</v>
      </c>
      <c r="B1125" s="174" t="s">
        <v>1</v>
      </c>
      <c r="C1125" s="781" t="s">
        <v>2</v>
      </c>
      <c r="D1125" s="782"/>
    </row>
    <row r="1126" spans="1:4" ht="81.75" hidden="1" customHeight="1" thickBot="1" x14ac:dyDescent="0.3">
      <c r="A1126" s="163">
        <v>5054</v>
      </c>
      <c r="B1126" s="58" t="s">
        <v>633</v>
      </c>
      <c r="C1126" s="823" t="s">
        <v>634</v>
      </c>
      <c r="D1126" s="824"/>
    </row>
    <row r="1127" spans="1:4" ht="18" hidden="1" customHeight="1" thickBot="1" x14ac:dyDescent="0.3">
      <c r="A1127" s="671" t="s">
        <v>6</v>
      </c>
      <c r="B1127" s="672"/>
      <c r="C1127" s="672"/>
      <c r="D1127" s="672"/>
    </row>
    <row r="1128" spans="1:4" ht="35.25" hidden="1" thickBot="1" x14ac:dyDescent="0.3">
      <c r="A1128" s="1" t="s">
        <v>7</v>
      </c>
      <c r="B1128" s="4" t="s">
        <v>8</v>
      </c>
      <c r="C1128" s="5" t="s">
        <v>9</v>
      </c>
      <c r="D1128" s="33" t="s">
        <v>10</v>
      </c>
    </row>
    <row r="1129" spans="1:4" ht="86.25" hidden="1" x14ac:dyDescent="0.25">
      <c r="A1129" s="842">
        <v>50071</v>
      </c>
      <c r="B1129" s="406" t="s">
        <v>635</v>
      </c>
      <c r="C1129" s="845" t="s">
        <v>631</v>
      </c>
      <c r="D1129" s="848"/>
    </row>
    <row r="1130" spans="1:4" ht="17.45" hidden="1" customHeight="1" x14ac:dyDescent="0.25">
      <c r="A1130" s="843"/>
      <c r="B1130" s="384" t="s">
        <v>222</v>
      </c>
      <c r="C1130" s="846"/>
      <c r="D1130" s="849"/>
    </row>
    <row r="1131" spans="1:4" ht="51.75" hidden="1" x14ac:dyDescent="0.25">
      <c r="A1131" s="843"/>
      <c r="B1131" s="313" t="s">
        <v>632</v>
      </c>
      <c r="C1131" s="846"/>
      <c r="D1131" s="849"/>
    </row>
    <row r="1132" spans="1:4" ht="17.45" hidden="1" customHeight="1" x14ac:dyDescent="0.25">
      <c r="A1132" s="843"/>
      <c r="B1132" s="407" t="s">
        <v>16</v>
      </c>
      <c r="C1132" s="846"/>
      <c r="D1132" s="849"/>
    </row>
    <row r="1133" spans="1:4" ht="18" hidden="1" customHeight="1" thickBot="1" x14ac:dyDescent="0.3">
      <c r="A1133" s="844"/>
      <c r="B1133" s="282" t="s">
        <v>18</v>
      </c>
      <c r="C1133" s="847"/>
      <c r="D1133" s="850"/>
    </row>
    <row r="1134" spans="1:4" ht="15.75" hidden="1" thickBot="1" x14ac:dyDescent="0.3"/>
    <row r="1135" spans="1:4" ht="35.25" hidden="1" thickBot="1" x14ac:dyDescent="0.3">
      <c r="A1135" s="65" t="s">
        <v>0</v>
      </c>
      <c r="B1135" s="174" t="s">
        <v>1</v>
      </c>
      <c r="C1135" s="209" t="s">
        <v>2</v>
      </c>
      <c r="D1135" s="210"/>
    </row>
    <row r="1136" spans="1:4" ht="18.600000000000001" hidden="1" customHeight="1" thickBot="1" x14ac:dyDescent="0.3">
      <c r="A1136" s="163">
        <v>5055</v>
      </c>
      <c r="B1136" s="58" t="s">
        <v>636</v>
      </c>
      <c r="C1136" s="823" t="s">
        <v>637</v>
      </c>
      <c r="D1136" s="824"/>
    </row>
    <row r="1137" spans="1:4" ht="18" hidden="1" customHeight="1" thickBot="1" x14ac:dyDescent="0.3">
      <c r="A1137" s="671" t="s">
        <v>6</v>
      </c>
      <c r="B1137" s="672"/>
      <c r="C1137" s="672"/>
      <c r="D1137" s="672"/>
    </row>
    <row r="1138" spans="1:4" ht="35.25" hidden="1" thickBot="1" x14ac:dyDescent="0.3">
      <c r="A1138" s="1" t="s">
        <v>7</v>
      </c>
      <c r="B1138" s="4" t="s">
        <v>8</v>
      </c>
      <c r="C1138" s="4" t="s">
        <v>9</v>
      </c>
      <c r="D1138" s="6" t="s">
        <v>10</v>
      </c>
    </row>
    <row r="1139" spans="1:4" ht="51.75" hidden="1" x14ac:dyDescent="0.25">
      <c r="A1139" s="842">
        <v>50072</v>
      </c>
      <c r="B1139" s="406" t="s">
        <v>638</v>
      </c>
      <c r="C1139" s="845" t="s">
        <v>639</v>
      </c>
      <c r="D1139" s="848"/>
    </row>
    <row r="1140" spans="1:4" ht="17.45" hidden="1" customHeight="1" x14ac:dyDescent="0.25">
      <c r="A1140" s="843"/>
      <c r="B1140" s="387" t="s">
        <v>222</v>
      </c>
      <c r="C1140" s="846"/>
      <c r="D1140" s="849"/>
    </row>
    <row r="1141" spans="1:4" ht="69" hidden="1" x14ac:dyDescent="0.25">
      <c r="A1141" s="843"/>
      <c r="B1141" s="405" t="s">
        <v>640</v>
      </c>
      <c r="C1141" s="846"/>
      <c r="D1141" s="849"/>
    </row>
    <row r="1142" spans="1:4" ht="17.45" hidden="1" customHeight="1" x14ac:dyDescent="0.25">
      <c r="A1142" s="843"/>
      <c r="B1142" s="328" t="s">
        <v>16</v>
      </c>
      <c r="C1142" s="846"/>
      <c r="D1142" s="849"/>
    </row>
    <row r="1143" spans="1:4" ht="18" hidden="1" customHeight="1" thickBot="1" x14ac:dyDescent="0.3">
      <c r="A1143" s="844"/>
      <c r="B1143" s="282" t="s">
        <v>18</v>
      </c>
      <c r="C1143" s="847"/>
      <c r="D1143" s="850"/>
    </row>
    <row r="1144" spans="1:4" ht="15.75" hidden="1" thickBot="1" x14ac:dyDescent="0.3"/>
    <row r="1145" spans="1:4" ht="35.25" hidden="1" thickBot="1" x14ac:dyDescent="0.3">
      <c r="A1145" s="65" t="s">
        <v>0</v>
      </c>
      <c r="B1145" s="174" t="s">
        <v>1</v>
      </c>
      <c r="C1145" s="781" t="s">
        <v>2</v>
      </c>
      <c r="D1145" s="782"/>
    </row>
    <row r="1146" spans="1:4" ht="69.75" hidden="1" thickBot="1" x14ac:dyDescent="0.3">
      <c r="A1146" s="163">
        <v>5056</v>
      </c>
      <c r="B1146" s="58" t="s">
        <v>641</v>
      </c>
      <c r="C1146" s="823" t="s">
        <v>642</v>
      </c>
      <c r="D1146" s="824"/>
    </row>
    <row r="1147" spans="1:4" ht="18" hidden="1" customHeight="1" thickBot="1" x14ac:dyDescent="0.3">
      <c r="A1147" s="671" t="s">
        <v>6</v>
      </c>
      <c r="B1147" s="672"/>
      <c r="C1147" s="672"/>
      <c r="D1147" s="672"/>
    </row>
    <row r="1148" spans="1:4" ht="35.25" hidden="1" thickBot="1" x14ac:dyDescent="0.3">
      <c r="A1148" s="1" t="s">
        <v>7</v>
      </c>
      <c r="B1148" s="4" t="s">
        <v>8</v>
      </c>
      <c r="C1148" s="4" t="s">
        <v>9</v>
      </c>
      <c r="D1148" s="6" t="s">
        <v>10</v>
      </c>
    </row>
    <row r="1149" spans="1:4" ht="68.25" hidden="1" customHeight="1" x14ac:dyDescent="0.25">
      <c r="A1149" s="842">
        <v>50073</v>
      </c>
      <c r="B1149" s="406" t="s">
        <v>643</v>
      </c>
      <c r="C1149" s="845" t="s">
        <v>644</v>
      </c>
      <c r="D1149" s="848"/>
    </row>
    <row r="1150" spans="1:4" ht="17.45" hidden="1" customHeight="1" x14ac:dyDescent="0.25">
      <c r="A1150" s="843"/>
      <c r="B1150" s="387" t="s">
        <v>222</v>
      </c>
      <c r="C1150" s="846"/>
      <c r="D1150" s="849"/>
    </row>
    <row r="1151" spans="1:4" ht="33.75" hidden="1" customHeight="1" x14ac:dyDescent="0.25">
      <c r="A1151" s="843"/>
      <c r="B1151" s="393" t="s">
        <v>645</v>
      </c>
      <c r="C1151" s="846"/>
      <c r="D1151" s="849"/>
    </row>
    <row r="1152" spans="1:4" ht="17.45" hidden="1" customHeight="1" x14ac:dyDescent="0.25">
      <c r="A1152" s="843"/>
      <c r="B1152" s="328" t="s">
        <v>16</v>
      </c>
      <c r="C1152" s="846"/>
      <c r="D1152" s="849"/>
    </row>
    <row r="1153" spans="1:4" ht="18" hidden="1" customHeight="1" thickBot="1" x14ac:dyDescent="0.3">
      <c r="A1153" s="844"/>
      <c r="B1153" s="282" t="s">
        <v>18</v>
      </c>
      <c r="C1153" s="847"/>
      <c r="D1153" s="850"/>
    </row>
    <row r="1154" spans="1:4" ht="15.75" hidden="1" thickBot="1" x14ac:dyDescent="0.3"/>
    <row r="1155" spans="1:4" ht="35.25" hidden="1" thickBot="1" x14ac:dyDescent="0.3">
      <c r="A1155" s="1" t="s">
        <v>0</v>
      </c>
      <c r="B1155" s="166" t="s">
        <v>1</v>
      </c>
      <c r="C1155" s="781" t="s">
        <v>2</v>
      </c>
      <c r="D1155" s="782"/>
    </row>
    <row r="1156" spans="1:4" ht="52.5" hidden="1" thickBot="1" x14ac:dyDescent="0.3">
      <c r="A1156" s="49">
        <v>5057</v>
      </c>
      <c r="B1156" s="50" t="s">
        <v>646</v>
      </c>
      <c r="C1156" s="823" t="s">
        <v>647</v>
      </c>
      <c r="D1156" s="824"/>
    </row>
    <row r="1157" spans="1:4" ht="18" hidden="1" customHeight="1" thickBot="1" x14ac:dyDescent="0.3">
      <c r="A1157" s="671" t="s">
        <v>6</v>
      </c>
      <c r="B1157" s="672"/>
      <c r="C1157" s="672"/>
      <c r="D1157" s="672"/>
    </row>
    <row r="1158" spans="1:4" ht="35.25" hidden="1" thickBot="1" x14ac:dyDescent="0.3">
      <c r="A1158" s="1" t="s">
        <v>7</v>
      </c>
      <c r="B1158" s="4" t="s">
        <v>8</v>
      </c>
      <c r="C1158" s="4" t="s">
        <v>9</v>
      </c>
      <c r="D1158" s="6" t="s">
        <v>10</v>
      </c>
    </row>
    <row r="1159" spans="1:4" ht="36" hidden="1" customHeight="1" x14ac:dyDescent="0.25">
      <c r="A1159" s="842">
        <v>50074</v>
      </c>
      <c r="B1159" s="408" t="s">
        <v>648</v>
      </c>
      <c r="C1159" s="845" t="s">
        <v>649</v>
      </c>
      <c r="D1159" s="848"/>
    </row>
    <row r="1160" spans="1:4" ht="17.45" hidden="1" customHeight="1" x14ac:dyDescent="0.25">
      <c r="A1160" s="843"/>
      <c r="B1160" s="409" t="s">
        <v>650</v>
      </c>
      <c r="C1160" s="846"/>
      <c r="D1160" s="849"/>
    </row>
    <row r="1161" spans="1:4" ht="34.5" hidden="1" x14ac:dyDescent="0.25">
      <c r="A1161" s="843"/>
      <c r="B1161" s="393" t="s">
        <v>651</v>
      </c>
      <c r="C1161" s="846"/>
      <c r="D1161" s="849"/>
    </row>
    <row r="1162" spans="1:4" ht="17.45" hidden="1" customHeight="1" x14ac:dyDescent="0.25">
      <c r="A1162" s="843"/>
      <c r="B1162" s="279" t="s">
        <v>16</v>
      </c>
      <c r="C1162" s="846"/>
      <c r="D1162" s="849"/>
    </row>
    <row r="1163" spans="1:4" ht="18" hidden="1" customHeight="1" thickBot="1" x14ac:dyDescent="0.3">
      <c r="A1163" s="844"/>
      <c r="B1163" s="323" t="s">
        <v>18</v>
      </c>
      <c r="C1163" s="847"/>
      <c r="D1163" s="850"/>
    </row>
    <row r="1164" spans="1:4" ht="15.75" hidden="1" thickBot="1" x14ac:dyDescent="0.3"/>
    <row r="1165" spans="1:4" ht="35.25" hidden="1" thickBot="1" x14ac:dyDescent="0.3">
      <c r="A1165" s="65" t="s">
        <v>0</v>
      </c>
      <c r="B1165" s="174" t="s">
        <v>1</v>
      </c>
      <c r="C1165" s="781" t="s">
        <v>2</v>
      </c>
      <c r="D1165" s="782"/>
    </row>
    <row r="1166" spans="1:4" ht="87" hidden="1" thickBot="1" x14ac:dyDescent="0.3">
      <c r="A1166" s="163">
        <v>5058</v>
      </c>
      <c r="B1166" s="58" t="s">
        <v>652</v>
      </c>
      <c r="C1166" s="823" t="s">
        <v>653</v>
      </c>
      <c r="D1166" s="824"/>
    </row>
    <row r="1167" spans="1:4" ht="18" hidden="1" customHeight="1" thickBot="1" x14ac:dyDescent="0.3">
      <c r="A1167" s="671" t="s">
        <v>6</v>
      </c>
      <c r="B1167" s="672"/>
      <c r="C1167" s="672"/>
      <c r="D1167" s="672"/>
    </row>
    <row r="1168" spans="1:4" ht="35.25" hidden="1" thickBot="1" x14ac:dyDescent="0.3">
      <c r="A1168" s="1" t="s">
        <v>7</v>
      </c>
      <c r="B1168" s="4" t="s">
        <v>8</v>
      </c>
      <c r="C1168" s="4" t="s">
        <v>9</v>
      </c>
      <c r="D1168" s="6" t="s">
        <v>10</v>
      </c>
    </row>
    <row r="1169" spans="1:4" ht="18" hidden="1" customHeight="1" x14ac:dyDescent="0.25">
      <c r="A1169" s="842">
        <v>60001</v>
      </c>
      <c r="B1169" s="406" t="s">
        <v>654</v>
      </c>
      <c r="C1169" s="845" t="s">
        <v>655</v>
      </c>
      <c r="D1169" s="848"/>
    </row>
    <row r="1170" spans="1:4" ht="17.45" hidden="1" customHeight="1" x14ac:dyDescent="0.25">
      <c r="A1170" s="843"/>
      <c r="B1170" s="387" t="s">
        <v>222</v>
      </c>
      <c r="C1170" s="846"/>
      <c r="D1170" s="849"/>
    </row>
    <row r="1171" spans="1:4" ht="86.25" hidden="1" x14ac:dyDescent="0.25">
      <c r="A1171" s="843"/>
      <c r="B1171" s="313" t="s">
        <v>656</v>
      </c>
      <c r="C1171" s="846"/>
      <c r="D1171" s="849"/>
    </row>
    <row r="1172" spans="1:4" ht="17.45" hidden="1" customHeight="1" x14ac:dyDescent="0.25">
      <c r="A1172" s="843"/>
      <c r="B1172" s="279" t="s">
        <v>16</v>
      </c>
      <c r="C1172" s="846"/>
      <c r="D1172" s="849"/>
    </row>
    <row r="1173" spans="1:4" ht="18" hidden="1" customHeight="1" thickBot="1" x14ac:dyDescent="0.3">
      <c r="A1173" s="844"/>
      <c r="B1173" s="282" t="s">
        <v>657</v>
      </c>
      <c r="C1173" s="847"/>
      <c r="D1173" s="850"/>
    </row>
    <row r="1174" spans="1:4" ht="103.5" hidden="1" x14ac:dyDescent="0.25">
      <c r="A1174" s="842">
        <v>51029</v>
      </c>
      <c r="B1174" s="378" t="s">
        <v>658</v>
      </c>
      <c r="C1174" s="845" t="s">
        <v>659</v>
      </c>
      <c r="D1174" s="848"/>
    </row>
    <row r="1175" spans="1:4" ht="17.45" hidden="1" customHeight="1" x14ac:dyDescent="0.25">
      <c r="A1175" s="843"/>
      <c r="B1175" s="409" t="s">
        <v>222</v>
      </c>
      <c r="C1175" s="846"/>
      <c r="D1175" s="849"/>
    </row>
    <row r="1176" spans="1:4" ht="86.25" hidden="1" x14ac:dyDescent="0.25">
      <c r="A1176" s="843"/>
      <c r="B1176" s="313" t="s">
        <v>660</v>
      </c>
      <c r="C1176" s="846"/>
      <c r="D1176" s="849"/>
    </row>
    <row r="1177" spans="1:4" ht="17.45" hidden="1" customHeight="1" x14ac:dyDescent="0.25">
      <c r="A1177" s="843"/>
      <c r="B1177" s="279" t="s">
        <v>16</v>
      </c>
      <c r="C1177" s="846"/>
      <c r="D1177" s="849"/>
    </row>
    <row r="1178" spans="1:4" ht="18" hidden="1" customHeight="1" thickBot="1" x14ac:dyDescent="0.3">
      <c r="A1178" s="844"/>
      <c r="B1178" s="282" t="s">
        <v>18</v>
      </c>
      <c r="C1178" s="847"/>
      <c r="D1178" s="850"/>
    </row>
  </sheetData>
  <sheetProtection algorithmName="SHA-512" hashValue="N/T/xcLyk7h81PXDRNCOmo0DBE019aBD1RaqrOYQ6Cw4vtf8sjDvKOpor7UZbPD9goq6MgO7uVbkxGOvFsc4Yw==" saltValue="0t0cP7KUyRx4lAU8a4dsfA==" spinCount="100000" sheet="1" selectLockedCells="1" selectUnlockedCells="1"/>
  <customSheetViews>
    <customSheetView guid="{9840BD09-DBAC-45A4-B370-AA8A2AF0885D}" topLeftCell="A785">
      <selection activeCell="D797" sqref="D797"/>
      <pageMargins left="0.7" right="0.7" top="0.75" bottom="0.75" header="0.3" footer="0.3"/>
    </customSheetView>
    <customSheetView guid="{9D27FB6A-79EA-4F71-ACE0-C70A43A5D25F}" hiddenRows="1" topLeftCell="A681">
      <selection activeCell="C354" sqref="C354"/>
      <pageMargins left="0.7" right="0.7" top="0.75" bottom="0.75" header="0.3" footer="0.3"/>
    </customSheetView>
    <customSheetView guid="{7E82FAE0-F51F-4BCD-A823-7AE7B4D98966}" topLeftCell="A215">
      <selection activeCell="D643" sqref="D643"/>
      <pageMargins left="0.7" right="0.7" top="0.75" bottom="0.75" header="0.3" footer="0.3"/>
    </customSheetView>
    <customSheetView guid="{5FDC083D-B2EB-4305-8E4B-AD4F34EA6896}" topLeftCell="A1084">
      <selection activeCell="D1091" sqref="D1091"/>
      <pageMargins left="0.7" right="0.7" top="0.75" bottom="0.75" header="0.3" footer="0.3"/>
    </customSheetView>
  </customSheetViews>
  <mergeCells count="618">
    <mergeCell ref="A1167:D1167"/>
    <mergeCell ref="A1169:A1173"/>
    <mergeCell ref="C1169:C1173"/>
    <mergeCell ref="D1169:D1173"/>
    <mergeCell ref="A1174:A1178"/>
    <mergeCell ref="C1174:C1178"/>
    <mergeCell ref="D1174:D1178"/>
    <mergeCell ref="A1159:A1163"/>
    <mergeCell ref="A1157:D1157"/>
    <mergeCell ref="C1159:C1163"/>
    <mergeCell ref="D1159:D1163"/>
    <mergeCell ref="C1166:D1166"/>
    <mergeCell ref="C1165:D1165"/>
    <mergeCell ref="A1147:D1147"/>
    <mergeCell ref="A1149:A1153"/>
    <mergeCell ref="C1149:C1153"/>
    <mergeCell ref="D1149:D1153"/>
    <mergeCell ref="C1155:D1155"/>
    <mergeCell ref="C1156:D1156"/>
    <mergeCell ref="C1136:D1136"/>
    <mergeCell ref="A1137:D1137"/>
    <mergeCell ref="A1139:A1143"/>
    <mergeCell ref="C1139:C1143"/>
    <mergeCell ref="D1139:D1143"/>
    <mergeCell ref="C1146:D1146"/>
    <mergeCell ref="C1145:D1145"/>
    <mergeCell ref="C1126:D1126"/>
    <mergeCell ref="C1125:D1125"/>
    <mergeCell ref="A1127:D1127"/>
    <mergeCell ref="A1129:A1133"/>
    <mergeCell ref="C1129:C1133"/>
    <mergeCell ref="D1129:D1133"/>
    <mergeCell ref="A1114:A1118"/>
    <mergeCell ref="C1114:C1118"/>
    <mergeCell ref="D1114:D1118"/>
    <mergeCell ref="A1119:A1123"/>
    <mergeCell ref="C1119:C1123"/>
    <mergeCell ref="D1119:D1123"/>
    <mergeCell ref="A1104:A1108"/>
    <mergeCell ref="C1104:C1108"/>
    <mergeCell ref="D1104:D1108"/>
    <mergeCell ref="A1109:A1113"/>
    <mergeCell ref="C1109:C1113"/>
    <mergeCell ref="D1109:D1113"/>
    <mergeCell ref="A1089:A1093"/>
    <mergeCell ref="C1089:C1093"/>
    <mergeCell ref="D1089:D1093"/>
    <mergeCell ref="C1095:D1095"/>
    <mergeCell ref="C1096:D1096"/>
    <mergeCell ref="A1099:A1103"/>
    <mergeCell ref="C1099:C1103"/>
    <mergeCell ref="D1099:D1103"/>
    <mergeCell ref="A1097:D1097"/>
    <mergeCell ref="A1079:A1083"/>
    <mergeCell ref="C1079:C1080"/>
    <mergeCell ref="D1079:D1080"/>
    <mergeCell ref="C1081:C1083"/>
    <mergeCell ref="D1081:D1083"/>
    <mergeCell ref="A1084:A1088"/>
    <mergeCell ref="C1084:C1088"/>
    <mergeCell ref="D1084:D1088"/>
    <mergeCell ref="C1070:D1070"/>
    <mergeCell ref="C1071:D1071"/>
    <mergeCell ref="A1072:D1072"/>
    <mergeCell ref="A1074:A1078"/>
    <mergeCell ref="C1074:C1078"/>
    <mergeCell ref="D1074:D1078"/>
    <mergeCell ref="A1054:A1058"/>
    <mergeCell ref="C1054:C1058"/>
    <mergeCell ref="D1054:D1058"/>
    <mergeCell ref="A1059:A1063"/>
    <mergeCell ref="A1064:A1068"/>
    <mergeCell ref="C1064:C1068"/>
    <mergeCell ref="D1064:D1068"/>
    <mergeCell ref="C1059:C1063"/>
    <mergeCell ref="D1059:D1063"/>
    <mergeCell ref="C1046:D1046"/>
    <mergeCell ref="C1045:D1045"/>
    <mergeCell ref="A1047:D1047"/>
    <mergeCell ref="A1049:A1053"/>
    <mergeCell ref="C1049:C1053"/>
    <mergeCell ref="D1049:D1053"/>
    <mergeCell ref="C1036:D1036"/>
    <mergeCell ref="A1037:D1037"/>
    <mergeCell ref="A1039:A1043"/>
    <mergeCell ref="C1039:C1040"/>
    <mergeCell ref="D1039:D1040"/>
    <mergeCell ref="C1041:C1043"/>
    <mergeCell ref="D1041:D1043"/>
    <mergeCell ref="C1026:D1026"/>
    <mergeCell ref="C1025:D1025"/>
    <mergeCell ref="A1027:D1027"/>
    <mergeCell ref="A1029:A1033"/>
    <mergeCell ref="C1029:C1033"/>
    <mergeCell ref="D1029:D1033"/>
    <mergeCell ref="C1016:D1016"/>
    <mergeCell ref="C1015:D1015"/>
    <mergeCell ref="A1017:D1017"/>
    <mergeCell ref="A1019:A1023"/>
    <mergeCell ref="D1019:D1020"/>
    <mergeCell ref="D1022:D1023"/>
    <mergeCell ref="C1021:C1022"/>
    <mergeCell ref="A1007:D1007"/>
    <mergeCell ref="A1009:A1013"/>
    <mergeCell ref="C1009:C1010"/>
    <mergeCell ref="D1009:D1010"/>
    <mergeCell ref="C1011:C1013"/>
    <mergeCell ref="D1011:D1013"/>
    <mergeCell ref="A999:A1003"/>
    <mergeCell ref="C999:C1003"/>
    <mergeCell ref="D999:D1003"/>
    <mergeCell ref="C984:C988"/>
    <mergeCell ref="C1006:D1006"/>
    <mergeCell ref="C1005:D1005"/>
    <mergeCell ref="A984:A988"/>
    <mergeCell ref="D984:D988"/>
    <mergeCell ref="A994:A998"/>
    <mergeCell ref="A992:D992"/>
    <mergeCell ref="C991:D991"/>
    <mergeCell ref="C990:D990"/>
    <mergeCell ref="C994:C998"/>
    <mergeCell ref="D994:D998"/>
    <mergeCell ref="D964:D968"/>
    <mergeCell ref="D969:D973"/>
    <mergeCell ref="D974:D978"/>
    <mergeCell ref="D979:D983"/>
    <mergeCell ref="C979:C983"/>
    <mergeCell ref="A979:A983"/>
    <mergeCell ref="A974:A978"/>
    <mergeCell ref="A964:A968"/>
    <mergeCell ref="A969:A973"/>
    <mergeCell ref="C974:C978"/>
    <mergeCell ref="C969:C973"/>
    <mergeCell ref="C964:C968"/>
    <mergeCell ref="A943:A947"/>
    <mergeCell ref="C950:D950"/>
    <mergeCell ref="C949:D949"/>
    <mergeCell ref="A952:A957"/>
    <mergeCell ref="A951:D951"/>
    <mergeCell ref="A958:A963"/>
    <mergeCell ref="C958:C963"/>
    <mergeCell ref="D958:D963"/>
    <mergeCell ref="A913:A917"/>
    <mergeCell ref="A918:A922"/>
    <mergeCell ref="A923:A927"/>
    <mergeCell ref="A928:A932"/>
    <mergeCell ref="A933:A937"/>
    <mergeCell ref="A938:A942"/>
    <mergeCell ref="C952:C953"/>
    <mergeCell ref="D952:D953"/>
    <mergeCell ref="C955:C956"/>
    <mergeCell ref="D955:D956"/>
    <mergeCell ref="A908:A912"/>
    <mergeCell ref="C909:C912"/>
    <mergeCell ref="D909:D912"/>
    <mergeCell ref="C15:C18"/>
    <mergeCell ref="A842:D842"/>
    <mergeCell ref="A906:D906"/>
    <mergeCell ref="C905:D905"/>
    <mergeCell ref="C904:D904"/>
    <mergeCell ref="A888:A892"/>
    <mergeCell ref="A893:A897"/>
    <mergeCell ref="A898:A902"/>
    <mergeCell ref="C893:C897"/>
    <mergeCell ref="D893:D897"/>
    <mergeCell ref="C888:C889"/>
    <mergeCell ref="D888:D889"/>
    <mergeCell ref="C890:C892"/>
    <mergeCell ref="D890:D892"/>
    <mergeCell ref="A868:A872"/>
    <mergeCell ref="A873:A877"/>
    <mergeCell ref="A878:A882"/>
    <mergeCell ref="C880:C882"/>
    <mergeCell ref="D880:D882"/>
    <mergeCell ref="A883:A887"/>
    <mergeCell ref="C851:D851"/>
    <mergeCell ref="C850:D850"/>
    <mergeCell ref="A852:D852"/>
    <mergeCell ref="A854:A857"/>
    <mergeCell ref="A858:A862"/>
    <mergeCell ref="A863:A867"/>
    <mergeCell ref="C856:C857"/>
    <mergeCell ref="D856:D857"/>
    <mergeCell ref="A834:A838"/>
    <mergeCell ref="C841:D841"/>
    <mergeCell ref="C840:D840"/>
    <mergeCell ref="A844:A848"/>
    <mergeCell ref="C844:C848"/>
    <mergeCell ref="D844:D848"/>
    <mergeCell ref="A819:A823"/>
    <mergeCell ref="C814:C818"/>
    <mergeCell ref="C819:C823"/>
    <mergeCell ref="D819:D823"/>
    <mergeCell ref="C834:C838"/>
    <mergeCell ref="D834:D838"/>
    <mergeCell ref="A829:A833"/>
    <mergeCell ref="C826:D826"/>
    <mergeCell ref="C825:D825"/>
    <mergeCell ref="A827:D827"/>
    <mergeCell ref="A788:A792"/>
    <mergeCell ref="A793:A797"/>
    <mergeCell ref="A798:A802"/>
    <mergeCell ref="A803:A808"/>
    <mergeCell ref="A809:A813"/>
    <mergeCell ref="A814:A818"/>
    <mergeCell ref="A778:A782"/>
    <mergeCell ref="C778:C782"/>
    <mergeCell ref="D778:D782"/>
    <mergeCell ref="A786:D786"/>
    <mergeCell ref="C785:D785"/>
    <mergeCell ref="C784:D784"/>
    <mergeCell ref="C795:C797"/>
    <mergeCell ref="D795:D797"/>
    <mergeCell ref="C793:C794"/>
    <mergeCell ref="D793:D794"/>
    <mergeCell ref="A758:A762"/>
    <mergeCell ref="A763:A767"/>
    <mergeCell ref="C770:D770"/>
    <mergeCell ref="C769:D769"/>
    <mergeCell ref="A771:D771"/>
    <mergeCell ref="A773:A777"/>
    <mergeCell ref="A731:D731"/>
    <mergeCell ref="A733:A737"/>
    <mergeCell ref="A738:A742"/>
    <mergeCell ref="A743:A747"/>
    <mergeCell ref="A748:A752"/>
    <mergeCell ref="A756:D756"/>
    <mergeCell ref="C755:D755"/>
    <mergeCell ref="C754:D754"/>
    <mergeCell ref="C763:C767"/>
    <mergeCell ref="D763:D767"/>
    <mergeCell ref="C760:C762"/>
    <mergeCell ref="D760:D762"/>
    <mergeCell ref="C758:C759"/>
    <mergeCell ref="D758:D759"/>
    <mergeCell ref="A721:D721"/>
    <mergeCell ref="A723:A727"/>
    <mergeCell ref="C730:D730"/>
    <mergeCell ref="C729:D729"/>
    <mergeCell ref="A705:D705"/>
    <mergeCell ref="A707:A711"/>
    <mergeCell ref="C707:C711"/>
    <mergeCell ref="D707:D711"/>
    <mergeCell ref="A712:A717"/>
    <mergeCell ref="C720:D720"/>
    <mergeCell ref="C719:D719"/>
    <mergeCell ref="C723:C727"/>
    <mergeCell ref="D723:D727"/>
    <mergeCell ref="A687:A691"/>
    <mergeCell ref="C687:C691"/>
    <mergeCell ref="D687:D691"/>
    <mergeCell ref="A692:A696"/>
    <mergeCell ref="A697:A701"/>
    <mergeCell ref="C704:D704"/>
    <mergeCell ref="C703:D703"/>
    <mergeCell ref="A677:A681"/>
    <mergeCell ref="C677:C681"/>
    <mergeCell ref="D677:D681"/>
    <mergeCell ref="A682:A686"/>
    <mergeCell ref="C682:C686"/>
    <mergeCell ref="D682:D686"/>
    <mergeCell ref="C692:C693"/>
    <mergeCell ref="D692:D693"/>
    <mergeCell ref="C694:C696"/>
    <mergeCell ref="D694:D696"/>
    <mergeCell ref="C697:C701"/>
    <mergeCell ref="D697:D701"/>
    <mergeCell ref="A667:A671"/>
    <mergeCell ref="C667:C668"/>
    <mergeCell ref="D667:D668"/>
    <mergeCell ref="C669:C671"/>
    <mergeCell ref="D669:D671"/>
    <mergeCell ref="A672:A676"/>
    <mergeCell ref="A657:A661"/>
    <mergeCell ref="C657:C661"/>
    <mergeCell ref="D657:D661"/>
    <mergeCell ref="C664:D664"/>
    <mergeCell ref="C663:D663"/>
    <mergeCell ref="A665:D665"/>
    <mergeCell ref="C672:C676"/>
    <mergeCell ref="D672:D676"/>
    <mergeCell ref="C648:D648"/>
    <mergeCell ref="C647:D647"/>
    <mergeCell ref="A649:D649"/>
    <mergeCell ref="A652:A656"/>
    <mergeCell ref="C652:C653"/>
    <mergeCell ref="D652:D653"/>
    <mergeCell ref="C654:C656"/>
    <mergeCell ref="D654:D656"/>
    <mergeCell ref="C633:D633"/>
    <mergeCell ref="C632:D632"/>
    <mergeCell ref="A634:D634"/>
    <mergeCell ref="A636:A640"/>
    <mergeCell ref="C641:C645"/>
    <mergeCell ref="D641:D645"/>
    <mergeCell ref="A641:A645"/>
    <mergeCell ref="A616:A620"/>
    <mergeCell ref="C617:C620"/>
    <mergeCell ref="D617:D620"/>
    <mergeCell ref="C622:D622"/>
    <mergeCell ref="C623:D623"/>
    <mergeCell ref="C626:C630"/>
    <mergeCell ref="D626:D630"/>
    <mergeCell ref="A626:A630"/>
    <mergeCell ref="A624:D624"/>
    <mergeCell ref="C639:C640"/>
    <mergeCell ref="C607:D607"/>
    <mergeCell ref="C608:D608"/>
    <mergeCell ref="A611:A615"/>
    <mergeCell ref="A609:D609"/>
    <mergeCell ref="C613:C615"/>
    <mergeCell ref="D613:D615"/>
    <mergeCell ref="C598:C600"/>
    <mergeCell ref="D598:D600"/>
    <mergeCell ref="A596:A600"/>
    <mergeCell ref="A601:A605"/>
    <mergeCell ref="C601:C605"/>
    <mergeCell ref="D601:D605"/>
    <mergeCell ref="C586:C590"/>
    <mergeCell ref="D586:D590"/>
    <mergeCell ref="A586:A590"/>
    <mergeCell ref="C593:D593"/>
    <mergeCell ref="C592:D592"/>
    <mergeCell ref="A594:D594"/>
    <mergeCell ref="A571:A575"/>
    <mergeCell ref="C571:C575"/>
    <mergeCell ref="D571:D575"/>
    <mergeCell ref="C578:D578"/>
    <mergeCell ref="C577:D577"/>
    <mergeCell ref="A581:A585"/>
    <mergeCell ref="C581:C585"/>
    <mergeCell ref="D581:D585"/>
    <mergeCell ref="A556:A560"/>
    <mergeCell ref="A554:D554"/>
    <mergeCell ref="C556:C560"/>
    <mergeCell ref="D556:D560"/>
    <mergeCell ref="C563:D563"/>
    <mergeCell ref="A566:A570"/>
    <mergeCell ref="C566:C570"/>
    <mergeCell ref="D566:D570"/>
    <mergeCell ref="A526:A530"/>
    <mergeCell ref="A531:A535"/>
    <mergeCell ref="A536:A540"/>
    <mergeCell ref="A541:A545"/>
    <mergeCell ref="A546:A550"/>
    <mergeCell ref="C553:D553"/>
    <mergeCell ref="C552:D552"/>
    <mergeCell ref="C531:C535"/>
    <mergeCell ref="A564:D564"/>
    <mergeCell ref="C513:D513"/>
    <mergeCell ref="C512:D512"/>
    <mergeCell ref="A514:D514"/>
    <mergeCell ref="A516:A520"/>
    <mergeCell ref="A521:A525"/>
    <mergeCell ref="C521:C525"/>
    <mergeCell ref="C503:D503"/>
    <mergeCell ref="C502:D502"/>
    <mergeCell ref="A506:A510"/>
    <mergeCell ref="A504:D504"/>
    <mergeCell ref="C506:C510"/>
    <mergeCell ref="D506:D510"/>
    <mergeCell ref="D521:D525"/>
    <mergeCell ref="C487:D487"/>
    <mergeCell ref="C488:D488"/>
    <mergeCell ref="A489:D489"/>
    <mergeCell ref="A491:A495"/>
    <mergeCell ref="A496:A500"/>
    <mergeCell ref="C491:C495"/>
    <mergeCell ref="D491:D495"/>
    <mergeCell ref="C496:C500"/>
    <mergeCell ref="D496:D500"/>
    <mergeCell ref="A471:A475"/>
    <mergeCell ref="C471:C475"/>
    <mergeCell ref="D471:D475"/>
    <mergeCell ref="C478:D478"/>
    <mergeCell ref="C477:D477"/>
    <mergeCell ref="A481:A485"/>
    <mergeCell ref="C481:C485"/>
    <mergeCell ref="D481:D485"/>
    <mergeCell ref="A459:D459"/>
    <mergeCell ref="C458:D458"/>
    <mergeCell ref="C457:D457"/>
    <mergeCell ref="A461:A465"/>
    <mergeCell ref="A466:A470"/>
    <mergeCell ref="C466:C470"/>
    <mergeCell ref="D466:D470"/>
    <mergeCell ref="C461:C465"/>
    <mergeCell ref="D461:D465"/>
    <mergeCell ref="A439:D439"/>
    <mergeCell ref="A441:A445"/>
    <mergeCell ref="C437:D437"/>
    <mergeCell ref="C447:D447"/>
    <mergeCell ref="C448:D448"/>
    <mergeCell ref="A451:A455"/>
    <mergeCell ref="A449:D449"/>
    <mergeCell ref="A416:A420"/>
    <mergeCell ref="A421:A425"/>
    <mergeCell ref="A426:A430"/>
    <mergeCell ref="A431:A435"/>
    <mergeCell ref="C438:D438"/>
    <mergeCell ref="A402:A405"/>
    <mergeCell ref="A406:A410"/>
    <mergeCell ref="C399:D399"/>
    <mergeCell ref="C398:D398"/>
    <mergeCell ref="C412:D412"/>
    <mergeCell ref="C413:D413"/>
    <mergeCell ref="A383:A387"/>
    <mergeCell ref="C390:D390"/>
    <mergeCell ref="C389:D389"/>
    <mergeCell ref="A392:A396"/>
    <mergeCell ref="A391:D391"/>
    <mergeCell ref="A400:D400"/>
    <mergeCell ref="C392:C396"/>
    <mergeCell ref="A346:D346"/>
    <mergeCell ref="A320:D320"/>
    <mergeCell ref="A290:D290"/>
    <mergeCell ref="A367:A371"/>
    <mergeCell ref="A372:A376"/>
    <mergeCell ref="A377:A382"/>
    <mergeCell ref="A347:A351"/>
    <mergeCell ref="A352:A356"/>
    <mergeCell ref="A357:A361"/>
    <mergeCell ref="C364:D364"/>
    <mergeCell ref="C363:D363"/>
    <mergeCell ref="A365:D365"/>
    <mergeCell ref="A322:A326"/>
    <mergeCell ref="A327:A331"/>
    <mergeCell ref="A332:A336"/>
    <mergeCell ref="A337:A341"/>
    <mergeCell ref="C345:D345"/>
    <mergeCell ref="C344:D344"/>
    <mergeCell ref="A292:A296"/>
    <mergeCell ref="A297:A301"/>
    <mergeCell ref="A302:A306"/>
    <mergeCell ref="A307:A311"/>
    <mergeCell ref="A312:A316"/>
    <mergeCell ref="C319:D319"/>
    <mergeCell ref="C318:D318"/>
    <mergeCell ref="D274:D278"/>
    <mergeCell ref="C261:C263"/>
    <mergeCell ref="D261:D263"/>
    <mergeCell ref="C259:C260"/>
    <mergeCell ref="D259:D260"/>
    <mergeCell ref="C289:D289"/>
    <mergeCell ref="C288:D288"/>
    <mergeCell ref="A259:A263"/>
    <mergeCell ref="A264:A268"/>
    <mergeCell ref="A269:A273"/>
    <mergeCell ref="A274:A278"/>
    <mergeCell ref="A279:A286"/>
    <mergeCell ref="C274:C278"/>
    <mergeCell ref="A247:D247"/>
    <mergeCell ref="A249:A253"/>
    <mergeCell ref="A254:A258"/>
    <mergeCell ref="C255:C256"/>
    <mergeCell ref="C257:C258"/>
    <mergeCell ref="D255:D256"/>
    <mergeCell ref="D257:D258"/>
    <mergeCell ref="A239:A243"/>
    <mergeCell ref="C239:C240"/>
    <mergeCell ref="C242:C243"/>
    <mergeCell ref="D242:D243"/>
    <mergeCell ref="D239:D240"/>
    <mergeCell ref="C246:D246"/>
    <mergeCell ref="C245:D245"/>
    <mergeCell ref="A224:A228"/>
    <mergeCell ref="A229:A233"/>
    <mergeCell ref="C229:C233"/>
    <mergeCell ref="D229:D233"/>
    <mergeCell ref="C235:C236"/>
    <mergeCell ref="C237:C238"/>
    <mergeCell ref="A234:A238"/>
    <mergeCell ref="D235:D236"/>
    <mergeCell ref="D237:D238"/>
    <mergeCell ref="A204:A208"/>
    <mergeCell ref="C204:C208"/>
    <mergeCell ref="D204:D208"/>
    <mergeCell ref="A214:A218"/>
    <mergeCell ref="C214:C218"/>
    <mergeCell ref="D214:D218"/>
    <mergeCell ref="A199:A203"/>
    <mergeCell ref="D17:D18"/>
    <mergeCell ref="C199:C203"/>
    <mergeCell ref="D199:D203"/>
    <mergeCell ref="C189:C193"/>
    <mergeCell ref="D189:D193"/>
    <mergeCell ref="A189:A193"/>
    <mergeCell ref="A194:A198"/>
    <mergeCell ref="C194:C198"/>
    <mergeCell ref="D194:D198"/>
    <mergeCell ref="D179:D183"/>
    <mergeCell ref="C176:D176"/>
    <mergeCell ref="A177:D177"/>
    <mergeCell ref="C186:D186"/>
    <mergeCell ref="C185:D185"/>
    <mergeCell ref="A187:D187"/>
    <mergeCell ref="A154:A158"/>
    <mergeCell ref="A159:A163"/>
    <mergeCell ref="A164:A168"/>
    <mergeCell ref="A169:A173"/>
    <mergeCell ref="A179:A183"/>
    <mergeCell ref="C179:C183"/>
    <mergeCell ref="C166:C168"/>
    <mergeCell ref="D166:D168"/>
    <mergeCell ref="C169:C170"/>
    <mergeCell ref="D169:D170"/>
    <mergeCell ref="C171:C173"/>
    <mergeCell ref="D171:D173"/>
    <mergeCell ref="C159:C160"/>
    <mergeCell ref="D159:D160"/>
    <mergeCell ref="C161:C163"/>
    <mergeCell ref="D161:D163"/>
    <mergeCell ref="C164:C165"/>
    <mergeCell ref="D164:D165"/>
    <mergeCell ref="C151:C153"/>
    <mergeCell ref="D151:D153"/>
    <mergeCell ref="C154:C155"/>
    <mergeCell ref="D154:D155"/>
    <mergeCell ref="C156:C158"/>
    <mergeCell ref="D156:D158"/>
    <mergeCell ref="A144:A148"/>
    <mergeCell ref="D144:D145"/>
    <mergeCell ref="C144:C145"/>
    <mergeCell ref="C146:C148"/>
    <mergeCell ref="D146:D148"/>
    <mergeCell ref="C149:C150"/>
    <mergeCell ref="D149:D150"/>
    <mergeCell ref="A149:A153"/>
    <mergeCell ref="A137:D137"/>
    <mergeCell ref="C136:D136"/>
    <mergeCell ref="C135:D135"/>
    <mergeCell ref="A139:A143"/>
    <mergeCell ref="C139:C140"/>
    <mergeCell ref="D139:D140"/>
    <mergeCell ref="C141:C143"/>
    <mergeCell ref="D141:D143"/>
    <mergeCell ref="A124:A128"/>
    <mergeCell ref="A129:A133"/>
    <mergeCell ref="C124:C128"/>
    <mergeCell ref="C129:C133"/>
    <mergeCell ref="D124:D128"/>
    <mergeCell ref="D129:D133"/>
    <mergeCell ref="A112:D112"/>
    <mergeCell ref="C114:C118"/>
    <mergeCell ref="D114:D118"/>
    <mergeCell ref="A114:A118"/>
    <mergeCell ref="C121:D121"/>
    <mergeCell ref="A122:D122"/>
    <mergeCell ref="C120:D120"/>
    <mergeCell ref="A104:A108"/>
    <mergeCell ref="C111:D111"/>
    <mergeCell ref="C110:D110"/>
    <mergeCell ref="C89:C93"/>
    <mergeCell ref="D89:D93"/>
    <mergeCell ref="C96:C98"/>
    <mergeCell ref="D96:D98"/>
    <mergeCell ref="A102:D102"/>
    <mergeCell ref="C101:D101"/>
    <mergeCell ref="C100:D100"/>
    <mergeCell ref="A89:A93"/>
    <mergeCell ref="A94:A98"/>
    <mergeCell ref="C59:C63"/>
    <mergeCell ref="D59:D63"/>
    <mergeCell ref="A84:A88"/>
    <mergeCell ref="C84:C86"/>
    <mergeCell ref="D84:D86"/>
    <mergeCell ref="C87:C88"/>
    <mergeCell ref="D87:D88"/>
    <mergeCell ref="A72:D72"/>
    <mergeCell ref="C74:C78"/>
    <mergeCell ref="A74:A78"/>
    <mergeCell ref="D74:D78"/>
    <mergeCell ref="A82:D82"/>
    <mergeCell ref="C81:D81"/>
    <mergeCell ref="C80:D80"/>
    <mergeCell ref="A3:D3"/>
    <mergeCell ref="A8:D8"/>
    <mergeCell ref="C7:D7"/>
    <mergeCell ref="C27:D27"/>
    <mergeCell ref="A28:D28"/>
    <mergeCell ref="A15:A19"/>
    <mergeCell ref="A10:A14"/>
    <mergeCell ref="A20:A24"/>
    <mergeCell ref="C41:D41"/>
    <mergeCell ref="C40:D40"/>
    <mergeCell ref="C6:D6"/>
    <mergeCell ref="C26:D26"/>
    <mergeCell ref="A30:A32"/>
    <mergeCell ref="A33:A37"/>
    <mergeCell ref="C30:C32"/>
    <mergeCell ref="D30:D32"/>
    <mergeCell ref="C33:C37"/>
    <mergeCell ref="D33:D37"/>
    <mergeCell ref="A4:D4"/>
    <mergeCell ref="C332:C336"/>
    <mergeCell ref="C10:C14"/>
    <mergeCell ref="D10:D14"/>
    <mergeCell ref="C54:C58"/>
    <mergeCell ref="D54:D58"/>
    <mergeCell ref="C269:C273"/>
    <mergeCell ref="C104:C108"/>
    <mergeCell ref="D104:D108"/>
    <mergeCell ref="C292:C296"/>
    <mergeCell ref="D292:D296"/>
    <mergeCell ref="A42:D42"/>
    <mergeCell ref="C44:C48"/>
    <mergeCell ref="D44:D48"/>
    <mergeCell ref="A44:A48"/>
    <mergeCell ref="C71:D71"/>
    <mergeCell ref="C70:D70"/>
    <mergeCell ref="A52:D52"/>
    <mergeCell ref="C51:D51"/>
    <mergeCell ref="C50:D50"/>
    <mergeCell ref="A54:A58"/>
    <mergeCell ref="A59:A63"/>
    <mergeCell ref="A64:A68"/>
    <mergeCell ref="C64:C68"/>
    <mergeCell ref="D64:D68"/>
  </mergeCells>
  <pageMargins left="0.55000000000000004" right="0.25" top="0.75" bottom="0.5" header="0.3" footer="0.3"/>
  <pageSetup paperSize="9" scale="70" fitToHeight="0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178"/>
  <sheetViews>
    <sheetView topLeftCell="A721" workbookViewId="0">
      <selection activeCell="A723" sqref="A723:A727"/>
    </sheetView>
  </sheetViews>
  <sheetFormatPr defaultRowHeight="15" x14ac:dyDescent="0.25"/>
  <cols>
    <col min="1" max="1" width="17.5703125" customWidth="1"/>
    <col min="2" max="2" width="46.7109375" customWidth="1"/>
    <col min="3" max="3" width="37.42578125" customWidth="1"/>
    <col min="4" max="4" width="28.42578125" customWidth="1"/>
  </cols>
  <sheetData>
    <row r="1" spans="1:4" ht="17.25" x14ac:dyDescent="0.3">
      <c r="A1" s="652"/>
      <c r="B1" s="652"/>
      <c r="C1" s="652"/>
      <c r="D1" s="651" t="s">
        <v>887</v>
      </c>
    </row>
    <row r="2" spans="1:4" x14ac:dyDescent="0.25">
      <c r="A2" s="652"/>
      <c r="B2" s="652"/>
      <c r="C2" s="652"/>
      <c r="D2" s="652"/>
    </row>
    <row r="3" spans="1:4" ht="17.45" customHeight="1" x14ac:dyDescent="0.25">
      <c r="A3" s="673" t="s">
        <v>680</v>
      </c>
      <c r="B3" s="673"/>
      <c r="C3" s="673"/>
      <c r="D3" s="673"/>
    </row>
    <row r="4" spans="1:4" ht="17.45" customHeight="1" x14ac:dyDescent="0.25">
      <c r="A4" s="673" t="s">
        <v>923</v>
      </c>
      <c r="B4" s="673"/>
      <c r="C4" s="673"/>
      <c r="D4" s="673"/>
    </row>
    <row r="5" spans="1:4" ht="15.75" thickBot="1" x14ac:dyDescent="0.3"/>
    <row r="6" spans="1:4" ht="34.5" x14ac:dyDescent="0.25">
      <c r="A6" s="1" t="s">
        <v>0</v>
      </c>
      <c r="B6" s="149" t="s">
        <v>1</v>
      </c>
      <c r="C6" s="698" t="s">
        <v>2</v>
      </c>
      <c r="D6" s="699"/>
    </row>
    <row r="7" spans="1:4" ht="52.5" thickBot="1" x14ac:dyDescent="0.3">
      <c r="A7" s="2" t="s">
        <v>3</v>
      </c>
      <c r="B7" s="658" t="s">
        <v>4</v>
      </c>
      <c r="C7" s="696" t="s">
        <v>5</v>
      </c>
      <c r="D7" s="697"/>
    </row>
    <row r="8" spans="1:4" ht="18" customHeight="1" thickBot="1" x14ac:dyDescent="0.3">
      <c r="A8" s="737" t="s">
        <v>6</v>
      </c>
      <c r="B8" s="738"/>
      <c r="C8" s="738"/>
      <c r="D8" s="738"/>
    </row>
    <row r="9" spans="1:4" ht="35.25" thickBot="1" x14ac:dyDescent="0.3">
      <c r="A9" s="65" t="s">
        <v>7</v>
      </c>
      <c r="B9" s="31" t="s">
        <v>8</v>
      </c>
      <c r="C9" s="452" t="s">
        <v>9</v>
      </c>
      <c r="D9" s="33" t="s">
        <v>10</v>
      </c>
    </row>
    <row r="10" spans="1:4" ht="55.5" customHeight="1" x14ac:dyDescent="0.25">
      <c r="A10" s="739">
        <v>50001</v>
      </c>
      <c r="B10" s="67" t="s">
        <v>11</v>
      </c>
      <c r="C10" s="681" t="s">
        <v>12</v>
      </c>
      <c r="D10" s="683">
        <v>77</v>
      </c>
    </row>
    <row r="11" spans="1:4" ht="17.45" customHeight="1" x14ac:dyDescent="0.25">
      <c r="A11" s="740"/>
      <c r="B11" s="62" t="s">
        <v>13</v>
      </c>
      <c r="C11" s="687"/>
      <c r="D11" s="679"/>
    </row>
    <row r="12" spans="1:4" ht="33.75" customHeight="1" x14ac:dyDescent="0.25">
      <c r="A12" s="740"/>
      <c r="B12" s="450" t="s">
        <v>15</v>
      </c>
      <c r="C12" s="687"/>
      <c r="D12" s="679"/>
    </row>
    <row r="13" spans="1:4" ht="39" customHeight="1" x14ac:dyDescent="0.25">
      <c r="A13" s="740"/>
      <c r="B13" s="455" t="s">
        <v>854</v>
      </c>
      <c r="C13" s="687"/>
      <c r="D13" s="679"/>
    </row>
    <row r="14" spans="1:4" ht="16.5" customHeight="1" thickBot="1" x14ac:dyDescent="0.3">
      <c r="A14" s="741"/>
      <c r="B14" s="453"/>
      <c r="C14" s="686"/>
      <c r="D14" s="680"/>
    </row>
    <row r="15" spans="1:4" ht="69" x14ac:dyDescent="0.25">
      <c r="A15" s="880">
        <v>70001</v>
      </c>
      <c r="B15" s="77" t="s">
        <v>19</v>
      </c>
      <c r="C15" s="832" t="s">
        <v>21</v>
      </c>
      <c r="D15" s="491"/>
    </row>
    <row r="16" spans="1:4" ht="38.25" customHeight="1" x14ac:dyDescent="0.25">
      <c r="A16" s="881"/>
      <c r="B16" s="62" t="s">
        <v>13</v>
      </c>
      <c r="C16" s="787"/>
      <c r="D16" s="492"/>
    </row>
    <row r="17" spans="1:4" ht="69" x14ac:dyDescent="0.25">
      <c r="A17" s="881"/>
      <c r="B17" s="78" t="s">
        <v>855</v>
      </c>
      <c r="C17" s="787"/>
      <c r="D17" s="915">
        <v>13</v>
      </c>
    </row>
    <row r="18" spans="1:4" ht="17.45" customHeight="1" x14ac:dyDescent="0.25">
      <c r="A18" s="881"/>
      <c r="B18" s="63" t="s">
        <v>16</v>
      </c>
      <c r="C18" s="757"/>
      <c r="D18" s="884"/>
    </row>
    <row r="19" spans="1:4" ht="52.5" thickBot="1" x14ac:dyDescent="0.3">
      <c r="A19" s="882"/>
      <c r="B19" s="64" t="s">
        <v>22</v>
      </c>
      <c r="C19" s="175" t="s">
        <v>837</v>
      </c>
      <c r="D19" s="161">
        <v>70</v>
      </c>
    </row>
    <row r="20" spans="1:4" ht="51.75" hidden="1" x14ac:dyDescent="0.25">
      <c r="A20" s="923">
        <v>70002</v>
      </c>
      <c r="B20" s="270" t="s">
        <v>23</v>
      </c>
      <c r="C20" s="271" t="s">
        <v>24</v>
      </c>
      <c r="D20" s="272"/>
    </row>
    <row r="21" spans="1:4" ht="17.45" hidden="1" customHeight="1" x14ac:dyDescent="0.25">
      <c r="A21" s="834"/>
      <c r="B21" s="273" t="s">
        <v>13</v>
      </c>
      <c r="C21" s="274"/>
      <c r="D21" s="275"/>
    </row>
    <row r="22" spans="1:4" ht="51.75" hidden="1" x14ac:dyDescent="0.25">
      <c r="A22" s="834"/>
      <c r="B22" s="276" t="s">
        <v>25</v>
      </c>
      <c r="C22" s="277" t="s">
        <v>26</v>
      </c>
      <c r="D22" s="278"/>
    </row>
    <row r="23" spans="1:4" ht="17.45" hidden="1" customHeight="1" x14ac:dyDescent="0.25">
      <c r="A23" s="834"/>
      <c r="B23" s="279" t="s">
        <v>16</v>
      </c>
      <c r="C23" s="280"/>
      <c r="D23" s="281"/>
    </row>
    <row r="24" spans="1:4" ht="52.5" hidden="1" thickBot="1" x14ac:dyDescent="0.3">
      <c r="A24" s="835"/>
      <c r="B24" s="282" t="s">
        <v>22</v>
      </c>
      <c r="C24" s="283"/>
      <c r="D24" s="284"/>
    </row>
    <row r="25" spans="1:4" ht="15.75" thickBot="1" x14ac:dyDescent="0.3">
      <c r="A25" s="493"/>
      <c r="B25" s="493"/>
      <c r="C25" s="493"/>
      <c r="D25" s="493"/>
    </row>
    <row r="26" spans="1:4" ht="34.5" hidden="1" x14ac:dyDescent="0.25">
      <c r="A26" s="286" t="s">
        <v>0</v>
      </c>
      <c r="B26" s="287" t="s">
        <v>1</v>
      </c>
      <c r="C26" s="924" t="s">
        <v>2</v>
      </c>
      <c r="D26" s="925"/>
    </row>
    <row r="27" spans="1:4" ht="54.6" hidden="1" customHeight="1" thickBot="1" x14ac:dyDescent="0.3">
      <c r="A27" s="288">
        <v>5002</v>
      </c>
      <c r="B27" s="660" t="s">
        <v>27</v>
      </c>
      <c r="C27" s="919" t="s">
        <v>28</v>
      </c>
      <c r="D27" s="920"/>
    </row>
    <row r="28" spans="1:4" ht="18" hidden="1" customHeight="1" thickBot="1" x14ac:dyDescent="0.3">
      <c r="A28" s="921" t="s">
        <v>6</v>
      </c>
      <c r="B28" s="922"/>
      <c r="C28" s="922"/>
      <c r="D28" s="922"/>
    </row>
    <row r="29" spans="1:4" ht="35.25" hidden="1" thickBot="1" x14ac:dyDescent="0.3">
      <c r="A29" s="286" t="s">
        <v>7</v>
      </c>
      <c r="B29" s="289" t="s">
        <v>8</v>
      </c>
      <c r="C29" s="289" t="s">
        <v>9</v>
      </c>
      <c r="D29" s="290" t="s">
        <v>10</v>
      </c>
    </row>
    <row r="30" spans="1:4" ht="36" hidden="1" customHeight="1" x14ac:dyDescent="0.25">
      <c r="A30" s="926">
        <v>50002</v>
      </c>
      <c r="B30" s="270" t="s">
        <v>809</v>
      </c>
      <c r="C30" s="845" t="s">
        <v>29</v>
      </c>
      <c r="D30" s="848"/>
    </row>
    <row r="31" spans="1:4" ht="17.45" hidden="1" customHeight="1" x14ac:dyDescent="0.25">
      <c r="A31" s="927"/>
      <c r="B31" s="88" t="s">
        <v>16</v>
      </c>
      <c r="C31" s="846"/>
      <c r="D31" s="849"/>
    </row>
    <row r="32" spans="1:4" ht="18" hidden="1" thickBot="1" x14ac:dyDescent="0.3">
      <c r="A32" s="928"/>
      <c r="B32" s="48" t="s">
        <v>18</v>
      </c>
      <c r="C32" s="847"/>
      <c r="D32" s="850"/>
    </row>
    <row r="33" spans="1:4" ht="34.5" hidden="1" x14ac:dyDescent="0.25">
      <c r="A33" s="733" t="s">
        <v>30</v>
      </c>
      <c r="B33" s="77" t="s">
        <v>31</v>
      </c>
      <c r="C33" s="681" t="s">
        <v>32</v>
      </c>
      <c r="D33" s="683"/>
    </row>
    <row r="34" spans="1:4" ht="17.45" hidden="1" customHeight="1" x14ac:dyDescent="0.25">
      <c r="A34" s="734"/>
      <c r="B34" s="62" t="s">
        <v>13</v>
      </c>
      <c r="C34" s="687"/>
      <c r="D34" s="679"/>
    </row>
    <row r="35" spans="1:4" ht="69" hidden="1" x14ac:dyDescent="0.25">
      <c r="A35" s="734"/>
      <c r="B35" s="172" t="s">
        <v>33</v>
      </c>
      <c r="C35" s="687"/>
      <c r="D35" s="679"/>
    </row>
    <row r="36" spans="1:4" ht="17.45" hidden="1" customHeight="1" x14ac:dyDescent="0.25">
      <c r="A36" s="734"/>
      <c r="B36" s="63" t="s">
        <v>16</v>
      </c>
      <c r="C36" s="687"/>
      <c r="D36" s="679"/>
    </row>
    <row r="37" spans="1:4" ht="18" hidden="1" customHeight="1" thickBot="1" x14ac:dyDescent="0.3">
      <c r="A37" s="735"/>
      <c r="B37" s="64" t="s">
        <v>18</v>
      </c>
      <c r="C37" s="686"/>
      <c r="D37" s="680"/>
    </row>
    <row r="38" spans="1:4" hidden="1" x14ac:dyDescent="0.25"/>
    <row r="39" spans="1:4" ht="15.75" hidden="1" thickBot="1" x14ac:dyDescent="0.3"/>
    <row r="40" spans="1:4" ht="35.25" hidden="1" customHeight="1" thickBot="1" x14ac:dyDescent="0.3">
      <c r="A40" s="1" t="s">
        <v>0</v>
      </c>
      <c r="B40" s="166" t="s">
        <v>1</v>
      </c>
      <c r="C40" s="698" t="s">
        <v>2</v>
      </c>
      <c r="D40" s="699"/>
    </row>
    <row r="41" spans="1:4" ht="36.6" hidden="1" customHeight="1" thickBot="1" x14ac:dyDescent="0.3">
      <c r="A41" s="2">
        <v>5003</v>
      </c>
      <c r="B41" s="11" t="s">
        <v>34</v>
      </c>
      <c r="C41" s="696" t="s">
        <v>35</v>
      </c>
      <c r="D41" s="697"/>
    </row>
    <row r="42" spans="1:4" ht="18" hidden="1" customHeight="1" thickBot="1" x14ac:dyDescent="0.3">
      <c r="A42" s="671" t="s">
        <v>6</v>
      </c>
      <c r="B42" s="672"/>
      <c r="C42" s="672"/>
      <c r="D42" s="672"/>
    </row>
    <row r="43" spans="1:4" ht="35.25" hidden="1" thickBot="1" x14ac:dyDescent="0.3">
      <c r="A43" s="1" t="s">
        <v>7</v>
      </c>
      <c r="B43" s="4" t="s">
        <v>8</v>
      </c>
      <c r="C43" s="4" t="s">
        <v>9</v>
      </c>
      <c r="D43" s="6" t="s">
        <v>10</v>
      </c>
    </row>
    <row r="44" spans="1:4" ht="69.75" hidden="1" customHeight="1" thickBot="1" x14ac:dyDescent="0.3">
      <c r="A44" s="733" t="s">
        <v>36</v>
      </c>
      <c r="B44" s="77" t="s">
        <v>37</v>
      </c>
      <c r="C44" s="681" t="s">
        <v>38</v>
      </c>
      <c r="D44" s="683"/>
    </row>
    <row r="45" spans="1:4" ht="17.45" hidden="1" customHeight="1" x14ac:dyDescent="0.25">
      <c r="A45" s="734"/>
      <c r="B45" s="62" t="s">
        <v>13</v>
      </c>
      <c r="C45" s="687"/>
      <c r="D45" s="679"/>
    </row>
    <row r="46" spans="1:4" ht="104.25" hidden="1" customHeight="1" thickBot="1" x14ac:dyDescent="0.3">
      <c r="A46" s="734"/>
      <c r="B46" s="79" t="s">
        <v>39</v>
      </c>
      <c r="C46" s="687"/>
      <c r="D46" s="679"/>
    </row>
    <row r="47" spans="1:4" ht="17.45" hidden="1" customHeight="1" x14ac:dyDescent="0.25">
      <c r="A47" s="734"/>
      <c r="B47" s="80" t="s">
        <v>16</v>
      </c>
      <c r="C47" s="687"/>
      <c r="D47" s="679"/>
    </row>
    <row r="48" spans="1:4" ht="18" hidden="1" customHeight="1" thickBot="1" x14ac:dyDescent="0.3">
      <c r="A48" s="735"/>
      <c r="B48" s="64" t="s">
        <v>18</v>
      </c>
      <c r="C48" s="686"/>
      <c r="D48" s="680"/>
    </row>
    <row r="49" spans="1:4" ht="15.75" hidden="1" thickBot="1" x14ac:dyDescent="0.3"/>
    <row r="50" spans="1:4" ht="34.5" x14ac:dyDescent="0.25">
      <c r="A50" s="1" t="s">
        <v>0</v>
      </c>
      <c r="B50" s="166" t="s">
        <v>1</v>
      </c>
      <c r="C50" s="698" t="s">
        <v>2</v>
      </c>
      <c r="D50" s="699"/>
    </row>
    <row r="51" spans="1:4" ht="52.5" customHeight="1" thickBot="1" x14ac:dyDescent="0.3">
      <c r="A51" s="2" t="s">
        <v>40</v>
      </c>
      <c r="B51" s="11" t="s">
        <v>41</v>
      </c>
      <c r="C51" s="696" t="s">
        <v>42</v>
      </c>
      <c r="D51" s="697"/>
    </row>
    <row r="52" spans="1:4" ht="18" customHeight="1" thickBot="1" x14ac:dyDescent="0.3">
      <c r="A52" s="671" t="s">
        <v>6</v>
      </c>
      <c r="B52" s="672"/>
      <c r="C52" s="672"/>
      <c r="D52" s="672"/>
    </row>
    <row r="53" spans="1:4" ht="35.25" thickBot="1" x14ac:dyDescent="0.3">
      <c r="A53" s="1" t="s">
        <v>7</v>
      </c>
      <c r="B53" s="4" t="s">
        <v>8</v>
      </c>
      <c r="C53" s="4" t="s">
        <v>9</v>
      </c>
      <c r="D53" s="6" t="s">
        <v>10</v>
      </c>
    </row>
    <row r="54" spans="1:4" ht="18" customHeight="1" x14ac:dyDescent="0.25">
      <c r="A54" s="688">
        <v>70003</v>
      </c>
      <c r="B54" s="456" t="s">
        <v>43</v>
      </c>
      <c r="C54" s="681" t="s">
        <v>44</v>
      </c>
      <c r="D54" s="683">
        <v>8</v>
      </c>
    </row>
    <row r="55" spans="1:4" ht="20.25" customHeight="1" x14ac:dyDescent="0.25">
      <c r="A55" s="689"/>
      <c r="B55" s="457" t="s">
        <v>13</v>
      </c>
      <c r="C55" s="687"/>
      <c r="D55" s="679"/>
    </row>
    <row r="56" spans="1:4" ht="68.25" customHeight="1" x14ac:dyDescent="0.25">
      <c r="A56" s="689"/>
      <c r="B56" s="172" t="s">
        <v>775</v>
      </c>
      <c r="C56" s="687"/>
      <c r="D56" s="679"/>
    </row>
    <row r="57" spans="1:4" ht="17.45" customHeight="1" x14ac:dyDescent="0.25">
      <c r="A57" s="689"/>
      <c r="B57" s="126" t="s">
        <v>16</v>
      </c>
      <c r="C57" s="687"/>
      <c r="D57" s="679"/>
    </row>
    <row r="58" spans="1:4" ht="52.5" thickBot="1" x14ac:dyDescent="0.3">
      <c r="A58" s="690"/>
      <c r="B58" s="453" t="s">
        <v>22</v>
      </c>
      <c r="C58" s="686"/>
      <c r="D58" s="680"/>
    </row>
    <row r="59" spans="1:4" ht="34.5" hidden="1" customHeight="1" x14ac:dyDescent="0.25">
      <c r="A59" s="842">
        <v>70004</v>
      </c>
      <c r="B59" s="270" t="s">
        <v>45</v>
      </c>
      <c r="C59" s="845" t="s">
        <v>46</v>
      </c>
      <c r="D59" s="848"/>
    </row>
    <row r="60" spans="1:4" ht="17.45" hidden="1" customHeight="1" x14ac:dyDescent="0.25">
      <c r="A60" s="843"/>
      <c r="B60" s="273" t="s">
        <v>13</v>
      </c>
      <c r="C60" s="846"/>
      <c r="D60" s="849"/>
    </row>
    <row r="61" spans="1:4" ht="34.5" hidden="1" x14ac:dyDescent="0.25">
      <c r="A61" s="843"/>
      <c r="B61" s="276" t="s">
        <v>47</v>
      </c>
      <c r="C61" s="846"/>
      <c r="D61" s="849"/>
    </row>
    <row r="62" spans="1:4" ht="17.45" hidden="1" customHeight="1" x14ac:dyDescent="0.25">
      <c r="A62" s="843"/>
      <c r="B62" s="279" t="s">
        <v>16</v>
      </c>
      <c r="C62" s="846"/>
      <c r="D62" s="849"/>
    </row>
    <row r="63" spans="1:4" ht="52.5" hidden="1" thickBot="1" x14ac:dyDescent="0.3">
      <c r="A63" s="844"/>
      <c r="B63" s="282" t="s">
        <v>22</v>
      </c>
      <c r="C63" s="847"/>
      <c r="D63" s="850"/>
    </row>
    <row r="64" spans="1:4" ht="34.5" hidden="1" x14ac:dyDescent="0.25">
      <c r="A64" s="843">
        <v>70005</v>
      </c>
      <c r="B64" s="459" t="s">
        <v>48</v>
      </c>
      <c r="C64" s="846" t="s">
        <v>49</v>
      </c>
      <c r="D64" s="849"/>
    </row>
    <row r="65" spans="1:4" ht="17.45" hidden="1" customHeight="1" x14ac:dyDescent="0.25">
      <c r="A65" s="843"/>
      <c r="B65" s="293" t="s">
        <v>13</v>
      </c>
      <c r="C65" s="846"/>
      <c r="D65" s="849"/>
    </row>
    <row r="66" spans="1:4" ht="51.75" hidden="1" x14ac:dyDescent="0.25">
      <c r="A66" s="843"/>
      <c r="B66" s="276" t="s">
        <v>50</v>
      </c>
      <c r="C66" s="846"/>
      <c r="D66" s="849"/>
    </row>
    <row r="67" spans="1:4" ht="17.45" hidden="1" customHeight="1" x14ac:dyDescent="0.25">
      <c r="A67" s="843"/>
      <c r="B67" s="279" t="s">
        <v>16</v>
      </c>
      <c r="C67" s="846"/>
      <c r="D67" s="849"/>
    </row>
    <row r="68" spans="1:4" ht="52.5" hidden="1" thickBot="1" x14ac:dyDescent="0.3">
      <c r="A68" s="844"/>
      <c r="B68" s="282" t="s">
        <v>22</v>
      </c>
      <c r="C68" s="847"/>
      <c r="D68" s="850"/>
    </row>
    <row r="69" spans="1:4" ht="15.75" thickBot="1" x14ac:dyDescent="0.3"/>
    <row r="70" spans="1:4" ht="34.5" x14ac:dyDescent="0.25">
      <c r="A70" s="1" t="s">
        <v>0</v>
      </c>
      <c r="B70" s="166" t="s">
        <v>1</v>
      </c>
      <c r="C70" s="698" t="s">
        <v>2</v>
      </c>
      <c r="D70" s="699"/>
    </row>
    <row r="71" spans="1:4" ht="18.600000000000001" customHeight="1" thickBot="1" x14ac:dyDescent="0.3">
      <c r="A71" s="2" t="s">
        <v>51</v>
      </c>
      <c r="B71" s="11" t="s">
        <v>52</v>
      </c>
      <c r="C71" s="696" t="s">
        <v>53</v>
      </c>
      <c r="D71" s="697"/>
    </row>
    <row r="72" spans="1:4" ht="18" customHeight="1" thickBot="1" x14ac:dyDescent="0.3">
      <c r="A72" s="671" t="s">
        <v>6</v>
      </c>
      <c r="B72" s="672"/>
      <c r="C72" s="672"/>
      <c r="D72" s="672"/>
    </row>
    <row r="73" spans="1:4" ht="35.25" thickBot="1" x14ac:dyDescent="0.3">
      <c r="A73" s="1" t="s">
        <v>7</v>
      </c>
      <c r="B73" s="4" t="s">
        <v>8</v>
      </c>
      <c r="C73" s="4" t="s">
        <v>9</v>
      </c>
      <c r="D73" s="6" t="s">
        <v>10</v>
      </c>
    </row>
    <row r="74" spans="1:4" ht="34.5" x14ac:dyDescent="0.25">
      <c r="A74" s="688" t="s">
        <v>54</v>
      </c>
      <c r="B74" s="77" t="s">
        <v>55</v>
      </c>
      <c r="C74" s="681" t="s">
        <v>56</v>
      </c>
      <c r="D74" s="683">
        <v>40</v>
      </c>
    </row>
    <row r="75" spans="1:4" ht="17.45" customHeight="1" x14ac:dyDescent="0.25">
      <c r="A75" s="689"/>
      <c r="B75" s="62" t="s">
        <v>13</v>
      </c>
      <c r="C75" s="687"/>
      <c r="D75" s="679"/>
    </row>
    <row r="76" spans="1:4" ht="69" x14ac:dyDescent="0.25">
      <c r="A76" s="689"/>
      <c r="B76" s="172" t="s">
        <v>57</v>
      </c>
      <c r="C76" s="687"/>
      <c r="D76" s="679"/>
    </row>
    <row r="77" spans="1:4" ht="17.45" customHeight="1" x14ac:dyDescent="0.25">
      <c r="A77" s="689"/>
      <c r="B77" s="63" t="s">
        <v>16</v>
      </c>
      <c r="C77" s="687"/>
      <c r="D77" s="679"/>
    </row>
    <row r="78" spans="1:4" ht="18" customHeight="1" thickBot="1" x14ac:dyDescent="0.3">
      <c r="A78" s="690"/>
      <c r="B78" s="64" t="s">
        <v>18</v>
      </c>
      <c r="C78" s="686"/>
      <c r="D78" s="680"/>
    </row>
    <row r="79" spans="1:4" hidden="1" x14ac:dyDescent="0.25"/>
    <row r="80" spans="1:4" ht="34.5" hidden="1" x14ac:dyDescent="0.25">
      <c r="A80" s="1" t="s">
        <v>0</v>
      </c>
      <c r="B80" s="166" t="s">
        <v>1</v>
      </c>
      <c r="C80" s="698" t="s">
        <v>2</v>
      </c>
      <c r="D80" s="699"/>
    </row>
    <row r="81" spans="1:4" ht="36.6" hidden="1" customHeight="1" thickBot="1" x14ac:dyDescent="0.3">
      <c r="A81" s="2" t="s">
        <v>58</v>
      </c>
      <c r="B81" s="11" t="s">
        <v>59</v>
      </c>
      <c r="C81" s="696" t="s">
        <v>60</v>
      </c>
      <c r="D81" s="697"/>
    </row>
    <row r="82" spans="1:4" ht="18" hidden="1" customHeight="1" thickBot="1" x14ac:dyDescent="0.3">
      <c r="A82" s="671" t="s">
        <v>6</v>
      </c>
      <c r="B82" s="672"/>
      <c r="C82" s="672"/>
      <c r="D82" s="672"/>
    </row>
    <row r="83" spans="1:4" ht="35.25" hidden="1" thickBot="1" x14ac:dyDescent="0.3">
      <c r="A83" s="1" t="s">
        <v>7</v>
      </c>
      <c r="B83" s="4" t="s">
        <v>8</v>
      </c>
      <c r="C83" s="4" t="s">
        <v>9</v>
      </c>
      <c r="D83" s="6" t="s">
        <v>10</v>
      </c>
    </row>
    <row r="84" spans="1:4" ht="34.5" hidden="1" x14ac:dyDescent="0.25">
      <c r="A84" s="688">
        <v>50007</v>
      </c>
      <c r="B84" s="77" t="s">
        <v>61</v>
      </c>
      <c r="C84" s="681" t="s">
        <v>62</v>
      </c>
      <c r="D84" s="683"/>
    </row>
    <row r="85" spans="1:4" ht="17.45" hidden="1" customHeight="1" x14ac:dyDescent="0.25">
      <c r="A85" s="689"/>
      <c r="B85" s="62" t="s">
        <v>13</v>
      </c>
      <c r="C85" s="687"/>
      <c r="D85" s="679"/>
    </row>
    <row r="86" spans="1:4" ht="51.75" hidden="1" x14ac:dyDescent="0.25">
      <c r="A86" s="689"/>
      <c r="B86" s="172" t="s">
        <v>63</v>
      </c>
      <c r="C86" s="682"/>
      <c r="D86" s="684"/>
    </row>
    <row r="87" spans="1:4" ht="17.45" hidden="1" customHeight="1" x14ac:dyDescent="0.25">
      <c r="A87" s="689"/>
      <c r="B87" s="63" t="s">
        <v>16</v>
      </c>
      <c r="C87" s="685" t="s">
        <v>64</v>
      </c>
      <c r="D87" s="678"/>
    </row>
    <row r="88" spans="1:4" ht="18" hidden="1" customHeight="1" thickBot="1" x14ac:dyDescent="0.3">
      <c r="A88" s="690"/>
      <c r="B88" s="64" t="s">
        <v>18</v>
      </c>
      <c r="C88" s="686"/>
      <c r="D88" s="680"/>
    </row>
    <row r="89" spans="1:4" ht="34.5" hidden="1" x14ac:dyDescent="0.25">
      <c r="A89" s="688">
        <v>50008</v>
      </c>
      <c r="B89" s="85" t="s">
        <v>65</v>
      </c>
      <c r="C89" s="681" t="s">
        <v>66</v>
      </c>
      <c r="D89" s="676"/>
    </row>
    <row r="90" spans="1:4" ht="17.45" hidden="1" customHeight="1" x14ac:dyDescent="0.25">
      <c r="A90" s="689"/>
      <c r="B90" s="83" t="s">
        <v>13</v>
      </c>
      <c r="C90" s="687"/>
      <c r="D90" s="748"/>
    </row>
    <row r="91" spans="1:4" ht="51.75" hidden="1" x14ac:dyDescent="0.25">
      <c r="A91" s="689"/>
      <c r="B91" s="172" t="s">
        <v>67</v>
      </c>
      <c r="C91" s="687"/>
      <c r="D91" s="748"/>
    </row>
    <row r="92" spans="1:4" ht="17.45" hidden="1" customHeight="1" x14ac:dyDescent="0.25">
      <c r="A92" s="689"/>
      <c r="B92" s="70" t="s">
        <v>16</v>
      </c>
      <c r="C92" s="687"/>
      <c r="D92" s="748"/>
    </row>
    <row r="93" spans="1:4" ht="18" hidden="1" customHeight="1" thickBot="1" x14ac:dyDescent="0.3">
      <c r="A93" s="690"/>
      <c r="B93" s="13" t="s">
        <v>18</v>
      </c>
      <c r="C93" s="686"/>
      <c r="D93" s="749"/>
    </row>
    <row r="94" spans="1:4" ht="54" hidden="1" customHeight="1" x14ac:dyDescent="0.25">
      <c r="A94" s="688">
        <v>70006</v>
      </c>
      <c r="B94" s="85" t="s">
        <v>68</v>
      </c>
      <c r="C94" s="164" t="s">
        <v>69</v>
      </c>
      <c r="D94" s="154"/>
    </row>
    <row r="95" spans="1:4" ht="21.75" hidden="1" customHeight="1" x14ac:dyDescent="0.25">
      <c r="A95" s="689"/>
      <c r="B95" s="83" t="s">
        <v>13</v>
      </c>
      <c r="C95" s="150" t="s">
        <v>70</v>
      </c>
      <c r="D95" s="152"/>
    </row>
    <row r="96" spans="1:4" ht="69" hidden="1" customHeight="1" x14ac:dyDescent="0.25">
      <c r="A96" s="689"/>
      <c r="B96" s="71" t="s">
        <v>71</v>
      </c>
      <c r="C96" s="685" t="s">
        <v>72</v>
      </c>
      <c r="D96" s="678"/>
    </row>
    <row r="97" spans="1:4" ht="17.45" hidden="1" customHeight="1" x14ac:dyDescent="0.25">
      <c r="A97" s="689"/>
      <c r="B97" s="70" t="s">
        <v>16</v>
      </c>
      <c r="C97" s="687"/>
      <c r="D97" s="679"/>
    </row>
    <row r="98" spans="1:4" ht="52.5" hidden="1" thickBot="1" x14ac:dyDescent="0.3">
      <c r="A98" s="690"/>
      <c r="B98" s="13" t="s">
        <v>22</v>
      </c>
      <c r="C98" s="686"/>
      <c r="D98" s="680"/>
    </row>
    <row r="99" spans="1:4" ht="15.75" hidden="1" thickBot="1" x14ac:dyDescent="0.3"/>
    <row r="100" spans="1:4" ht="34.5" x14ac:dyDescent="0.25">
      <c r="A100" s="1" t="s">
        <v>0</v>
      </c>
      <c r="B100" s="166" t="s">
        <v>1</v>
      </c>
      <c r="C100" s="698" t="s">
        <v>2</v>
      </c>
      <c r="D100" s="699"/>
    </row>
    <row r="101" spans="1:4" ht="36.6" customHeight="1" thickBot="1" x14ac:dyDescent="0.3">
      <c r="A101" s="12" t="s">
        <v>73</v>
      </c>
      <c r="B101" s="11" t="s">
        <v>74</v>
      </c>
      <c r="C101" s="696" t="s">
        <v>75</v>
      </c>
      <c r="D101" s="697"/>
    </row>
    <row r="102" spans="1:4" ht="18" customHeight="1" thickBot="1" x14ac:dyDescent="0.3">
      <c r="A102" s="671" t="s">
        <v>6</v>
      </c>
      <c r="B102" s="672"/>
      <c r="C102" s="672"/>
      <c r="D102" s="672"/>
    </row>
    <row r="103" spans="1:4" ht="35.25" thickBot="1" x14ac:dyDescent="0.3">
      <c r="A103" s="1" t="s">
        <v>7</v>
      </c>
      <c r="B103" s="4" t="s">
        <v>8</v>
      </c>
      <c r="C103" s="4" t="s">
        <v>9</v>
      </c>
      <c r="D103" s="6" t="s">
        <v>10</v>
      </c>
    </row>
    <row r="104" spans="1:4" ht="34.5" x14ac:dyDescent="0.25">
      <c r="A104" s="688">
        <v>50009</v>
      </c>
      <c r="B104" s="77" t="s">
        <v>76</v>
      </c>
      <c r="C104" s="681" t="s">
        <v>77</v>
      </c>
      <c r="D104" s="683">
        <v>5</v>
      </c>
    </row>
    <row r="105" spans="1:4" ht="17.45" customHeight="1" x14ac:dyDescent="0.25">
      <c r="A105" s="689"/>
      <c r="B105" s="62" t="s">
        <v>13</v>
      </c>
      <c r="C105" s="687"/>
      <c r="D105" s="679"/>
    </row>
    <row r="106" spans="1:4" ht="51.75" x14ac:dyDescent="0.25">
      <c r="A106" s="689"/>
      <c r="B106" s="79" t="s">
        <v>78</v>
      </c>
      <c r="C106" s="687"/>
      <c r="D106" s="679"/>
    </row>
    <row r="107" spans="1:4" ht="17.45" customHeight="1" x14ac:dyDescent="0.25">
      <c r="A107" s="689"/>
      <c r="B107" s="80" t="s">
        <v>16</v>
      </c>
      <c r="C107" s="687"/>
      <c r="D107" s="679"/>
    </row>
    <row r="108" spans="1:4" ht="18" customHeight="1" thickBot="1" x14ac:dyDescent="0.3">
      <c r="A108" s="690"/>
      <c r="B108" s="64" t="s">
        <v>18</v>
      </c>
      <c r="C108" s="686"/>
      <c r="D108" s="680"/>
    </row>
    <row r="109" spans="1:4" hidden="1" x14ac:dyDescent="0.25"/>
    <row r="110" spans="1:4" ht="34.5" hidden="1" x14ac:dyDescent="0.25">
      <c r="A110" s="1" t="s">
        <v>0</v>
      </c>
      <c r="B110" s="166" t="s">
        <v>1</v>
      </c>
      <c r="C110" s="698" t="s">
        <v>2</v>
      </c>
      <c r="D110" s="699"/>
    </row>
    <row r="111" spans="1:4" ht="36.6" hidden="1" customHeight="1" thickBot="1" x14ac:dyDescent="0.3">
      <c r="A111" s="2">
        <v>5008</v>
      </c>
      <c r="B111" s="11" t="s">
        <v>79</v>
      </c>
      <c r="C111" s="696" t="s">
        <v>80</v>
      </c>
      <c r="D111" s="697"/>
    </row>
    <row r="112" spans="1:4" ht="18" hidden="1" customHeight="1" thickBot="1" x14ac:dyDescent="0.3">
      <c r="A112" s="671" t="s">
        <v>6</v>
      </c>
      <c r="B112" s="672"/>
      <c r="C112" s="672"/>
      <c r="D112" s="672"/>
    </row>
    <row r="113" spans="1:4" ht="35.25" hidden="1" thickBot="1" x14ac:dyDescent="0.3">
      <c r="A113" s="1" t="s">
        <v>7</v>
      </c>
      <c r="B113" s="4" t="s">
        <v>8</v>
      </c>
      <c r="C113" s="4" t="s">
        <v>9</v>
      </c>
      <c r="D113" s="6" t="s">
        <v>10</v>
      </c>
    </row>
    <row r="114" spans="1:4" ht="51.75" hidden="1" x14ac:dyDescent="0.25">
      <c r="A114" s="688">
        <v>50010</v>
      </c>
      <c r="B114" s="77" t="s">
        <v>732</v>
      </c>
      <c r="C114" s="681" t="s">
        <v>81</v>
      </c>
      <c r="D114" s="683"/>
    </row>
    <row r="115" spans="1:4" ht="17.45" hidden="1" customHeight="1" x14ac:dyDescent="0.25">
      <c r="A115" s="689"/>
      <c r="B115" s="62" t="s">
        <v>13</v>
      </c>
      <c r="C115" s="687"/>
      <c r="D115" s="679"/>
    </row>
    <row r="116" spans="1:4" ht="103.5" hidden="1" x14ac:dyDescent="0.25">
      <c r="A116" s="689"/>
      <c r="B116" s="79" t="s">
        <v>82</v>
      </c>
      <c r="C116" s="687"/>
      <c r="D116" s="679"/>
    </row>
    <row r="117" spans="1:4" ht="17.45" hidden="1" customHeight="1" x14ac:dyDescent="0.25">
      <c r="A117" s="689"/>
      <c r="B117" s="80" t="s">
        <v>16</v>
      </c>
      <c r="C117" s="687"/>
      <c r="D117" s="679"/>
    </row>
    <row r="118" spans="1:4" ht="18" hidden="1" customHeight="1" thickBot="1" x14ac:dyDescent="0.3">
      <c r="A118" s="690"/>
      <c r="B118" s="64" t="s">
        <v>18</v>
      </c>
      <c r="C118" s="686"/>
      <c r="D118" s="680"/>
    </row>
    <row r="119" spans="1:4" ht="15.75" hidden="1" thickBot="1" x14ac:dyDescent="0.3"/>
    <row r="120" spans="1:4" ht="34.5" hidden="1" x14ac:dyDescent="0.25">
      <c r="A120" s="1" t="s">
        <v>0</v>
      </c>
      <c r="B120" s="166" t="s">
        <v>1</v>
      </c>
      <c r="C120" s="698" t="s">
        <v>2</v>
      </c>
      <c r="D120" s="699"/>
    </row>
    <row r="121" spans="1:4" ht="38.25" hidden="1" customHeight="1" thickBot="1" x14ac:dyDescent="0.3">
      <c r="A121" s="2">
        <v>5009</v>
      </c>
      <c r="B121" s="11" t="s">
        <v>83</v>
      </c>
      <c r="C121" s="696" t="s">
        <v>84</v>
      </c>
      <c r="D121" s="697"/>
    </row>
    <row r="122" spans="1:4" ht="18" hidden="1" customHeight="1" thickBot="1" x14ac:dyDescent="0.3">
      <c r="A122" s="671" t="s">
        <v>6</v>
      </c>
      <c r="B122" s="672"/>
      <c r="C122" s="672"/>
      <c r="D122" s="672"/>
    </row>
    <row r="123" spans="1:4" ht="35.25" hidden="1" thickBot="1" x14ac:dyDescent="0.3">
      <c r="A123" s="1" t="s">
        <v>7</v>
      </c>
      <c r="B123" s="4" t="s">
        <v>8</v>
      </c>
      <c r="C123" s="4" t="s">
        <v>9</v>
      </c>
      <c r="D123" s="6" t="s">
        <v>10</v>
      </c>
    </row>
    <row r="124" spans="1:4" ht="36" hidden="1" customHeight="1" x14ac:dyDescent="0.25">
      <c r="A124" s="842">
        <v>50011</v>
      </c>
      <c r="B124" s="294" t="s">
        <v>85</v>
      </c>
      <c r="C124" s="845" t="s">
        <v>86</v>
      </c>
      <c r="D124" s="848"/>
    </row>
    <row r="125" spans="1:4" ht="17.45" hidden="1" customHeight="1" x14ac:dyDescent="0.25">
      <c r="A125" s="843"/>
      <c r="B125" s="273" t="s">
        <v>13</v>
      </c>
      <c r="C125" s="846"/>
      <c r="D125" s="849"/>
    </row>
    <row r="126" spans="1:4" ht="69" hidden="1" x14ac:dyDescent="0.25">
      <c r="A126" s="843"/>
      <c r="B126" s="276" t="s">
        <v>87</v>
      </c>
      <c r="C126" s="846"/>
      <c r="D126" s="849"/>
    </row>
    <row r="127" spans="1:4" ht="17.45" hidden="1" customHeight="1" x14ac:dyDescent="0.25">
      <c r="A127" s="843"/>
      <c r="B127" s="279" t="s">
        <v>16</v>
      </c>
      <c r="C127" s="846"/>
      <c r="D127" s="849"/>
    </row>
    <row r="128" spans="1:4" ht="18" hidden="1" customHeight="1" thickBot="1" x14ac:dyDescent="0.3">
      <c r="A128" s="844"/>
      <c r="B128" s="282" t="s">
        <v>18</v>
      </c>
      <c r="C128" s="847"/>
      <c r="D128" s="850"/>
    </row>
    <row r="129" spans="1:4" ht="51.75" hidden="1" x14ac:dyDescent="0.25">
      <c r="A129" s="842">
        <v>50012</v>
      </c>
      <c r="B129" s="270" t="s">
        <v>731</v>
      </c>
      <c r="C129" s="845" t="s">
        <v>88</v>
      </c>
      <c r="D129" s="848"/>
    </row>
    <row r="130" spans="1:4" ht="17.45" hidden="1" customHeight="1" x14ac:dyDescent="0.25">
      <c r="A130" s="843"/>
      <c r="B130" s="273" t="s">
        <v>13</v>
      </c>
      <c r="C130" s="846"/>
      <c r="D130" s="849"/>
    </row>
    <row r="131" spans="1:4" ht="86.25" hidden="1" x14ac:dyDescent="0.25">
      <c r="A131" s="843"/>
      <c r="B131" s="276" t="s">
        <v>89</v>
      </c>
      <c r="C131" s="846"/>
      <c r="D131" s="849"/>
    </row>
    <row r="132" spans="1:4" ht="17.45" hidden="1" customHeight="1" x14ac:dyDescent="0.25">
      <c r="A132" s="843"/>
      <c r="B132" s="279" t="s">
        <v>16</v>
      </c>
      <c r="C132" s="846"/>
      <c r="D132" s="849"/>
    </row>
    <row r="133" spans="1:4" ht="18" hidden="1" customHeight="1" thickBot="1" x14ac:dyDescent="0.3">
      <c r="A133" s="844"/>
      <c r="B133" s="282" t="s">
        <v>18</v>
      </c>
      <c r="C133" s="847"/>
      <c r="D133" s="850"/>
    </row>
    <row r="134" spans="1:4" ht="15.75" hidden="1" thickBot="1" x14ac:dyDescent="0.3"/>
    <row r="135" spans="1:4" ht="34.5" hidden="1" x14ac:dyDescent="0.25">
      <c r="A135" s="1" t="s">
        <v>0</v>
      </c>
      <c r="B135" s="166" t="s">
        <v>1</v>
      </c>
      <c r="C135" s="698" t="s">
        <v>2</v>
      </c>
      <c r="D135" s="699"/>
    </row>
    <row r="136" spans="1:4" ht="54.6" hidden="1" customHeight="1" thickBot="1" x14ac:dyDescent="0.3">
      <c r="A136" s="2">
        <v>5010</v>
      </c>
      <c r="B136" s="11" t="s">
        <v>90</v>
      </c>
      <c r="C136" s="696" t="s">
        <v>91</v>
      </c>
      <c r="D136" s="697"/>
    </row>
    <row r="137" spans="1:4" ht="18" hidden="1" customHeight="1" thickBot="1" x14ac:dyDescent="0.3">
      <c r="A137" s="671" t="s">
        <v>6</v>
      </c>
      <c r="B137" s="672"/>
      <c r="C137" s="672"/>
      <c r="D137" s="672"/>
    </row>
    <row r="138" spans="1:4" ht="35.25" hidden="1" thickBot="1" x14ac:dyDescent="0.3">
      <c r="A138" s="1" t="s">
        <v>7</v>
      </c>
      <c r="B138" s="4" t="s">
        <v>8</v>
      </c>
      <c r="C138" s="4" t="s">
        <v>9</v>
      </c>
      <c r="D138" s="6" t="s">
        <v>10</v>
      </c>
    </row>
    <row r="139" spans="1:4" ht="65.25" hidden="1" customHeight="1" x14ac:dyDescent="0.25">
      <c r="A139" s="751">
        <v>90001</v>
      </c>
      <c r="B139" s="85" t="s">
        <v>92</v>
      </c>
      <c r="C139" s="681" t="s">
        <v>93</v>
      </c>
      <c r="D139" s="683"/>
    </row>
    <row r="140" spans="1:4" ht="17.45" hidden="1" customHeight="1" x14ac:dyDescent="0.25">
      <c r="A140" s="752"/>
      <c r="B140" s="62" t="s">
        <v>13</v>
      </c>
      <c r="C140" s="682"/>
      <c r="D140" s="684"/>
    </row>
    <row r="141" spans="1:4" ht="103.5" hidden="1" x14ac:dyDescent="0.25">
      <c r="A141" s="752"/>
      <c r="B141" s="172" t="s">
        <v>94</v>
      </c>
      <c r="C141" s="685" t="s">
        <v>95</v>
      </c>
      <c r="D141" s="678"/>
    </row>
    <row r="142" spans="1:4" ht="17.45" hidden="1" customHeight="1" x14ac:dyDescent="0.25">
      <c r="A142" s="752"/>
      <c r="B142" s="63" t="s">
        <v>16</v>
      </c>
      <c r="C142" s="687"/>
      <c r="D142" s="679"/>
    </row>
    <row r="143" spans="1:4" ht="35.25" hidden="1" thickBot="1" x14ac:dyDescent="0.3">
      <c r="A143" s="753"/>
      <c r="B143" s="125" t="s">
        <v>96</v>
      </c>
      <c r="C143" s="686"/>
      <c r="D143" s="680"/>
    </row>
    <row r="144" spans="1:4" ht="51" hidden="1" customHeight="1" x14ac:dyDescent="0.25">
      <c r="A144" s="751">
        <v>70007</v>
      </c>
      <c r="B144" s="77" t="s">
        <v>97</v>
      </c>
      <c r="C144" s="681" t="s">
        <v>93</v>
      </c>
      <c r="D144" s="683"/>
    </row>
    <row r="145" spans="1:4" ht="17.45" hidden="1" customHeight="1" x14ac:dyDescent="0.25">
      <c r="A145" s="752"/>
      <c r="B145" s="62" t="s">
        <v>13</v>
      </c>
      <c r="C145" s="682"/>
      <c r="D145" s="684"/>
    </row>
    <row r="146" spans="1:4" ht="103.5" hidden="1" x14ac:dyDescent="0.25">
      <c r="A146" s="752"/>
      <c r="B146" s="172" t="s">
        <v>98</v>
      </c>
      <c r="C146" s="685" t="s">
        <v>95</v>
      </c>
      <c r="D146" s="678"/>
    </row>
    <row r="147" spans="1:4" ht="17.45" hidden="1" customHeight="1" x14ac:dyDescent="0.25">
      <c r="A147" s="752"/>
      <c r="B147" s="63" t="s">
        <v>16</v>
      </c>
      <c r="C147" s="687"/>
      <c r="D147" s="679"/>
    </row>
    <row r="148" spans="1:4" ht="52.5" hidden="1" thickBot="1" x14ac:dyDescent="0.3">
      <c r="A148" s="753"/>
      <c r="B148" s="64" t="s">
        <v>22</v>
      </c>
      <c r="C148" s="686"/>
      <c r="D148" s="680"/>
    </row>
    <row r="149" spans="1:4" ht="106.5" hidden="1" customHeight="1" x14ac:dyDescent="0.25">
      <c r="A149" s="751">
        <v>70008</v>
      </c>
      <c r="B149" s="67" t="s">
        <v>99</v>
      </c>
      <c r="C149" s="681" t="s">
        <v>93</v>
      </c>
      <c r="D149" s="683"/>
    </row>
    <row r="150" spans="1:4" ht="17.45" hidden="1" customHeight="1" x14ac:dyDescent="0.25">
      <c r="A150" s="752"/>
      <c r="B150" s="62" t="s">
        <v>13</v>
      </c>
      <c r="C150" s="682"/>
      <c r="D150" s="684"/>
    </row>
    <row r="151" spans="1:4" ht="103.5" hidden="1" x14ac:dyDescent="0.25">
      <c r="A151" s="752"/>
      <c r="B151" s="172" t="s">
        <v>98</v>
      </c>
      <c r="C151" s="685" t="s">
        <v>95</v>
      </c>
      <c r="D151" s="678"/>
    </row>
    <row r="152" spans="1:4" ht="17.45" hidden="1" customHeight="1" x14ac:dyDescent="0.25">
      <c r="A152" s="752"/>
      <c r="B152" s="63" t="s">
        <v>16</v>
      </c>
      <c r="C152" s="687"/>
      <c r="D152" s="679"/>
    </row>
    <row r="153" spans="1:4" ht="52.5" hidden="1" thickBot="1" x14ac:dyDescent="0.3">
      <c r="A153" s="753"/>
      <c r="B153" s="64" t="s">
        <v>22</v>
      </c>
      <c r="C153" s="686"/>
      <c r="D153" s="680"/>
    </row>
    <row r="154" spans="1:4" ht="37.5" hidden="1" customHeight="1" x14ac:dyDescent="0.25">
      <c r="A154" s="759">
        <v>51000</v>
      </c>
      <c r="B154" s="77" t="s">
        <v>100</v>
      </c>
      <c r="C154" s="681" t="s">
        <v>93</v>
      </c>
      <c r="D154" s="683"/>
    </row>
    <row r="155" spans="1:4" ht="17.45" hidden="1" customHeight="1" x14ac:dyDescent="0.25">
      <c r="A155" s="760"/>
      <c r="B155" s="62" t="s">
        <v>13</v>
      </c>
      <c r="C155" s="682"/>
      <c r="D155" s="684"/>
    </row>
    <row r="156" spans="1:4" ht="87" hidden="1" customHeight="1" x14ac:dyDescent="0.25">
      <c r="A156" s="760"/>
      <c r="B156" s="172" t="s">
        <v>101</v>
      </c>
      <c r="C156" s="685" t="s">
        <v>95</v>
      </c>
      <c r="D156" s="678"/>
    </row>
    <row r="157" spans="1:4" ht="17.45" hidden="1" customHeight="1" x14ac:dyDescent="0.25">
      <c r="A157" s="760"/>
      <c r="B157" s="63" t="s">
        <v>16</v>
      </c>
      <c r="C157" s="687"/>
      <c r="D157" s="679"/>
    </row>
    <row r="158" spans="1:4" ht="52.5" hidden="1" thickBot="1" x14ac:dyDescent="0.3">
      <c r="A158" s="761"/>
      <c r="B158" s="64" t="s">
        <v>22</v>
      </c>
      <c r="C158" s="686"/>
      <c r="D158" s="680"/>
    </row>
    <row r="159" spans="1:4" ht="138" hidden="1" x14ac:dyDescent="0.25">
      <c r="A159" s="759">
        <v>51001</v>
      </c>
      <c r="B159" s="77" t="s">
        <v>102</v>
      </c>
      <c r="C159" s="681" t="s">
        <v>95</v>
      </c>
      <c r="D159" s="683"/>
    </row>
    <row r="160" spans="1:4" ht="17.45" hidden="1" customHeight="1" x14ac:dyDescent="0.25">
      <c r="A160" s="760"/>
      <c r="B160" s="62" t="s">
        <v>13</v>
      </c>
      <c r="C160" s="682"/>
      <c r="D160" s="684"/>
    </row>
    <row r="161" spans="1:4" ht="86.25" hidden="1" x14ac:dyDescent="0.25">
      <c r="A161" s="760"/>
      <c r="B161" s="172" t="s">
        <v>661</v>
      </c>
      <c r="C161" s="685" t="s">
        <v>103</v>
      </c>
      <c r="D161" s="678"/>
    </row>
    <row r="162" spans="1:4" ht="17.45" hidden="1" customHeight="1" x14ac:dyDescent="0.25">
      <c r="A162" s="760"/>
      <c r="B162" s="63" t="s">
        <v>16</v>
      </c>
      <c r="C162" s="687"/>
      <c r="D162" s="679"/>
    </row>
    <row r="163" spans="1:4" ht="18" hidden="1" customHeight="1" thickBot="1" x14ac:dyDescent="0.3">
      <c r="A163" s="761"/>
      <c r="B163" s="86" t="s">
        <v>18</v>
      </c>
      <c r="C163" s="686"/>
      <c r="D163" s="680"/>
    </row>
    <row r="164" spans="1:4" ht="155.25" hidden="1" x14ac:dyDescent="0.25">
      <c r="A164" s="759">
        <v>51002</v>
      </c>
      <c r="B164" s="170" t="s">
        <v>104</v>
      </c>
      <c r="C164" s="681" t="s">
        <v>95</v>
      </c>
      <c r="D164" s="683"/>
    </row>
    <row r="165" spans="1:4" ht="17.45" hidden="1" customHeight="1" x14ac:dyDescent="0.25">
      <c r="A165" s="760"/>
      <c r="B165" s="62" t="s">
        <v>13</v>
      </c>
      <c r="C165" s="682"/>
      <c r="D165" s="684"/>
    </row>
    <row r="166" spans="1:4" ht="86.25" hidden="1" x14ac:dyDescent="0.25">
      <c r="A166" s="760"/>
      <c r="B166" s="172" t="s">
        <v>661</v>
      </c>
      <c r="C166" s="685" t="s">
        <v>103</v>
      </c>
      <c r="D166" s="678"/>
    </row>
    <row r="167" spans="1:4" ht="17.45" hidden="1" customHeight="1" x14ac:dyDescent="0.25">
      <c r="A167" s="760"/>
      <c r="B167" s="63" t="s">
        <v>16</v>
      </c>
      <c r="C167" s="687"/>
      <c r="D167" s="679"/>
    </row>
    <row r="168" spans="1:4" ht="18" hidden="1" customHeight="1" thickBot="1" x14ac:dyDescent="0.3">
      <c r="A168" s="761"/>
      <c r="B168" s="64" t="s">
        <v>18</v>
      </c>
      <c r="C168" s="686"/>
      <c r="D168" s="680"/>
    </row>
    <row r="169" spans="1:4" ht="17.25" hidden="1" customHeight="1" x14ac:dyDescent="0.25">
      <c r="A169" s="885">
        <v>700</v>
      </c>
      <c r="B169" s="462" t="s">
        <v>681</v>
      </c>
      <c r="C169" s="681" t="s">
        <v>95</v>
      </c>
      <c r="D169" s="683"/>
    </row>
    <row r="170" spans="1:4" ht="17.25" hidden="1" x14ac:dyDescent="0.25">
      <c r="A170" s="886"/>
      <c r="B170" s="62" t="s">
        <v>13</v>
      </c>
      <c r="C170" s="682"/>
      <c r="D170" s="684"/>
    </row>
    <row r="171" spans="1:4" ht="86.25" hidden="1" x14ac:dyDescent="0.25">
      <c r="A171" s="886"/>
      <c r="B171" s="172" t="s">
        <v>682</v>
      </c>
      <c r="C171" s="685" t="s">
        <v>103</v>
      </c>
      <c r="D171" s="678"/>
    </row>
    <row r="172" spans="1:4" ht="17.25" hidden="1" x14ac:dyDescent="0.25">
      <c r="A172" s="886"/>
      <c r="B172" s="88" t="s">
        <v>16</v>
      </c>
      <c r="C172" s="687"/>
      <c r="D172" s="679"/>
    </row>
    <row r="173" spans="1:4" ht="52.5" hidden="1" thickBot="1" x14ac:dyDescent="0.3">
      <c r="A173" s="887"/>
      <c r="B173" s="64" t="s">
        <v>22</v>
      </c>
      <c r="C173" s="686"/>
      <c r="D173" s="680"/>
    </row>
    <row r="174" spans="1:4" ht="15.75" hidden="1" thickBot="1" x14ac:dyDescent="0.3"/>
    <row r="175" spans="1:4" ht="34.5" hidden="1" x14ac:dyDescent="0.25">
      <c r="A175" s="1" t="s">
        <v>0</v>
      </c>
      <c r="B175" s="166" t="s">
        <v>1</v>
      </c>
      <c r="C175" s="182" t="s">
        <v>2</v>
      </c>
      <c r="D175" s="183"/>
    </row>
    <row r="176" spans="1:4" ht="36.6" hidden="1" customHeight="1" thickBot="1" x14ac:dyDescent="0.3">
      <c r="A176" s="2">
        <v>5011</v>
      </c>
      <c r="B176" s="11" t="s">
        <v>105</v>
      </c>
      <c r="C176" s="696" t="s">
        <v>106</v>
      </c>
      <c r="D176" s="697"/>
    </row>
    <row r="177" spans="1:4" ht="18" hidden="1" customHeight="1" thickBot="1" x14ac:dyDescent="0.3">
      <c r="A177" s="671" t="s">
        <v>6</v>
      </c>
      <c r="B177" s="672"/>
      <c r="C177" s="672"/>
      <c r="D177" s="672"/>
    </row>
    <row r="178" spans="1:4" ht="35.25" hidden="1" thickBot="1" x14ac:dyDescent="0.3">
      <c r="A178" s="1" t="s">
        <v>7</v>
      </c>
      <c r="B178" s="4" t="s">
        <v>8</v>
      </c>
      <c r="C178" s="4" t="s">
        <v>9</v>
      </c>
      <c r="D178" s="6" t="s">
        <v>10</v>
      </c>
    </row>
    <row r="179" spans="1:4" ht="36" hidden="1" customHeight="1" x14ac:dyDescent="0.25">
      <c r="A179" s="842">
        <v>80001</v>
      </c>
      <c r="B179" s="270" t="s">
        <v>107</v>
      </c>
      <c r="C179" s="845" t="s">
        <v>108</v>
      </c>
      <c r="D179" s="848"/>
    </row>
    <row r="180" spans="1:4" ht="17.45" hidden="1" customHeight="1" x14ac:dyDescent="0.25">
      <c r="A180" s="843"/>
      <c r="B180" s="273" t="s">
        <v>13</v>
      </c>
      <c r="C180" s="846"/>
      <c r="D180" s="849"/>
    </row>
    <row r="181" spans="1:4" ht="51.75" hidden="1" x14ac:dyDescent="0.25">
      <c r="A181" s="843"/>
      <c r="B181" s="276" t="s">
        <v>109</v>
      </c>
      <c r="C181" s="846"/>
      <c r="D181" s="849"/>
    </row>
    <row r="182" spans="1:4" ht="17.45" hidden="1" customHeight="1" x14ac:dyDescent="0.25">
      <c r="A182" s="843"/>
      <c r="B182" s="279" t="s">
        <v>16</v>
      </c>
      <c r="C182" s="846"/>
      <c r="D182" s="849"/>
    </row>
    <row r="183" spans="1:4" ht="52.5" hidden="1" thickBot="1" x14ac:dyDescent="0.3">
      <c r="A183" s="844"/>
      <c r="B183" s="282" t="s">
        <v>110</v>
      </c>
      <c r="C183" s="847"/>
      <c r="D183" s="850"/>
    </row>
    <row r="184" spans="1:4" ht="15.75" thickBot="1" x14ac:dyDescent="0.3"/>
    <row r="185" spans="1:4" ht="34.5" x14ac:dyDescent="0.25">
      <c r="A185" s="1" t="s">
        <v>0</v>
      </c>
      <c r="B185" s="166" t="s">
        <v>1</v>
      </c>
      <c r="C185" s="698" t="s">
        <v>2</v>
      </c>
      <c r="D185" s="699"/>
    </row>
    <row r="186" spans="1:4" ht="36.6" customHeight="1" thickBot="1" x14ac:dyDescent="0.3">
      <c r="A186" s="2">
        <v>5012</v>
      </c>
      <c r="B186" s="11" t="s">
        <v>111</v>
      </c>
      <c r="C186" s="696" t="s">
        <v>112</v>
      </c>
      <c r="D186" s="697"/>
    </row>
    <row r="187" spans="1:4" ht="18" customHeight="1" thickBot="1" x14ac:dyDescent="0.3">
      <c r="A187" s="671" t="s">
        <v>6</v>
      </c>
      <c r="B187" s="672"/>
      <c r="C187" s="672"/>
      <c r="D187" s="672"/>
    </row>
    <row r="188" spans="1:4" ht="35.25" thickBot="1" x14ac:dyDescent="0.3">
      <c r="A188" s="1" t="s">
        <v>7</v>
      </c>
      <c r="B188" s="4" t="s">
        <v>8</v>
      </c>
      <c r="C188" s="4" t="s">
        <v>9</v>
      </c>
      <c r="D188" s="6" t="s">
        <v>10</v>
      </c>
    </row>
    <row r="189" spans="1:4" ht="17.25" x14ac:dyDescent="0.25">
      <c r="A189" s="688">
        <v>50013</v>
      </c>
      <c r="B189" s="77" t="s">
        <v>113</v>
      </c>
      <c r="C189" s="681" t="s">
        <v>114</v>
      </c>
      <c r="D189" s="935" t="s">
        <v>669</v>
      </c>
    </row>
    <row r="190" spans="1:4" ht="17.45" customHeight="1" x14ac:dyDescent="0.25">
      <c r="A190" s="689"/>
      <c r="B190" s="62" t="s">
        <v>13</v>
      </c>
      <c r="C190" s="687"/>
      <c r="D190" s="936"/>
    </row>
    <row r="191" spans="1:4" ht="34.5" x14ac:dyDescent="0.25">
      <c r="A191" s="689"/>
      <c r="B191" s="172" t="s">
        <v>115</v>
      </c>
      <c r="C191" s="687"/>
      <c r="D191" s="936"/>
    </row>
    <row r="192" spans="1:4" ht="17.45" customHeight="1" x14ac:dyDescent="0.25">
      <c r="A192" s="689"/>
      <c r="B192" s="63" t="s">
        <v>16</v>
      </c>
      <c r="C192" s="687"/>
      <c r="D192" s="936"/>
    </row>
    <row r="193" spans="1:4" ht="18" customHeight="1" thickBot="1" x14ac:dyDescent="0.3">
      <c r="A193" s="690"/>
      <c r="B193" s="64" t="s">
        <v>18</v>
      </c>
      <c r="C193" s="686"/>
      <c r="D193" s="937"/>
    </row>
    <row r="194" spans="1:4" ht="34.5" hidden="1" x14ac:dyDescent="0.25">
      <c r="A194" s="842">
        <v>50014</v>
      </c>
      <c r="B194" s="270" t="s">
        <v>116</v>
      </c>
      <c r="C194" s="845" t="s">
        <v>117</v>
      </c>
      <c r="D194" s="848"/>
    </row>
    <row r="195" spans="1:4" ht="17.45" hidden="1" customHeight="1" x14ac:dyDescent="0.25">
      <c r="A195" s="843"/>
      <c r="B195" s="273" t="s">
        <v>13</v>
      </c>
      <c r="C195" s="846"/>
      <c r="D195" s="849"/>
    </row>
    <row r="196" spans="1:4" ht="48.75" hidden="1" customHeight="1" x14ac:dyDescent="0.25">
      <c r="A196" s="843"/>
      <c r="B196" s="276" t="s">
        <v>118</v>
      </c>
      <c r="C196" s="846"/>
      <c r="D196" s="849"/>
    </row>
    <row r="197" spans="1:4" ht="17.45" hidden="1" customHeight="1" x14ac:dyDescent="0.25">
      <c r="A197" s="843"/>
      <c r="B197" s="279" t="s">
        <v>16</v>
      </c>
      <c r="C197" s="846"/>
      <c r="D197" s="849"/>
    </row>
    <row r="198" spans="1:4" ht="18" hidden="1" customHeight="1" thickBot="1" x14ac:dyDescent="0.3">
      <c r="A198" s="843"/>
      <c r="B198" s="331" t="s">
        <v>18</v>
      </c>
      <c r="C198" s="846"/>
      <c r="D198" s="849"/>
    </row>
    <row r="199" spans="1:4" ht="90" hidden="1" customHeight="1" x14ac:dyDescent="0.25">
      <c r="A199" s="929">
        <v>500</v>
      </c>
      <c r="B199" s="472" t="s">
        <v>684</v>
      </c>
      <c r="C199" s="932" t="s">
        <v>134</v>
      </c>
      <c r="D199" s="848"/>
    </row>
    <row r="200" spans="1:4" ht="18" hidden="1" customHeight="1" x14ac:dyDescent="0.25">
      <c r="A200" s="930"/>
      <c r="B200" s="473" t="s">
        <v>13</v>
      </c>
      <c r="C200" s="933"/>
      <c r="D200" s="849"/>
    </row>
    <row r="201" spans="1:4" ht="80.25" hidden="1" customHeight="1" x14ac:dyDescent="0.25">
      <c r="A201" s="930"/>
      <c r="B201" s="474" t="s">
        <v>685</v>
      </c>
      <c r="C201" s="933"/>
      <c r="D201" s="849"/>
    </row>
    <row r="202" spans="1:4" ht="18" hidden="1" customHeight="1" x14ac:dyDescent="0.25">
      <c r="A202" s="930"/>
      <c r="B202" s="475" t="s">
        <v>16</v>
      </c>
      <c r="C202" s="933"/>
      <c r="D202" s="849"/>
    </row>
    <row r="203" spans="1:4" ht="18" hidden="1" customHeight="1" thickBot="1" x14ac:dyDescent="0.3">
      <c r="A203" s="931"/>
      <c r="B203" s="476" t="s">
        <v>18</v>
      </c>
      <c r="C203" s="934"/>
      <c r="D203" s="850"/>
    </row>
    <row r="204" spans="1:4" ht="57.75" hidden="1" customHeight="1" x14ac:dyDescent="0.25">
      <c r="A204" s="929">
        <v>500</v>
      </c>
      <c r="B204" s="479" t="s">
        <v>686</v>
      </c>
      <c r="C204" s="845" t="s">
        <v>134</v>
      </c>
      <c r="D204" s="848"/>
    </row>
    <row r="205" spans="1:4" ht="19.5" hidden="1" customHeight="1" x14ac:dyDescent="0.25">
      <c r="A205" s="930"/>
      <c r="B205" s="298" t="s">
        <v>13</v>
      </c>
      <c r="C205" s="846"/>
      <c r="D205" s="849"/>
    </row>
    <row r="206" spans="1:4" ht="41.25" hidden="1" customHeight="1" x14ac:dyDescent="0.25">
      <c r="A206" s="930"/>
      <c r="B206" s="300" t="s">
        <v>687</v>
      </c>
      <c r="C206" s="846"/>
      <c r="D206" s="849"/>
    </row>
    <row r="207" spans="1:4" ht="18" hidden="1" customHeight="1" x14ac:dyDescent="0.25">
      <c r="A207" s="930"/>
      <c r="B207" s="301" t="s">
        <v>16</v>
      </c>
      <c r="C207" s="846"/>
      <c r="D207" s="849"/>
    </row>
    <row r="208" spans="1:4" ht="18" hidden="1" customHeight="1" thickBot="1" x14ac:dyDescent="0.3">
      <c r="A208" s="931"/>
      <c r="B208" s="282" t="s">
        <v>18</v>
      </c>
      <c r="C208" s="847"/>
      <c r="D208" s="850"/>
    </row>
    <row r="209" spans="1:4" ht="17.25" hidden="1" x14ac:dyDescent="0.25">
      <c r="A209" s="304">
        <v>80002</v>
      </c>
      <c r="B209" s="305" t="s">
        <v>119</v>
      </c>
      <c r="C209" s="280" t="s">
        <v>120</v>
      </c>
      <c r="D209" s="306"/>
    </row>
    <row r="210" spans="1:4" ht="17.45" hidden="1" customHeight="1" x14ac:dyDescent="0.25">
      <c r="A210" s="292"/>
      <c r="B210" s="273" t="s">
        <v>13</v>
      </c>
      <c r="C210" s="280"/>
      <c r="D210" s="306"/>
    </row>
    <row r="211" spans="1:4" ht="51.75" hidden="1" x14ac:dyDescent="0.25">
      <c r="A211" s="292"/>
      <c r="B211" s="276" t="s">
        <v>121</v>
      </c>
      <c r="C211" s="280"/>
      <c r="D211" s="306"/>
    </row>
    <row r="212" spans="1:4" ht="17.45" hidden="1" customHeight="1" x14ac:dyDescent="0.25">
      <c r="A212" s="292"/>
      <c r="B212" s="279" t="s">
        <v>16</v>
      </c>
      <c r="C212" s="280"/>
      <c r="D212" s="306"/>
    </row>
    <row r="213" spans="1:4" ht="52.5" hidden="1" thickBot="1" x14ac:dyDescent="0.3">
      <c r="A213" s="307"/>
      <c r="B213" s="282" t="s">
        <v>110</v>
      </c>
      <c r="C213" s="283"/>
      <c r="D213" s="308"/>
    </row>
    <row r="214" spans="1:4" ht="36" hidden="1" customHeight="1" x14ac:dyDescent="0.25">
      <c r="A214" s="842">
        <v>80003</v>
      </c>
      <c r="B214" s="309" t="s">
        <v>122</v>
      </c>
      <c r="C214" s="845" t="s">
        <v>123</v>
      </c>
      <c r="D214" s="848"/>
    </row>
    <row r="215" spans="1:4" ht="19.5" hidden="1" customHeight="1" x14ac:dyDescent="0.25">
      <c r="A215" s="843"/>
      <c r="B215" s="273" t="s">
        <v>13</v>
      </c>
      <c r="C215" s="846"/>
      <c r="D215" s="849"/>
    </row>
    <row r="216" spans="1:4" ht="33" hidden="1" customHeight="1" x14ac:dyDescent="0.25">
      <c r="A216" s="843"/>
      <c r="B216" s="313" t="s">
        <v>124</v>
      </c>
      <c r="C216" s="846"/>
      <c r="D216" s="849"/>
    </row>
    <row r="217" spans="1:4" ht="17.45" hidden="1" customHeight="1" x14ac:dyDescent="0.25">
      <c r="A217" s="843"/>
      <c r="B217" s="328" t="s">
        <v>16</v>
      </c>
      <c r="C217" s="846"/>
      <c r="D217" s="849"/>
    </row>
    <row r="218" spans="1:4" ht="52.5" hidden="1" thickBot="1" x14ac:dyDescent="0.3">
      <c r="A218" s="844"/>
      <c r="B218" s="282" t="s">
        <v>110</v>
      </c>
      <c r="C218" s="847"/>
      <c r="D218" s="850"/>
    </row>
    <row r="219" spans="1:4" ht="69" hidden="1" x14ac:dyDescent="0.25">
      <c r="A219" s="315"/>
      <c r="B219" s="305" t="s">
        <v>125</v>
      </c>
      <c r="C219" s="280"/>
      <c r="D219" s="281"/>
    </row>
    <row r="220" spans="1:4" ht="17.25" hidden="1" x14ac:dyDescent="0.25">
      <c r="A220" s="316"/>
      <c r="B220" s="273" t="s">
        <v>13</v>
      </c>
      <c r="C220" s="280"/>
      <c r="D220" s="281"/>
    </row>
    <row r="221" spans="1:4" ht="17.25" hidden="1" x14ac:dyDescent="0.25">
      <c r="A221" s="316"/>
      <c r="B221" s="276"/>
      <c r="C221" s="280"/>
      <c r="D221" s="281"/>
    </row>
    <row r="222" spans="1:4" ht="17.25" hidden="1" x14ac:dyDescent="0.25">
      <c r="A222" s="316"/>
      <c r="B222" s="279" t="s">
        <v>16</v>
      </c>
      <c r="C222" s="280"/>
      <c r="D222" s="281"/>
    </row>
    <row r="223" spans="1:4" ht="18" hidden="1" thickBot="1" x14ac:dyDescent="0.3">
      <c r="A223" s="317"/>
      <c r="B223" s="282"/>
      <c r="C223" s="280"/>
      <c r="D223" s="281"/>
    </row>
    <row r="224" spans="1:4" ht="18" hidden="1" customHeight="1" x14ac:dyDescent="0.25">
      <c r="A224" s="842">
        <v>80004</v>
      </c>
      <c r="B224" s="318" t="s">
        <v>126</v>
      </c>
      <c r="C224" s="295" t="s">
        <v>127</v>
      </c>
      <c r="D224" s="319"/>
    </row>
    <row r="225" spans="1:4" ht="17.45" hidden="1" customHeight="1" x14ac:dyDescent="0.25">
      <c r="A225" s="843"/>
      <c r="B225" s="320" t="s">
        <v>13</v>
      </c>
      <c r="C225" s="296"/>
      <c r="D225" s="312"/>
    </row>
    <row r="226" spans="1:4" ht="34.5" hidden="1" x14ac:dyDescent="0.25">
      <c r="A226" s="843"/>
      <c r="B226" s="321" t="s">
        <v>128</v>
      </c>
      <c r="C226" s="296"/>
      <c r="D226" s="312"/>
    </row>
    <row r="227" spans="1:4" ht="17.45" hidden="1" customHeight="1" x14ac:dyDescent="0.25">
      <c r="A227" s="843"/>
      <c r="B227" s="322" t="s">
        <v>16</v>
      </c>
      <c r="C227" s="296"/>
      <c r="D227" s="312"/>
    </row>
    <row r="228" spans="1:4" ht="52.5" hidden="1" thickBot="1" x14ac:dyDescent="0.3">
      <c r="A228" s="844"/>
      <c r="B228" s="323" t="s">
        <v>110</v>
      </c>
      <c r="C228" s="297"/>
      <c r="D228" s="314"/>
    </row>
    <row r="229" spans="1:4" ht="34.5" hidden="1" x14ac:dyDescent="0.25">
      <c r="A229" s="842">
        <v>80005</v>
      </c>
      <c r="B229" s="309" t="s">
        <v>129</v>
      </c>
      <c r="C229" s="845" t="s">
        <v>811</v>
      </c>
      <c r="D229" s="848"/>
    </row>
    <row r="230" spans="1:4" ht="17.25" hidden="1" x14ac:dyDescent="0.25">
      <c r="A230" s="843"/>
      <c r="B230" s="273" t="s">
        <v>13</v>
      </c>
      <c r="C230" s="846"/>
      <c r="D230" s="849"/>
    </row>
    <row r="231" spans="1:4" ht="51.75" hidden="1" x14ac:dyDescent="0.25">
      <c r="A231" s="843"/>
      <c r="B231" s="276" t="s">
        <v>130</v>
      </c>
      <c r="C231" s="846"/>
      <c r="D231" s="849"/>
    </row>
    <row r="232" spans="1:4" ht="17.45" hidden="1" customHeight="1" x14ac:dyDescent="0.25">
      <c r="A232" s="843"/>
      <c r="B232" s="279" t="s">
        <v>16</v>
      </c>
      <c r="C232" s="846"/>
      <c r="D232" s="849"/>
    </row>
    <row r="233" spans="1:4" ht="52.5" hidden="1" thickBot="1" x14ac:dyDescent="0.3">
      <c r="A233" s="844"/>
      <c r="B233" s="282" t="s">
        <v>110</v>
      </c>
      <c r="C233" s="847"/>
      <c r="D233" s="850"/>
    </row>
    <row r="234" spans="1:4" ht="85.5" hidden="1" customHeight="1" x14ac:dyDescent="0.25">
      <c r="A234" s="842">
        <v>51003</v>
      </c>
      <c r="B234" s="309" t="s">
        <v>131</v>
      </c>
      <c r="C234" s="326" t="s">
        <v>814</v>
      </c>
      <c r="D234" s="272"/>
    </row>
    <row r="235" spans="1:4" ht="17.45" hidden="1" customHeight="1" x14ac:dyDescent="0.25">
      <c r="A235" s="843"/>
      <c r="B235" s="273" t="s">
        <v>13</v>
      </c>
      <c r="C235" s="938" t="s">
        <v>815</v>
      </c>
      <c r="D235" s="942"/>
    </row>
    <row r="236" spans="1:4" ht="51.75" hidden="1" x14ac:dyDescent="0.25">
      <c r="A236" s="843"/>
      <c r="B236" s="327" t="s">
        <v>132</v>
      </c>
      <c r="C236" s="939"/>
      <c r="D236" s="943"/>
    </row>
    <row r="237" spans="1:4" ht="37.5" hidden="1" customHeight="1" x14ac:dyDescent="0.25">
      <c r="A237" s="843"/>
      <c r="B237" s="279" t="s">
        <v>859</v>
      </c>
      <c r="C237" s="940" t="s">
        <v>816</v>
      </c>
      <c r="D237" s="942"/>
    </row>
    <row r="238" spans="1:4" ht="20.25" hidden="1" customHeight="1" thickBot="1" x14ac:dyDescent="0.3">
      <c r="A238" s="843"/>
      <c r="B238" s="331"/>
      <c r="C238" s="941"/>
      <c r="D238" s="850"/>
    </row>
    <row r="239" spans="1:4" ht="103.5" hidden="1" x14ac:dyDescent="0.25">
      <c r="A239" s="946">
        <v>51004</v>
      </c>
      <c r="B239" s="309" t="s">
        <v>133</v>
      </c>
      <c r="C239" s="949" t="s">
        <v>134</v>
      </c>
      <c r="D239" s="955"/>
    </row>
    <row r="240" spans="1:4" ht="17.45" hidden="1" customHeight="1" x14ac:dyDescent="0.25">
      <c r="A240" s="947"/>
      <c r="B240" s="273" t="s">
        <v>13</v>
      </c>
      <c r="C240" s="950"/>
      <c r="D240" s="953"/>
    </row>
    <row r="241" spans="1:4" ht="51.75" hidden="1" x14ac:dyDescent="0.25">
      <c r="A241" s="947"/>
      <c r="B241" s="327" t="s">
        <v>135</v>
      </c>
      <c r="C241" s="482" t="s">
        <v>812</v>
      </c>
      <c r="D241" s="325"/>
    </row>
    <row r="242" spans="1:4" ht="17.45" hidden="1" customHeight="1" x14ac:dyDescent="0.25">
      <c r="A242" s="947"/>
      <c r="B242" s="279" t="s">
        <v>16</v>
      </c>
      <c r="C242" s="951" t="s">
        <v>813</v>
      </c>
      <c r="D242" s="953"/>
    </row>
    <row r="243" spans="1:4" ht="18" hidden="1" customHeight="1" thickBot="1" x14ac:dyDescent="0.3">
      <c r="A243" s="948"/>
      <c r="B243" s="282" t="s">
        <v>18</v>
      </c>
      <c r="C243" s="952"/>
      <c r="D243" s="954"/>
    </row>
    <row r="244" spans="1:4" ht="15.75" thickBot="1" x14ac:dyDescent="0.3"/>
    <row r="245" spans="1:4" ht="34.5" x14ac:dyDescent="0.25">
      <c r="A245" s="1" t="s">
        <v>0</v>
      </c>
      <c r="B245" s="166" t="s">
        <v>1</v>
      </c>
      <c r="C245" s="698" t="s">
        <v>2</v>
      </c>
      <c r="D245" s="699"/>
    </row>
    <row r="246" spans="1:4" ht="35.25" thickBot="1" x14ac:dyDescent="0.3">
      <c r="A246" s="15">
        <v>5013</v>
      </c>
      <c r="B246" s="16" t="s">
        <v>136</v>
      </c>
      <c r="C246" s="696" t="s">
        <v>137</v>
      </c>
      <c r="D246" s="697"/>
    </row>
    <row r="247" spans="1:4" ht="18" customHeight="1" thickBot="1" x14ac:dyDescent="0.3">
      <c r="A247" s="671" t="s">
        <v>6</v>
      </c>
      <c r="B247" s="672"/>
      <c r="C247" s="672"/>
      <c r="D247" s="672"/>
    </row>
    <row r="248" spans="1:4" ht="35.25" hidden="1" thickBot="1" x14ac:dyDescent="0.3">
      <c r="A248" s="1" t="s">
        <v>7</v>
      </c>
      <c r="B248" s="4" t="s">
        <v>8</v>
      </c>
      <c r="C248" s="4" t="s">
        <v>9</v>
      </c>
      <c r="D248" s="6" t="s">
        <v>10</v>
      </c>
    </row>
    <row r="249" spans="1:4" ht="34.5" hidden="1" x14ac:dyDescent="0.25">
      <c r="A249" s="929">
        <v>50015</v>
      </c>
      <c r="B249" s="309" t="s">
        <v>138</v>
      </c>
      <c r="C249" s="271" t="s">
        <v>842</v>
      </c>
      <c r="D249" s="272"/>
    </row>
    <row r="250" spans="1:4" ht="19.5" hidden="1" customHeight="1" x14ac:dyDescent="0.25">
      <c r="A250" s="930"/>
      <c r="B250" s="273" t="s">
        <v>13</v>
      </c>
      <c r="C250" s="280"/>
      <c r="D250" s="281"/>
    </row>
    <row r="251" spans="1:4" ht="69.75" hidden="1" customHeight="1" x14ac:dyDescent="0.25">
      <c r="A251" s="930"/>
      <c r="B251" s="84" t="s">
        <v>843</v>
      </c>
      <c r="C251" s="280"/>
      <c r="D251" s="281"/>
    </row>
    <row r="252" spans="1:4" ht="17.45" hidden="1" customHeight="1" x14ac:dyDescent="0.25">
      <c r="A252" s="930"/>
      <c r="B252" s="279" t="s">
        <v>16</v>
      </c>
      <c r="C252" s="280"/>
      <c r="D252" s="281"/>
    </row>
    <row r="253" spans="1:4" ht="18" hidden="1" customHeight="1" thickBot="1" x14ac:dyDescent="0.3">
      <c r="A253" s="931"/>
      <c r="B253" s="282" t="s">
        <v>18</v>
      </c>
      <c r="C253" s="283"/>
      <c r="D253" s="284"/>
    </row>
    <row r="254" spans="1:4" ht="52.5" hidden="1" customHeight="1" x14ac:dyDescent="0.25">
      <c r="A254" s="842">
        <v>50016</v>
      </c>
      <c r="B254" s="309" t="s">
        <v>860</v>
      </c>
      <c r="C254" s="310" t="s">
        <v>139</v>
      </c>
      <c r="D254" s="311"/>
    </row>
    <row r="255" spans="1:4" ht="17.45" hidden="1" customHeight="1" x14ac:dyDescent="0.25">
      <c r="A255" s="843"/>
      <c r="B255" s="276" t="s">
        <v>141</v>
      </c>
      <c r="C255" s="944" t="s">
        <v>140</v>
      </c>
      <c r="D255" s="942"/>
    </row>
    <row r="256" spans="1:4" ht="37.5" hidden="1" customHeight="1" x14ac:dyDescent="0.25">
      <c r="A256" s="843"/>
      <c r="B256" s="483" t="s">
        <v>734</v>
      </c>
      <c r="C256" s="945"/>
      <c r="D256" s="943"/>
    </row>
    <row r="257" spans="1:4" ht="17.45" hidden="1" customHeight="1" x14ac:dyDescent="0.25">
      <c r="A257" s="843"/>
      <c r="B257" s="328"/>
      <c r="C257" s="944" t="s">
        <v>142</v>
      </c>
      <c r="D257" s="942"/>
    </row>
    <row r="258" spans="1:4" ht="18" hidden="1" customHeight="1" thickBot="1" x14ac:dyDescent="0.3">
      <c r="A258" s="843"/>
      <c r="B258" s="331"/>
      <c r="C258" s="846"/>
      <c r="D258" s="849"/>
    </row>
    <row r="259" spans="1:4" ht="51.75" hidden="1" x14ac:dyDescent="0.25">
      <c r="A259" s="842">
        <v>50017</v>
      </c>
      <c r="B259" s="309" t="s">
        <v>143</v>
      </c>
      <c r="C259" s="949" t="s">
        <v>144</v>
      </c>
      <c r="D259" s="955"/>
    </row>
    <row r="260" spans="1:4" ht="17.45" hidden="1" customHeight="1" x14ac:dyDescent="0.25">
      <c r="A260" s="843"/>
      <c r="B260" s="273" t="s">
        <v>13</v>
      </c>
      <c r="C260" s="950"/>
      <c r="D260" s="953"/>
    </row>
    <row r="261" spans="1:4" ht="51.75" hidden="1" x14ac:dyDescent="0.25">
      <c r="A261" s="843"/>
      <c r="B261" s="276" t="s">
        <v>733</v>
      </c>
      <c r="C261" s="950" t="s">
        <v>824</v>
      </c>
      <c r="D261" s="953"/>
    </row>
    <row r="262" spans="1:4" ht="17.45" hidden="1" customHeight="1" x14ac:dyDescent="0.25">
      <c r="A262" s="843"/>
      <c r="B262" s="279" t="s">
        <v>16</v>
      </c>
      <c r="C262" s="950"/>
      <c r="D262" s="953"/>
    </row>
    <row r="263" spans="1:4" ht="18" hidden="1" customHeight="1" thickBot="1" x14ac:dyDescent="0.3">
      <c r="A263" s="844"/>
      <c r="B263" s="282" t="s">
        <v>18</v>
      </c>
      <c r="C263" s="956"/>
      <c r="D263" s="954"/>
    </row>
    <row r="264" spans="1:4" ht="34.5" hidden="1" x14ac:dyDescent="0.25">
      <c r="A264" s="843">
        <v>80006</v>
      </c>
      <c r="B264" s="305" t="s">
        <v>152</v>
      </c>
      <c r="C264" s="274" t="s">
        <v>153</v>
      </c>
      <c r="D264" s="275"/>
    </row>
    <row r="265" spans="1:4" ht="17.45" hidden="1" customHeight="1" x14ac:dyDescent="0.25">
      <c r="A265" s="843"/>
      <c r="B265" s="273" t="s">
        <v>13</v>
      </c>
      <c r="C265" s="296"/>
      <c r="D265" s="312"/>
    </row>
    <row r="266" spans="1:4" ht="69" hidden="1" x14ac:dyDescent="0.25">
      <c r="A266" s="843"/>
      <c r="B266" s="276" t="s">
        <v>154</v>
      </c>
      <c r="C266" s="296"/>
      <c r="D266" s="312"/>
    </row>
    <row r="267" spans="1:4" ht="17.45" hidden="1" customHeight="1" x14ac:dyDescent="0.25">
      <c r="A267" s="843"/>
      <c r="B267" s="279" t="s">
        <v>16</v>
      </c>
      <c r="C267" s="296" t="s">
        <v>155</v>
      </c>
      <c r="D267" s="312"/>
    </row>
    <row r="268" spans="1:4" ht="52.5" hidden="1" thickBot="1" x14ac:dyDescent="0.3">
      <c r="A268" s="844"/>
      <c r="B268" s="282" t="s">
        <v>110</v>
      </c>
      <c r="C268" s="297"/>
      <c r="D268" s="314"/>
    </row>
    <row r="269" spans="1:4" ht="69" x14ac:dyDescent="0.25">
      <c r="A269" s="688">
        <v>80007</v>
      </c>
      <c r="B269" s="461" t="s">
        <v>156</v>
      </c>
      <c r="C269" s="681" t="s">
        <v>157</v>
      </c>
      <c r="D269" s="683">
        <v>142</v>
      </c>
    </row>
    <row r="270" spans="1:4" ht="17.45" customHeight="1" x14ac:dyDescent="0.25">
      <c r="A270" s="689"/>
      <c r="B270" s="62" t="s">
        <v>13</v>
      </c>
      <c r="C270" s="687"/>
      <c r="D270" s="679"/>
    </row>
    <row r="271" spans="1:4" ht="51.75" x14ac:dyDescent="0.25">
      <c r="A271" s="689"/>
      <c r="B271" s="172" t="s">
        <v>158</v>
      </c>
      <c r="C271" s="687"/>
      <c r="D271" s="679"/>
    </row>
    <row r="272" spans="1:4" ht="17.45" customHeight="1" x14ac:dyDescent="0.25">
      <c r="A272" s="689"/>
      <c r="B272" s="63" t="s">
        <v>16</v>
      </c>
      <c r="C272" s="687"/>
      <c r="D272" s="679"/>
    </row>
    <row r="273" spans="1:4" ht="52.5" thickBot="1" x14ac:dyDescent="0.3">
      <c r="A273" s="690"/>
      <c r="B273" s="64" t="s">
        <v>110</v>
      </c>
      <c r="C273" s="686"/>
      <c r="D273" s="680"/>
    </row>
    <row r="274" spans="1:4" ht="54.75" hidden="1" customHeight="1" x14ac:dyDescent="0.25">
      <c r="A274" s="929">
        <v>80008</v>
      </c>
      <c r="B274" s="334" t="s">
        <v>159</v>
      </c>
      <c r="C274" s="845" t="s">
        <v>160</v>
      </c>
      <c r="D274" s="848"/>
    </row>
    <row r="275" spans="1:4" ht="17.45" hidden="1" customHeight="1" x14ac:dyDescent="0.25">
      <c r="A275" s="930"/>
      <c r="B275" s="298" t="s">
        <v>13</v>
      </c>
      <c r="C275" s="846"/>
      <c r="D275" s="849"/>
    </row>
    <row r="276" spans="1:4" ht="51.75" hidden="1" x14ac:dyDescent="0.25">
      <c r="A276" s="930"/>
      <c r="B276" s="300" t="s">
        <v>161</v>
      </c>
      <c r="C276" s="846"/>
      <c r="D276" s="849"/>
    </row>
    <row r="277" spans="1:4" ht="17.45" hidden="1" customHeight="1" x14ac:dyDescent="0.25">
      <c r="A277" s="930"/>
      <c r="B277" s="279" t="s">
        <v>16</v>
      </c>
      <c r="C277" s="846"/>
      <c r="D277" s="849"/>
    </row>
    <row r="278" spans="1:4" ht="52.5" hidden="1" thickBot="1" x14ac:dyDescent="0.3">
      <c r="A278" s="931"/>
      <c r="B278" s="282" t="s">
        <v>110</v>
      </c>
      <c r="C278" s="847"/>
      <c r="D278" s="850"/>
    </row>
    <row r="279" spans="1:4" ht="86.25" hidden="1" x14ac:dyDescent="0.25">
      <c r="A279" s="842">
        <v>51005</v>
      </c>
      <c r="B279" s="440" t="s">
        <v>145</v>
      </c>
      <c r="C279" s="295" t="s">
        <v>146</v>
      </c>
      <c r="D279" s="311"/>
    </row>
    <row r="280" spans="1:4" ht="34.5" hidden="1" x14ac:dyDescent="0.25">
      <c r="A280" s="843"/>
      <c r="B280" s="273" t="s">
        <v>13</v>
      </c>
      <c r="C280" s="296" t="s">
        <v>147</v>
      </c>
      <c r="D280" s="325"/>
    </row>
    <row r="281" spans="1:4" ht="120.75" hidden="1" x14ac:dyDescent="0.25">
      <c r="A281" s="843"/>
      <c r="B281" s="276" t="s">
        <v>148</v>
      </c>
      <c r="C281" s="324" t="s">
        <v>150</v>
      </c>
      <c r="D281" s="325"/>
    </row>
    <row r="282" spans="1:4" ht="34.5" hidden="1" x14ac:dyDescent="0.25">
      <c r="A282" s="843"/>
      <c r="B282" s="329" t="s">
        <v>734</v>
      </c>
      <c r="C282" s="324" t="s">
        <v>779</v>
      </c>
      <c r="D282" s="325"/>
    </row>
    <row r="283" spans="1:4" ht="34.5" hidden="1" x14ac:dyDescent="0.25">
      <c r="A283" s="843"/>
      <c r="B283" s="276"/>
      <c r="C283" s="324" t="s">
        <v>778</v>
      </c>
      <c r="D283" s="325"/>
    </row>
    <row r="284" spans="1:4" ht="51.75" hidden="1" x14ac:dyDescent="0.25">
      <c r="A284" s="843"/>
      <c r="B284" s="276"/>
      <c r="C284" s="324" t="s">
        <v>780</v>
      </c>
      <c r="D284" s="325"/>
    </row>
    <row r="285" spans="1:4" ht="34.5" hidden="1" x14ac:dyDescent="0.25">
      <c r="A285" s="843"/>
      <c r="B285" s="439"/>
      <c r="C285" s="324" t="s">
        <v>149</v>
      </c>
      <c r="D285" s="325"/>
    </row>
    <row r="286" spans="1:4" ht="52.5" hidden="1" thickBot="1" x14ac:dyDescent="0.3">
      <c r="A286" s="844"/>
      <c r="B286" s="282"/>
      <c r="C286" s="343" t="s">
        <v>151</v>
      </c>
      <c r="D286" s="353"/>
    </row>
    <row r="287" spans="1:4" ht="15.75" thickBot="1" x14ac:dyDescent="0.3"/>
    <row r="288" spans="1:4" ht="34.5" x14ac:dyDescent="0.25">
      <c r="A288" s="1" t="s">
        <v>0</v>
      </c>
      <c r="B288" s="166" t="s">
        <v>1</v>
      </c>
      <c r="C288" s="698" t="s">
        <v>2</v>
      </c>
      <c r="D288" s="699"/>
    </row>
    <row r="289" spans="1:4" ht="36.6" customHeight="1" thickBot="1" x14ac:dyDescent="0.3">
      <c r="A289" s="15">
        <v>5014</v>
      </c>
      <c r="B289" s="661" t="s">
        <v>162</v>
      </c>
      <c r="C289" s="696" t="s">
        <v>163</v>
      </c>
      <c r="D289" s="697"/>
    </row>
    <row r="290" spans="1:4" ht="18" customHeight="1" thickBot="1" x14ac:dyDescent="0.3">
      <c r="A290" s="671" t="s">
        <v>6</v>
      </c>
      <c r="B290" s="672"/>
      <c r="C290" s="672"/>
      <c r="D290" s="672"/>
    </row>
    <row r="291" spans="1:4" ht="35.25" thickBot="1" x14ac:dyDescent="0.3">
      <c r="A291" s="1" t="s">
        <v>7</v>
      </c>
      <c r="B291" s="4" t="s">
        <v>8</v>
      </c>
      <c r="C291" s="4" t="s">
        <v>9</v>
      </c>
      <c r="D291" s="6" t="s">
        <v>10</v>
      </c>
    </row>
    <row r="292" spans="1:4" ht="34.5" x14ac:dyDescent="0.25">
      <c r="A292" s="688">
        <v>50018</v>
      </c>
      <c r="B292" s="77" t="s">
        <v>164</v>
      </c>
      <c r="C292" s="681" t="s">
        <v>165</v>
      </c>
      <c r="D292" s="683">
        <v>914</v>
      </c>
    </row>
    <row r="293" spans="1:4" ht="17.45" customHeight="1" x14ac:dyDescent="0.25">
      <c r="A293" s="689"/>
      <c r="B293" s="444" t="s">
        <v>13</v>
      </c>
      <c r="C293" s="687"/>
      <c r="D293" s="679"/>
    </row>
    <row r="294" spans="1:4" ht="103.5" x14ac:dyDescent="0.25">
      <c r="A294" s="689"/>
      <c r="B294" s="172" t="s">
        <v>166</v>
      </c>
      <c r="C294" s="682"/>
      <c r="D294" s="684"/>
    </row>
    <row r="295" spans="1:4" ht="17.45" customHeight="1" x14ac:dyDescent="0.25">
      <c r="A295" s="689"/>
      <c r="B295" s="63" t="s">
        <v>16</v>
      </c>
      <c r="C295" s="158" t="s">
        <v>168</v>
      </c>
      <c r="D295" s="678">
        <v>716</v>
      </c>
    </row>
    <row r="296" spans="1:4" ht="18" customHeight="1" thickBot="1" x14ac:dyDescent="0.3">
      <c r="A296" s="690"/>
      <c r="B296" s="64" t="s">
        <v>18</v>
      </c>
      <c r="C296" s="591"/>
      <c r="D296" s="680"/>
    </row>
    <row r="297" spans="1:4" ht="51.75" hidden="1" x14ac:dyDescent="0.25">
      <c r="A297" s="842">
        <v>800</v>
      </c>
      <c r="B297" s="335" t="s">
        <v>169</v>
      </c>
      <c r="C297" s="336" t="s">
        <v>170</v>
      </c>
      <c r="D297" s="275"/>
    </row>
    <row r="298" spans="1:4" ht="34.5" hidden="1" x14ac:dyDescent="0.25">
      <c r="A298" s="843"/>
      <c r="B298" s="337" t="s">
        <v>13</v>
      </c>
      <c r="C298" s="324" t="s">
        <v>171</v>
      </c>
      <c r="D298" s="312"/>
    </row>
    <row r="299" spans="1:4" ht="69" hidden="1" x14ac:dyDescent="0.25">
      <c r="A299" s="843"/>
      <c r="B299" s="338" t="s">
        <v>172</v>
      </c>
      <c r="C299" s="324" t="s">
        <v>845</v>
      </c>
      <c r="D299" s="312"/>
    </row>
    <row r="300" spans="1:4" ht="17.45" hidden="1" customHeight="1" x14ac:dyDescent="0.25">
      <c r="A300" s="843"/>
      <c r="B300" s="279" t="s">
        <v>16</v>
      </c>
      <c r="C300" s="296" t="s">
        <v>173</v>
      </c>
      <c r="D300" s="312"/>
    </row>
    <row r="301" spans="1:4" ht="52.5" hidden="1" thickBot="1" x14ac:dyDescent="0.3">
      <c r="A301" s="844"/>
      <c r="B301" s="282" t="s">
        <v>110</v>
      </c>
      <c r="C301" s="277"/>
      <c r="D301" s="278"/>
    </row>
    <row r="302" spans="1:4" ht="18" hidden="1" customHeight="1" x14ac:dyDescent="0.25">
      <c r="A302" s="842">
        <v>80009</v>
      </c>
      <c r="B302" s="339" t="s">
        <v>174</v>
      </c>
      <c r="C302" s="295" t="s">
        <v>175</v>
      </c>
      <c r="D302" s="319"/>
    </row>
    <row r="303" spans="1:4" ht="17.45" hidden="1" customHeight="1" x14ac:dyDescent="0.25">
      <c r="A303" s="843"/>
      <c r="B303" s="340" t="s">
        <v>13</v>
      </c>
      <c r="C303" s="296"/>
      <c r="D303" s="312"/>
    </row>
    <row r="304" spans="1:4" ht="86.25" hidden="1" x14ac:dyDescent="0.25">
      <c r="A304" s="843"/>
      <c r="B304" s="338" t="s">
        <v>176</v>
      </c>
      <c r="C304" s="296"/>
      <c r="D304" s="312"/>
    </row>
    <row r="305" spans="1:4" ht="17.45" hidden="1" customHeight="1" x14ac:dyDescent="0.25">
      <c r="A305" s="843"/>
      <c r="B305" s="279" t="s">
        <v>16</v>
      </c>
      <c r="C305" s="296"/>
      <c r="D305" s="312"/>
    </row>
    <row r="306" spans="1:4" ht="52.5" hidden="1" thickBot="1" x14ac:dyDescent="0.3">
      <c r="A306" s="844"/>
      <c r="B306" s="282" t="s">
        <v>110</v>
      </c>
      <c r="C306" s="297"/>
      <c r="D306" s="314"/>
    </row>
    <row r="307" spans="1:4" ht="17.25" x14ac:dyDescent="0.25">
      <c r="A307" s="688">
        <v>80010</v>
      </c>
      <c r="B307" s="170" t="s">
        <v>177</v>
      </c>
      <c r="C307" s="681" t="s">
        <v>178</v>
      </c>
      <c r="D307" s="66"/>
    </row>
    <row r="308" spans="1:4" ht="18" customHeight="1" x14ac:dyDescent="0.25">
      <c r="A308" s="689"/>
      <c r="B308" s="62" t="s">
        <v>13</v>
      </c>
      <c r="C308" s="687"/>
      <c r="D308" s="492"/>
    </row>
    <row r="309" spans="1:4" ht="69" x14ac:dyDescent="0.25">
      <c r="A309" s="689"/>
      <c r="B309" s="172" t="s">
        <v>179</v>
      </c>
      <c r="C309" s="682"/>
      <c r="D309" s="590">
        <v>30</v>
      </c>
    </row>
    <row r="310" spans="1:4" ht="17.45" customHeight="1" x14ac:dyDescent="0.25">
      <c r="A310" s="689"/>
      <c r="B310" s="63" t="s">
        <v>16</v>
      </c>
      <c r="C310" s="685" t="s">
        <v>180</v>
      </c>
      <c r="D310" s="678">
        <v>36</v>
      </c>
    </row>
    <row r="311" spans="1:4" ht="52.5" thickBot="1" x14ac:dyDescent="0.3">
      <c r="A311" s="690"/>
      <c r="B311" s="64" t="s">
        <v>110</v>
      </c>
      <c r="C311" s="686"/>
      <c r="D311" s="680"/>
    </row>
    <row r="312" spans="1:4" ht="34.5" hidden="1" x14ac:dyDescent="0.25">
      <c r="A312" s="842">
        <v>800</v>
      </c>
      <c r="B312" s="309" t="s">
        <v>688</v>
      </c>
      <c r="C312" s="310" t="s">
        <v>836</v>
      </c>
      <c r="D312" s="319"/>
    </row>
    <row r="313" spans="1:4" ht="17.25" hidden="1" x14ac:dyDescent="0.25">
      <c r="A313" s="843"/>
      <c r="B313" s="273" t="s">
        <v>13</v>
      </c>
      <c r="C313" s="324"/>
      <c r="D313" s="312"/>
    </row>
    <row r="314" spans="1:4" ht="34.5" hidden="1" customHeight="1" x14ac:dyDescent="0.25">
      <c r="A314" s="843"/>
      <c r="B314" s="276" t="s">
        <v>689</v>
      </c>
      <c r="C314" s="324"/>
      <c r="D314" s="312"/>
    </row>
    <row r="315" spans="1:4" ht="17.25" hidden="1" x14ac:dyDescent="0.25">
      <c r="A315" s="843"/>
      <c r="B315" s="279" t="s">
        <v>16</v>
      </c>
      <c r="C315" s="324"/>
      <c r="D315" s="312"/>
    </row>
    <row r="316" spans="1:4" ht="52.5" hidden="1" thickBot="1" x14ac:dyDescent="0.3">
      <c r="A316" s="844"/>
      <c r="B316" s="282" t="s">
        <v>110</v>
      </c>
      <c r="C316" s="343"/>
      <c r="D316" s="314"/>
    </row>
    <row r="317" spans="1:4" hidden="1" x14ac:dyDescent="0.25"/>
    <row r="318" spans="1:4" ht="34.5" hidden="1" x14ac:dyDescent="0.25">
      <c r="A318" s="20" t="s">
        <v>0</v>
      </c>
      <c r="B318" s="166" t="s">
        <v>1</v>
      </c>
      <c r="C318" s="698" t="s">
        <v>2</v>
      </c>
      <c r="D318" s="699"/>
    </row>
    <row r="319" spans="1:4" ht="36.6" hidden="1" customHeight="1" thickBot="1" x14ac:dyDescent="0.3">
      <c r="A319" s="162">
        <v>5015</v>
      </c>
      <c r="B319" s="11" t="s">
        <v>181</v>
      </c>
      <c r="C319" s="696" t="s">
        <v>182</v>
      </c>
      <c r="D319" s="697"/>
    </row>
    <row r="320" spans="1:4" ht="18" hidden="1" customHeight="1" thickBot="1" x14ac:dyDescent="0.3">
      <c r="A320" s="671" t="s">
        <v>6</v>
      </c>
      <c r="B320" s="672"/>
      <c r="C320" s="672"/>
      <c r="D320" s="672"/>
    </row>
    <row r="321" spans="1:4" ht="35.25" hidden="1" thickBot="1" x14ac:dyDescent="0.3">
      <c r="A321" s="1" t="s">
        <v>7</v>
      </c>
      <c r="B321" s="4" t="s">
        <v>8</v>
      </c>
      <c r="C321" s="4" t="s">
        <v>9</v>
      </c>
      <c r="D321" s="6" t="s">
        <v>10</v>
      </c>
    </row>
    <row r="322" spans="1:4" ht="34.5" hidden="1" x14ac:dyDescent="0.25">
      <c r="A322" s="688">
        <v>80011</v>
      </c>
      <c r="B322" s="170" t="s">
        <v>183</v>
      </c>
      <c r="C322" s="17" t="s">
        <v>184</v>
      </c>
      <c r="D322" s="55"/>
    </row>
    <row r="323" spans="1:4" ht="17.45" hidden="1" customHeight="1" x14ac:dyDescent="0.25">
      <c r="A323" s="689"/>
      <c r="B323" s="62" t="s">
        <v>13</v>
      </c>
      <c r="C323" s="18"/>
      <c r="D323" s="40"/>
    </row>
    <row r="324" spans="1:4" ht="34.5" hidden="1" x14ac:dyDescent="0.25">
      <c r="A324" s="689"/>
      <c r="B324" s="172" t="s">
        <v>735</v>
      </c>
      <c r="C324" s="18" t="s">
        <v>185</v>
      </c>
      <c r="D324" s="40"/>
    </row>
    <row r="325" spans="1:4" ht="17.45" hidden="1" customHeight="1" x14ac:dyDescent="0.25">
      <c r="A325" s="689"/>
      <c r="B325" s="63" t="s">
        <v>16</v>
      </c>
      <c r="C325" s="18"/>
      <c r="D325" s="40"/>
    </row>
    <row r="326" spans="1:4" ht="52.5" hidden="1" thickBot="1" x14ac:dyDescent="0.3">
      <c r="A326" s="690"/>
      <c r="B326" s="64" t="s">
        <v>110</v>
      </c>
      <c r="C326" s="18"/>
      <c r="D326" s="40"/>
    </row>
    <row r="327" spans="1:4" ht="51.75" hidden="1" x14ac:dyDescent="0.25">
      <c r="A327" s="688">
        <v>51006</v>
      </c>
      <c r="B327" s="170" t="s">
        <v>186</v>
      </c>
      <c r="C327" s="17" t="s">
        <v>187</v>
      </c>
      <c r="D327" s="55"/>
    </row>
    <row r="328" spans="1:4" ht="17.45" hidden="1" customHeight="1" x14ac:dyDescent="0.25">
      <c r="A328" s="689"/>
      <c r="B328" s="62" t="s">
        <v>13</v>
      </c>
      <c r="C328" s="18"/>
      <c r="D328" s="40"/>
    </row>
    <row r="329" spans="1:4" ht="51.75" hidden="1" x14ac:dyDescent="0.25">
      <c r="A329" s="689"/>
      <c r="B329" s="172" t="s">
        <v>188</v>
      </c>
      <c r="C329" s="18"/>
      <c r="D329" s="40"/>
    </row>
    <row r="330" spans="1:4" ht="17.45" hidden="1" customHeight="1" x14ac:dyDescent="0.25">
      <c r="A330" s="689"/>
      <c r="B330" s="63" t="s">
        <v>16</v>
      </c>
      <c r="C330" s="18"/>
      <c r="D330" s="40"/>
    </row>
    <row r="331" spans="1:4" ht="18" hidden="1" customHeight="1" thickBot="1" x14ac:dyDescent="0.3">
      <c r="A331" s="690"/>
      <c r="B331" s="48" t="s">
        <v>18</v>
      </c>
      <c r="C331" s="18"/>
      <c r="D331" s="40"/>
    </row>
    <row r="332" spans="1:4" ht="34.5" hidden="1" customHeight="1" x14ac:dyDescent="0.25">
      <c r="A332" s="688">
        <v>70009</v>
      </c>
      <c r="B332" s="69" t="s">
        <v>189</v>
      </c>
      <c r="C332" s="681" t="s">
        <v>190</v>
      </c>
      <c r="D332" s="55"/>
    </row>
    <row r="333" spans="1:4" ht="17.45" hidden="1" customHeight="1" x14ac:dyDescent="0.25">
      <c r="A333" s="689"/>
      <c r="B333" s="62" t="s">
        <v>13</v>
      </c>
      <c r="C333" s="687"/>
      <c r="D333" s="40"/>
    </row>
    <row r="334" spans="1:4" ht="51.75" hidden="1" customHeight="1" x14ac:dyDescent="0.25">
      <c r="A334" s="689"/>
      <c r="B334" s="172" t="s">
        <v>191</v>
      </c>
      <c r="C334" s="687"/>
      <c r="D334" s="40"/>
    </row>
    <row r="335" spans="1:4" ht="17.45" hidden="1" customHeight="1" x14ac:dyDescent="0.25">
      <c r="A335" s="689"/>
      <c r="B335" s="63" t="s">
        <v>16</v>
      </c>
      <c r="C335" s="687"/>
      <c r="D335" s="40"/>
    </row>
    <row r="336" spans="1:4" ht="52.5" hidden="1" customHeight="1" thickBot="1" x14ac:dyDescent="0.3">
      <c r="A336" s="690"/>
      <c r="B336" s="64" t="s">
        <v>192</v>
      </c>
      <c r="C336" s="686"/>
      <c r="D336" s="40"/>
    </row>
    <row r="337" spans="1:4" ht="34.5" hidden="1" x14ac:dyDescent="0.25">
      <c r="A337" s="688">
        <v>80012</v>
      </c>
      <c r="B337" s="170" t="s">
        <v>193</v>
      </c>
      <c r="C337" s="17" t="s">
        <v>194</v>
      </c>
      <c r="D337" s="55"/>
    </row>
    <row r="338" spans="1:4" ht="21" hidden="1" customHeight="1" x14ac:dyDescent="0.25">
      <c r="A338" s="689"/>
      <c r="B338" s="62" t="s">
        <v>13</v>
      </c>
      <c r="C338" s="18"/>
      <c r="D338" s="40"/>
    </row>
    <row r="339" spans="1:4" ht="34.5" hidden="1" customHeight="1" x14ac:dyDescent="0.25">
      <c r="A339" s="689"/>
      <c r="B339" s="172" t="s">
        <v>195</v>
      </c>
      <c r="C339" s="18" t="s">
        <v>196</v>
      </c>
      <c r="D339" s="40"/>
    </row>
    <row r="340" spans="1:4" ht="17.45" hidden="1" customHeight="1" x14ac:dyDescent="0.25">
      <c r="A340" s="689"/>
      <c r="B340" s="63" t="s">
        <v>16</v>
      </c>
      <c r="C340" s="18"/>
      <c r="D340" s="40"/>
    </row>
    <row r="341" spans="1:4" ht="52.5" hidden="1" thickBot="1" x14ac:dyDescent="0.3">
      <c r="A341" s="690"/>
      <c r="B341" s="64" t="s">
        <v>110</v>
      </c>
      <c r="C341" s="43"/>
      <c r="D341" s="44"/>
    </row>
    <row r="342" spans="1:4" hidden="1" x14ac:dyDescent="0.25"/>
    <row r="343" spans="1:4" ht="15.75" hidden="1" thickBot="1" x14ac:dyDescent="0.3"/>
    <row r="344" spans="1:4" ht="34.5" hidden="1" x14ac:dyDescent="0.25">
      <c r="A344" s="1" t="s">
        <v>0</v>
      </c>
      <c r="B344" s="166" t="s">
        <v>1</v>
      </c>
      <c r="C344" s="698" t="s">
        <v>2</v>
      </c>
      <c r="D344" s="699"/>
    </row>
    <row r="345" spans="1:4" ht="18.600000000000001" hidden="1" customHeight="1" thickBot="1" x14ac:dyDescent="0.3">
      <c r="A345" s="162">
        <v>5016</v>
      </c>
      <c r="B345" s="16" t="s">
        <v>197</v>
      </c>
      <c r="C345" s="696" t="s">
        <v>198</v>
      </c>
      <c r="D345" s="697"/>
    </row>
    <row r="346" spans="1:4" ht="18" hidden="1" customHeight="1" thickBot="1" x14ac:dyDescent="0.3">
      <c r="A346" s="671" t="s">
        <v>6</v>
      </c>
      <c r="B346" s="672"/>
      <c r="C346" s="672"/>
      <c r="D346" s="672"/>
    </row>
    <row r="347" spans="1:4" ht="38.25" hidden="1" customHeight="1" x14ac:dyDescent="0.25">
      <c r="A347" s="842">
        <v>50019</v>
      </c>
      <c r="B347" s="309" t="s">
        <v>199</v>
      </c>
      <c r="C347" s="344" t="s">
        <v>853</v>
      </c>
      <c r="D347" s="311"/>
    </row>
    <row r="348" spans="1:4" ht="87" hidden="1" customHeight="1" x14ac:dyDescent="0.25">
      <c r="A348" s="843"/>
      <c r="B348" s="345" t="s">
        <v>736</v>
      </c>
      <c r="C348" s="346" t="s">
        <v>201</v>
      </c>
      <c r="D348" s="325"/>
    </row>
    <row r="349" spans="1:4" ht="17.45" hidden="1" customHeight="1" x14ac:dyDescent="0.25">
      <c r="A349" s="843"/>
      <c r="B349" s="279" t="s">
        <v>16</v>
      </c>
      <c r="C349" s="347" t="s">
        <v>202</v>
      </c>
      <c r="D349" s="278"/>
    </row>
    <row r="350" spans="1:4" ht="17.45" hidden="1" customHeight="1" x14ac:dyDescent="0.25">
      <c r="A350" s="843"/>
      <c r="B350" s="348" t="s">
        <v>18</v>
      </c>
      <c r="C350" s="349"/>
      <c r="D350" s="281"/>
    </row>
    <row r="351" spans="1:4" ht="18" hidden="1" customHeight="1" thickBot="1" x14ac:dyDescent="0.3">
      <c r="A351" s="844"/>
      <c r="B351" s="282"/>
      <c r="C351" s="350"/>
      <c r="D351" s="284"/>
    </row>
    <row r="352" spans="1:4" ht="34.5" hidden="1" x14ac:dyDescent="0.25">
      <c r="A352" s="842">
        <v>50020</v>
      </c>
      <c r="B352" s="305" t="s">
        <v>203</v>
      </c>
      <c r="C352" s="344" t="s">
        <v>853</v>
      </c>
      <c r="D352" s="311"/>
    </row>
    <row r="353" spans="1:4" ht="51.75" hidden="1" x14ac:dyDescent="0.25">
      <c r="A353" s="843"/>
      <c r="B353" s="273" t="s">
        <v>13</v>
      </c>
      <c r="C353" s="346" t="s">
        <v>201</v>
      </c>
      <c r="D353" s="351"/>
    </row>
    <row r="354" spans="1:4" ht="69" hidden="1" x14ac:dyDescent="0.25">
      <c r="A354" s="843"/>
      <c r="B354" s="276" t="s">
        <v>204</v>
      </c>
      <c r="C354" s="347" t="s">
        <v>202</v>
      </c>
      <c r="D354" s="278"/>
    </row>
    <row r="355" spans="1:4" ht="17.45" hidden="1" customHeight="1" x14ac:dyDescent="0.25">
      <c r="A355" s="843"/>
      <c r="B355" s="279" t="s">
        <v>16</v>
      </c>
      <c r="C355" s="349"/>
      <c r="D355" s="281"/>
    </row>
    <row r="356" spans="1:4" ht="18" hidden="1" customHeight="1" thickBot="1" x14ac:dyDescent="0.3">
      <c r="A356" s="844"/>
      <c r="B356" s="282" t="s">
        <v>18</v>
      </c>
      <c r="C356" s="350"/>
      <c r="D356" s="284"/>
    </row>
    <row r="357" spans="1:4" ht="17.25" hidden="1" x14ac:dyDescent="0.25">
      <c r="A357" s="842">
        <v>500</v>
      </c>
      <c r="B357" s="318" t="s">
        <v>690</v>
      </c>
      <c r="C357" s="344"/>
      <c r="D357" s="311"/>
    </row>
    <row r="358" spans="1:4" ht="17.25" hidden="1" x14ac:dyDescent="0.25">
      <c r="A358" s="843"/>
      <c r="B358" s="293" t="s">
        <v>13</v>
      </c>
      <c r="C358" s="346"/>
      <c r="D358" s="325"/>
    </row>
    <row r="359" spans="1:4" ht="34.5" hidden="1" x14ac:dyDescent="0.25">
      <c r="A359" s="843"/>
      <c r="B359" s="434" t="s">
        <v>691</v>
      </c>
      <c r="C359" s="346"/>
      <c r="D359" s="325"/>
    </row>
    <row r="360" spans="1:4" ht="17.25" hidden="1" x14ac:dyDescent="0.25">
      <c r="A360" s="843"/>
      <c r="B360" s="374" t="s">
        <v>16</v>
      </c>
      <c r="C360" s="346"/>
      <c r="D360" s="325"/>
    </row>
    <row r="361" spans="1:4" ht="18" hidden="1" thickBot="1" x14ac:dyDescent="0.3">
      <c r="A361" s="844"/>
      <c r="B361" s="323" t="s">
        <v>18</v>
      </c>
      <c r="C361" s="352"/>
      <c r="D361" s="353"/>
    </row>
    <row r="362" spans="1:4" ht="18" hidden="1" thickBot="1" x14ac:dyDescent="0.3">
      <c r="A362" s="426"/>
      <c r="B362" s="427"/>
      <c r="C362" s="372"/>
      <c r="D362" s="372"/>
    </row>
    <row r="363" spans="1:4" ht="35.25" hidden="1" thickBot="1" x14ac:dyDescent="0.3">
      <c r="A363" s="428" t="s">
        <v>0</v>
      </c>
      <c r="B363" s="429" t="s">
        <v>1</v>
      </c>
      <c r="C363" s="1004" t="s">
        <v>2</v>
      </c>
      <c r="D363" s="1005"/>
    </row>
    <row r="364" spans="1:4" ht="59.25" hidden="1" customHeight="1" thickBot="1" x14ac:dyDescent="0.3">
      <c r="A364" s="430">
        <v>5017</v>
      </c>
      <c r="B364" s="431" t="s">
        <v>205</v>
      </c>
      <c r="C364" s="1002" t="s">
        <v>206</v>
      </c>
      <c r="D364" s="1003"/>
    </row>
    <row r="365" spans="1:4" ht="18" hidden="1" customHeight="1" thickBot="1" x14ac:dyDescent="0.3">
      <c r="A365" s="921" t="s">
        <v>6</v>
      </c>
      <c r="B365" s="922"/>
      <c r="C365" s="922"/>
      <c r="D365" s="922"/>
    </row>
    <row r="366" spans="1:4" ht="35.25" hidden="1" thickBot="1" x14ac:dyDescent="0.3">
      <c r="A366" s="286" t="s">
        <v>7</v>
      </c>
      <c r="B366" s="432" t="s">
        <v>8</v>
      </c>
      <c r="C366" s="432" t="s">
        <v>9</v>
      </c>
      <c r="D366" s="433" t="s">
        <v>10</v>
      </c>
    </row>
    <row r="367" spans="1:4" ht="51.75" hidden="1" x14ac:dyDescent="0.25">
      <c r="A367" s="842">
        <v>51007</v>
      </c>
      <c r="B367" s="309" t="s">
        <v>207</v>
      </c>
      <c r="C367" s="344" t="s">
        <v>200</v>
      </c>
      <c r="D367" s="354"/>
    </row>
    <row r="368" spans="1:4" ht="17.45" hidden="1" customHeight="1" x14ac:dyDescent="0.25">
      <c r="A368" s="843"/>
      <c r="B368" s="273" t="s">
        <v>13</v>
      </c>
      <c r="C368" s="347" t="s">
        <v>201</v>
      </c>
      <c r="D368" s="355"/>
    </row>
    <row r="369" spans="1:4" ht="103.5" hidden="1" x14ac:dyDescent="0.25">
      <c r="A369" s="843"/>
      <c r="B369" s="276" t="s">
        <v>208</v>
      </c>
      <c r="C369" s="349"/>
      <c r="D369" s="355"/>
    </row>
    <row r="370" spans="1:4" ht="17.45" hidden="1" customHeight="1" x14ac:dyDescent="0.25">
      <c r="A370" s="843"/>
      <c r="B370" s="279" t="s">
        <v>16</v>
      </c>
      <c r="C370" s="349"/>
      <c r="D370" s="355"/>
    </row>
    <row r="371" spans="1:4" ht="18" hidden="1" customHeight="1" thickBot="1" x14ac:dyDescent="0.3">
      <c r="A371" s="844"/>
      <c r="B371" s="282" t="s">
        <v>18</v>
      </c>
      <c r="C371" s="350"/>
      <c r="D371" s="356"/>
    </row>
    <row r="372" spans="1:4" ht="86.25" hidden="1" x14ac:dyDescent="0.25">
      <c r="A372" s="842">
        <v>510</v>
      </c>
      <c r="B372" s="309" t="s">
        <v>692</v>
      </c>
      <c r="C372" s="386" t="s">
        <v>846</v>
      </c>
      <c r="D372" s="311"/>
    </row>
    <row r="373" spans="1:4" ht="51.75" hidden="1" x14ac:dyDescent="0.25">
      <c r="A373" s="843"/>
      <c r="B373" s="273" t="s">
        <v>13</v>
      </c>
      <c r="C373" s="386" t="s">
        <v>847</v>
      </c>
      <c r="D373" s="325"/>
    </row>
    <row r="374" spans="1:4" ht="34.5" hidden="1" x14ac:dyDescent="0.25">
      <c r="A374" s="843"/>
      <c r="B374" s="276" t="s">
        <v>693</v>
      </c>
      <c r="C374" s="386" t="s">
        <v>848</v>
      </c>
      <c r="D374" s="325"/>
    </row>
    <row r="375" spans="1:4" ht="17.25" hidden="1" x14ac:dyDescent="0.25">
      <c r="A375" s="843"/>
      <c r="B375" s="279" t="s">
        <v>16</v>
      </c>
      <c r="C375" s="346"/>
      <c r="D375" s="325"/>
    </row>
    <row r="376" spans="1:4" ht="18" hidden="1" thickBot="1" x14ac:dyDescent="0.3">
      <c r="A376" s="844"/>
      <c r="B376" s="282" t="s">
        <v>18</v>
      </c>
      <c r="C376" s="352"/>
      <c r="D376" s="353"/>
    </row>
    <row r="377" spans="1:4" ht="51.75" hidden="1" x14ac:dyDescent="0.25">
      <c r="A377" s="842">
        <v>51008</v>
      </c>
      <c r="B377" s="357" t="s">
        <v>209</v>
      </c>
      <c r="C377" s="358" t="s">
        <v>210</v>
      </c>
      <c r="D377" s="311"/>
    </row>
    <row r="378" spans="1:4" ht="17.45" hidden="1" customHeight="1" x14ac:dyDescent="0.25">
      <c r="A378" s="843"/>
      <c r="B378" s="279" t="s">
        <v>13</v>
      </c>
      <c r="C378" s="346" t="s">
        <v>211</v>
      </c>
      <c r="D378" s="325"/>
    </row>
    <row r="379" spans="1:4" ht="35.25" hidden="1" customHeight="1" x14ac:dyDescent="0.25">
      <c r="A379" s="843"/>
      <c r="B379" s="331" t="s">
        <v>212</v>
      </c>
      <c r="C379" s="359" t="s">
        <v>213</v>
      </c>
      <c r="D379" s="278"/>
    </row>
    <row r="380" spans="1:4" ht="68.25" hidden="1" customHeight="1" x14ac:dyDescent="0.25">
      <c r="A380" s="843"/>
      <c r="B380" s="330" t="s">
        <v>768</v>
      </c>
      <c r="C380" s="360" t="s">
        <v>767</v>
      </c>
      <c r="D380" s="281"/>
    </row>
    <row r="381" spans="1:4" ht="39" hidden="1" customHeight="1" x14ac:dyDescent="0.25">
      <c r="A381" s="843"/>
      <c r="B381" s="279"/>
      <c r="C381" s="360" t="s">
        <v>766</v>
      </c>
      <c r="D381" s="281"/>
    </row>
    <row r="382" spans="1:4" ht="73.5" hidden="1" customHeight="1" thickBot="1" x14ac:dyDescent="0.3">
      <c r="A382" s="844"/>
      <c r="B382" s="282"/>
      <c r="C382" s="361"/>
      <c r="D382" s="284"/>
    </row>
    <row r="383" spans="1:4" ht="51.75" hidden="1" x14ac:dyDescent="0.25">
      <c r="A383" s="688">
        <v>51009</v>
      </c>
      <c r="B383" s="170" t="s">
        <v>214</v>
      </c>
      <c r="C383" s="213" t="s">
        <v>215</v>
      </c>
      <c r="D383" s="192"/>
    </row>
    <row r="384" spans="1:4" ht="17.45" hidden="1" customHeight="1" x14ac:dyDescent="0.25">
      <c r="A384" s="689"/>
      <c r="B384" s="62" t="s">
        <v>13</v>
      </c>
      <c r="C384" s="207"/>
      <c r="D384" s="188"/>
    </row>
    <row r="385" spans="1:4" ht="34.5" hidden="1" x14ac:dyDescent="0.25">
      <c r="A385" s="689"/>
      <c r="B385" s="172" t="s">
        <v>216</v>
      </c>
      <c r="C385" s="241" t="s">
        <v>769</v>
      </c>
      <c r="D385" s="188"/>
    </row>
    <row r="386" spans="1:4" ht="17.45" hidden="1" customHeight="1" x14ac:dyDescent="0.25">
      <c r="A386" s="689"/>
      <c r="B386" s="63" t="s">
        <v>16</v>
      </c>
      <c r="C386" s="207"/>
      <c r="D386" s="188"/>
    </row>
    <row r="387" spans="1:4" ht="18" hidden="1" customHeight="1" thickBot="1" x14ac:dyDescent="0.3">
      <c r="A387" s="690"/>
      <c r="B387" s="64" t="s">
        <v>18</v>
      </c>
      <c r="C387" s="208"/>
      <c r="D387" s="190"/>
    </row>
    <row r="388" spans="1:4" ht="15.75" hidden="1" thickBot="1" x14ac:dyDescent="0.3"/>
    <row r="389" spans="1:4" ht="34.5" hidden="1" x14ac:dyDescent="0.25">
      <c r="A389" s="20" t="s">
        <v>0</v>
      </c>
      <c r="B389" s="166" t="s">
        <v>1</v>
      </c>
      <c r="C389" s="698" t="s">
        <v>217</v>
      </c>
      <c r="D389" s="699"/>
    </row>
    <row r="390" spans="1:4" ht="35.25" hidden="1" thickBot="1" x14ac:dyDescent="0.3">
      <c r="A390" s="162">
        <v>5018</v>
      </c>
      <c r="B390" s="16" t="s">
        <v>218</v>
      </c>
      <c r="C390" s="696" t="s">
        <v>219</v>
      </c>
      <c r="D390" s="697"/>
    </row>
    <row r="391" spans="1:4" ht="18" hidden="1" customHeight="1" thickBot="1" x14ac:dyDescent="0.35">
      <c r="A391" s="1006" t="s">
        <v>6</v>
      </c>
      <c r="B391" s="1006"/>
      <c r="C391" s="1006"/>
      <c r="D391" s="1006"/>
    </row>
    <row r="392" spans="1:4" ht="17.25" hidden="1" customHeight="1" x14ac:dyDescent="0.25">
      <c r="A392" s="842">
        <v>80013</v>
      </c>
      <c r="B392" s="357" t="s">
        <v>220</v>
      </c>
      <c r="C392" s="845" t="s">
        <v>683</v>
      </c>
      <c r="D392" s="560"/>
    </row>
    <row r="393" spans="1:4" ht="17.45" hidden="1" customHeight="1" x14ac:dyDescent="0.25">
      <c r="A393" s="843"/>
      <c r="B393" s="387" t="s">
        <v>650</v>
      </c>
      <c r="C393" s="846"/>
      <c r="D393" s="558"/>
    </row>
    <row r="394" spans="1:4" ht="51.75" hidden="1" customHeight="1" x14ac:dyDescent="0.25">
      <c r="A394" s="843"/>
      <c r="B394" s="389" t="s">
        <v>737</v>
      </c>
      <c r="C394" s="846"/>
      <c r="D394" s="281"/>
    </row>
    <row r="395" spans="1:4" ht="16.5" hidden="1" customHeight="1" x14ac:dyDescent="0.25">
      <c r="A395" s="843"/>
      <c r="B395" s="279" t="s">
        <v>16</v>
      </c>
      <c r="C395" s="846"/>
      <c r="D395" s="555"/>
    </row>
    <row r="396" spans="1:4" ht="55.5" hidden="1" customHeight="1" thickBot="1" x14ac:dyDescent="0.3">
      <c r="A396" s="844"/>
      <c r="B396" s="403" t="s">
        <v>110</v>
      </c>
      <c r="C396" s="847"/>
      <c r="D396" s="556"/>
    </row>
    <row r="397" spans="1:4" ht="15.75" hidden="1" thickBot="1" x14ac:dyDescent="0.3">
      <c r="A397" s="285"/>
      <c r="B397" s="285"/>
      <c r="C397" s="285"/>
      <c r="D397" s="285"/>
    </row>
    <row r="398" spans="1:4" ht="34.5" hidden="1" x14ac:dyDescent="0.25">
      <c r="A398" s="286" t="s">
        <v>0</v>
      </c>
      <c r="B398" s="287" t="s">
        <v>1</v>
      </c>
      <c r="C398" s="924" t="s">
        <v>2</v>
      </c>
      <c r="D398" s="925"/>
    </row>
    <row r="399" spans="1:4" ht="18.600000000000001" hidden="1" customHeight="1" thickBot="1" x14ac:dyDescent="0.3">
      <c r="A399" s="288" t="s">
        <v>223</v>
      </c>
      <c r="B399" s="431" t="s">
        <v>224</v>
      </c>
      <c r="C399" s="919" t="s">
        <v>225</v>
      </c>
      <c r="D399" s="920"/>
    </row>
    <row r="400" spans="1:4" ht="18" hidden="1" customHeight="1" thickBot="1" x14ac:dyDescent="0.3">
      <c r="A400" s="921" t="s">
        <v>6</v>
      </c>
      <c r="B400" s="922"/>
      <c r="C400" s="922"/>
      <c r="D400" s="922"/>
    </row>
    <row r="401" spans="1:4" ht="35.25" hidden="1" thickBot="1" x14ac:dyDescent="0.3">
      <c r="A401" s="286" t="s">
        <v>7</v>
      </c>
      <c r="B401" s="432" t="s">
        <v>8</v>
      </c>
      <c r="C401" s="432" t="s">
        <v>9</v>
      </c>
      <c r="D401" s="433" t="s">
        <v>10</v>
      </c>
    </row>
    <row r="402" spans="1:4" ht="52.5" hidden="1" customHeight="1" x14ac:dyDescent="0.25">
      <c r="A402" s="842">
        <v>50021</v>
      </c>
      <c r="B402" s="309" t="s">
        <v>772</v>
      </c>
      <c r="C402" s="271" t="s">
        <v>227</v>
      </c>
      <c r="D402" s="291"/>
    </row>
    <row r="403" spans="1:4" ht="73.5" hidden="1" customHeight="1" x14ac:dyDescent="0.25">
      <c r="A403" s="843"/>
      <c r="B403" s="434" t="s">
        <v>773</v>
      </c>
      <c r="C403" s="274"/>
      <c r="D403" s="351"/>
    </row>
    <row r="404" spans="1:4" ht="34.5" hidden="1" x14ac:dyDescent="0.25">
      <c r="A404" s="843"/>
      <c r="B404" s="250" t="s">
        <v>18</v>
      </c>
      <c r="C404" s="150" t="s">
        <v>228</v>
      </c>
      <c r="D404" s="152"/>
    </row>
    <row r="405" spans="1:4" ht="17.45" hidden="1" customHeight="1" thickBot="1" x14ac:dyDescent="0.3">
      <c r="A405" s="844"/>
      <c r="B405" s="63"/>
      <c r="C405" s="25" t="s">
        <v>229</v>
      </c>
      <c r="D405" s="146"/>
    </row>
    <row r="406" spans="1:4" ht="34.5" hidden="1" x14ac:dyDescent="0.25">
      <c r="A406" s="691">
        <v>80024</v>
      </c>
      <c r="B406" s="94" t="s">
        <v>694</v>
      </c>
      <c r="C406" s="155" t="s">
        <v>226</v>
      </c>
      <c r="D406" s="154"/>
    </row>
    <row r="407" spans="1:4" ht="17.25" hidden="1" x14ac:dyDescent="0.25">
      <c r="A407" s="692"/>
      <c r="B407" s="62" t="s">
        <v>13</v>
      </c>
      <c r="C407" s="180"/>
      <c r="D407" s="188"/>
    </row>
    <row r="408" spans="1:4" ht="51.75" hidden="1" x14ac:dyDescent="0.25">
      <c r="A408" s="692"/>
      <c r="B408" s="95" t="s">
        <v>695</v>
      </c>
      <c r="C408" s="180"/>
      <c r="D408" s="188"/>
    </row>
    <row r="409" spans="1:4" ht="17.25" hidden="1" x14ac:dyDescent="0.25">
      <c r="A409" s="692"/>
      <c r="B409" s="63" t="s">
        <v>16</v>
      </c>
      <c r="C409" s="180"/>
      <c r="D409" s="188"/>
    </row>
    <row r="410" spans="1:4" ht="52.5" hidden="1" thickBot="1" x14ac:dyDescent="0.3">
      <c r="A410" s="693"/>
      <c r="B410" s="403" t="s">
        <v>110</v>
      </c>
      <c r="C410" s="181"/>
      <c r="D410" s="190"/>
    </row>
    <row r="411" spans="1:4" ht="15.75" hidden="1" thickBot="1" x14ac:dyDescent="0.3"/>
    <row r="412" spans="1:4" ht="34.5" hidden="1" x14ac:dyDescent="0.25">
      <c r="A412" s="1" t="s">
        <v>0</v>
      </c>
      <c r="B412" s="166" t="s">
        <v>1</v>
      </c>
      <c r="C412" s="698" t="s">
        <v>2</v>
      </c>
      <c r="D412" s="699"/>
    </row>
    <row r="413" spans="1:4" ht="18.600000000000001" hidden="1" customHeight="1" thickBot="1" x14ac:dyDescent="0.3">
      <c r="A413" s="15">
        <v>5020</v>
      </c>
      <c r="B413" s="16" t="s">
        <v>230</v>
      </c>
      <c r="C413" s="696" t="s">
        <v>231</v>
      </c>
      <c r="D413" s="697"/>
    </row>
    <row r="414" spans="1:4" ht="18" hidden="1" customHeight="1" thickBot="1" x14ac:dyDescent="0.3">
      <c r="A414" s="199" t="s">
        <v>6</v>
      </c>
      <c r="B414" s="200"/>
      <c r="C414" s="200"/>
      <c r="D414" s="200"/>
    </row>
    <row r="415" spans="1:4" ht="35.25" hidden="1" thickBot="1" x14ac:dyDescent="0.3">
      <c r="A415" s="1" t="s">
        <v>7</v>
      </c>
      <c r="B415" s="4" t="s">
        <v>8</v>
      </c>
      <c r="C415" s="4" t="s">
        <v>9</v>
      </c>
      <c r="D415" s="6" t="s">
        <v>10</v>
      </c>
    </row>
    <row r="416" spans="1:4" ht="41.25" hidden="1" customHeight="1" x14ac:dyDescent="0.3">
      <c r="A416" s="842">
        <v>50090</v>
      </c>
      <c r="B416" s="364" t="s">
        <v>232</v>
      </c>
      <c r="C416" s="310" t="s">
        <v>233</v>
      </c>
      <c r="D416" s="311"/>
    </row>
    <row r="417" spans="1:12" ht="20.25" hidden="1" customHeight="1" x14ac:dyDescent="0.25">
      <c r="A417" s="843"/>
      <c r="B417" s="273" t="s">
        <v>13</v>
      </c>
      <c r="C417" s="324"/>
      <c r="D417" s="325"/>
    </row>
    <row r="418" spans="1:12" ht="80.25" hidden="1" customHeight="1" x14ac:dyDescent="0.25">
      <c r="A418" s="843"/>
      <c r="B418" s="313" t="s">
        <v>932</v>
      </c>
      <c r="C418" s="324"/>
      <c r="D418" s="325"/>
    </row>
    <row r="419" spans="1:12" ht="17.45" hidden="1" customHeight="1" x14ac:dyDescent="0.25">
      <c r="A419" s="843"/>
      <c r="B419" s="328"/>
      <c r="C419" s="277"/>
      <c r="D419" s="278"/>
    </row>
    <row r="420" spans="1:12" ht="13.5" hidden="1" customHeight="1" thickBot="1" x14ac:dyDescent="0.3">
      <c r="A420" s="844"/>
      <c r="B420" s="282"/>
      <c r="C420" s="283"/>
      <c r="D420" s="284"/>
      <c r="L420" s="109"/>
    </row>
    <row r="421" spans="1:12" ht="18" hidden="1" customHeight="1" x14ac:dyDescent="0.25">
      <c r="A421" s="842">
        <v>50022</v>
      </c>
      <c r="B421" s="305" t="s">
        <v>235</v>
      </c>
      <c r="C421" s="271" t="s">
        <v>236</v>
      </c>
      <c r="D421" s="272"/>
    </row>
    <row r="422" spans="1:12" ht="17.45" hidden="1" customHeight="1" x14ac:dyDescent="0.25">
      <c r="A422" s="843"/>
      <c r="B422" s="273" t="s">
        <v>13</v>
      </c>
      <c r="C422" s="280"/>
      <c r="D422" s="281"/>
    </row>
    <row r="423" spans="1:12" ht="86.25" hidden="1" x14ac:dyDescent="0.25">
      <c r="A423" s="843"/>
      <c r="B423" s="276" t="s">
        <v>237</v>
      </c>
      <c r="C423" s="280"/>
      <c r="D423" s="281"/>
    </row>
    <row r="424" spans="1:12" ht="17.45" hidden="1" customHeight="1" x14ac:dyDescent="0.25">
      <c r="A424" s="843"/>
      <c r="B424" s="279" t="s">
        <v>16</v>
      </c>
      <c r="C424" s="280"/>
      <c r="D424" s="281"/>
    </row>
    <row r="425" spans="1:12" ht="18" hidden="1" customHeight="1" thickBot="1" x14ac:dyDescent="0.3">
      <c r="A425" s="957"/>
      <c r="B425" s="365" t="s">
        <v>18</v>
      </c>
      <c r="C425" s="366"/>
      <c r="D425" s="367"/>
    </row>
    <row r="426" spans="1:12" ht="19.5" hidden="1" customHeight="1" thickTop="1" x14ac:dyDescent="0.25">
      <c r="A426" s="958">
        <v>80027</v>
      </c>
      <c r="B426" s="309" t="s">
        <v>238</v>
      </c>
      <c r="C426" s="271" t="s">
        <v>729</v>
      </c>
      <c r="D426" s="272"/>
    </row>
    <row r="427" spans="1:12" ht="17.45" hidden="1" customHeight="1" x14ac:dyDescent="0.25">
      <c r="A427" s="843"/>
      <c r="B427" s="273" t="s">
        <v>13</v>
      </c>
      <c r="C427" s="280"/>
      <c r="D427" s="281"/>
    </row>
    <row r="428" spans="1:12" ht="34.5" hidden="1" customHeight="1" x14ac:dyDescent="0.25">
      <c r="A428" s="843"/>
      <c r="B428" s="313" t="s">
        <v>239</v>
      </c>
      <c r="C428" s="280"/>
      <c r="D428" s="281"/>
    </row>
    <row r="429" spans="1:12" ht="17.45" hidden="1" customHeight="1" x14ac:dyDescent="0.25">
      <c r="A429" s="843"/>
      <c r="B429" s="328" t="s">
        <v>16</v>
      </c>
      <c r="C429" s="280"/>
      <c r="D429" s="281"/>
    </row>
    <row r="430" spans="1:12" ht="57" hidden="1" customHeight="1" thickBot="1" x14ac:dyDescent="0.3">
      <c r="A430" s="844"/>
      <c r="B430" s="403" t="s">
        <v>110</v>
      </c>
      <c r="C430" s="283"/>
      <c r="D430" s="284"/>
    </row>
    <row r="431" spans="1:12" ht="34.5" hidden="1" x14ac:dyDescent="0.25">
      <c r="A431" s="842">
        <v>500</v>
      </c>
      <c r="B431" s="309" t="s">
        <v>696</v>
      </c>
      <c r="C431" s="310"/>
      <c r="D431" s="311"/>
    </row>
    <row r="432" spans="1:12" ht="17.45" hidden="1" customHeight="1" x14ac:dyDescent="0.25">
      <c r="A432" s="843"/>
      <c r="B432" s="273" t="s">
        <v>13</v>
      </c>
      <c r="C432" s="324"/>
      <c r="D432" s="325"/>
    </row>
    <row r="433" spans="1:4" ht="52.5" hidden="1" customHeight="1" x14ac:dyDescent="0.25">
      <c r="A433" s="843"/>
      <c r="B433" s="368" t="s">
        <v>697</v>
      </c>
      <c r="C433" s="324"/>
      <c r="D433" s="325"/>
    </row>
    <row r="434" spans="1:4" ht="17.45" hidden="1" customHeight="1" x14ac:dyDescent="0.25">
      <c r="A434" s="843"/>
      <c r="B434" s="279" t="s">
        <v>16</v>
      </c>
      <c r="C434" s="324"/>
      <c r="D434" s="325"/>
    </row>
    <row r="435" spans="1:4" ht="18" hidden="1" customHeight="1" thickBot="1" x14ac:dyDescent="0.3">
      <c r="A435" s="844"/>
      <c r="B435" s="282" t="s">
        <v>18</v>
      </c>
      <c r="C435" s="343"/>
      <c r="D435" s="353"/>
    </row>
    <row r="436" spans="1:4" ht="15.75" hidden="1" thickBot="1" x14ac:dyDescent="0.3"/>
    <row r="437" spans="1:4" ht="34.5" hidden="1" x14ac:dyDescent="0.25">
      <c r="A437" s="1" t="s">
        <v>0</v>
      </c>
      <c r="B437" s="166" t="s">
        <v>1</v>
      </c>
      <c r="C437" s="698" t="s">
        <v>2</v>
      </c>
      <c r="D437" s="699"/>
    </row>
    <row r="438" spans="1:4" ht="36.6" hidden="1" customHeight="1" thickBot="1" x14ac:dyDescent="0.3">
      <c r="A438" s="15">
        <v>5021</v>
      </c>
      <c r="B438" s="16" t="s">
        <v>240</v>
      </c>
      <c r="C438" s="696" t="s">
        <v>241</v>
      </c>
      <c r="D438" s="697"/>
    </row>
    <row r="439" spans="1:4" ht="18" hidden="1" customHeight="1" thickBot="1" x14ac:dyDescent="0.3">
      <c r="A439" s="671" t="s">
        <v>6</v>
      </c>
      <c r="B439" s="672"/>
      <c r="C439" s="672"/>
      <c r="D439" s="672"/>
    </row>
    <row r="440" spans="1:4" ht="35.25" hidden="1" thickBot="1" x14ac:dyDescent="0.3">
      <c r="A440" s="1" t="s">
        <v>7</v>
      </c>
      <c r="B440" s="4" t="s">
        <v>8</v>
      </c>
      <c r="C440" s="4" t="s">
        <v>9</v>
      </c>
      <c r="D440" s="6" t="s">
        <v>10</v>
      </c>
    </row>
    <row r="441" spans="1:4" ht="34.5" hidden="1" x14ac:dyDescent="0.25">
      <c r="A441" s="688">
        <v>50024</v>
      </c>
      <c r="B441" s="170" t="s">
        <v>242</v>
      </c>
      <c r="C441" s="191" t="s">
        <v>243</v>
      </c>
      <c r="D441" s="192"/>
    </row>
    <row r="442" spans="1:4" ht="17.45" hidden="1" customHeight="1" x14ac:dyDescent="0.25">
      <c r="A442" s="689"/>
      <c r="B442" s="62" t="s">
        <v>13</v>
      </c>
      <c r="C442" s="180"/>
      <c r="D442" s="188"/>
    </row>
    <row r="443" spans="1:4" ht="103.5" hidden="1" x14ac:dyDescent="0.25">
      <c r="A443" s="689"/>
      <c r="B443" s="172" t="s">
        <v>244</v>
      </c>
      <c r="C443" s="180"/>
      <c r="D443" s="188"/>
    </row>
    <row r="444" spans="1:4" ht="17.45" hidden="1" customHeight="1" x14ac:dyDescent="0.25">
      <c r="A444" s="689"/>
      <c r="B444" s="63" t="s">
        <v>16</v>
      </c>
      <c r="C444" s="180"/>
      <c r="D444" s="188"/>
    </row>
    <row r="445" spans="1:4" ht="18" hidden="1" customHeight="1" thickBot="1" x14ac:dyDescent="0.3">
      <c r="A445" s="690"/>
      <c r="B445" s="64" t="s">
        <v>18</v>
      </c>
      <c r="C445" s="181"/>
      <c r="D445" s="190"/>
    </row>
    <row r="446" spans="1:4" ht="15.75" hidden="1" thickBot="1" x14ac:dyDescent="0.3"/>
    <row r="447" spans="1:4" ht="34.5" hidden="1" x14ac:dyDescent="0.25">
      <c r="A447" s="1" t="s">
        <v>0</v>
      </c>
      <c r="B447" s="166" t="s">
        <v>1</v>
      </c>
      <c r="C447" s="698" t="s">
        <v>2</v>
      </c>
      <c r="D447" s="699"/>
    </row>
    <row r="448" spans="1:4" ht="18.600000000000001" hidden="1" customHeight="1" thickBot="1" x14ac:dyDescent="0.3">
      <c r="A448" s="2">
        <v>5022</v>
      </c>
      <c r="B448" s="16" t="s">
        <v>245</v>
      </c>
      <c r="C448" s="696" t="s">
        <v>246</v>
      </c>
      <c r="D448" s="697"/>
    </row>
    <row r="449" spans="1:10" ht="18" hidden="1" customHeight="1" thickBot="1" x14ac:dyDescent="0.3">
      <c r="A449" s="671" t="s">
        <v>6</v>
      </c>
      <c r="B449" s="672"/>
      <c r="C449" s="672"/>
      <c r="D449" s="672"/>
    </row>
    <row r="450" spans="1:10" ht="35.25" hidden="1" thickBot="1" x14ac:dyDescent="0.3">
      <c r="A450" s="1" t="s">
        <v>7</v>
      </c>
      <c r="B450" s="4" t="s">
        <v>8</v>
      </c>
      <c r="C450" s="4" t="s">
        <v>9</v>
      </c>
      <c r="D450" s="6" t="s">
        <v>10</v>
      </c>
    </row>
    <row r="451" spans="1:10" ht="34.5" hidden="1" x14ac:dyDescent="0.25">
      <c r="A451" s="688">
        <v>50025</v>
      </c>
      <c r="B451" s="170" t="s">
        <v>247</v>
      </c>
      <c r="C451" s="191" t="s">
        <v>248</v>
      </c>
      <c r="D451" s="192"/>
    </row>
    <row r="452" spans="1:10" ht="16.5" hidden="1" customHeight="1" x14ac:dyDescent="0.25">
      <c r="A452" s="689"/>
      <c r="B452" s="62" t="s">
        <v>13</v>
      </c>
      <c r="C452" s="180"/>
      <c r="D452" s="188"/>
    </row>
    <row r="453" spans="1:10" ht="36" hidden="1" customHeight="1" x14ac:dyDescent="0.25">
      <c r="A453" s="689"/>
      <c r="B453" s="172" t="s">
        <v>249</v>
      </c>
      <c r="C453" s="180"/>
      <c r="D453" s="188"/>
    </row>
    <row r="454" spans="1:10" ht="17.45" hidden="1" customHeight="1" x14ac:dyDescent="0.25">
      <c r="A454" s="689"/>
      <c r="B454" s="63" t="s">
        <v>16</v>
      </c>
      <c r="C454" s="180"/>
      <c r="D454" s="188"/>
    </row>
    <row r="455" spans="1:10" ht="18" hidden="1" customHeight="1" thickBot="1" x14ac:dyDescent="0.3">
      <c r="A455" s="690"/>
      <c r="B455" s="64" t="s">
        <v>18</v>
      </c>
      <c r="C455" s="181"/>
      <c r="D455" s="190"/>
    </row>
    <row r="456" spans="1:10" ht="15.75" thickBot="1" x14ac:dyDescent="0.3"/>
    <row r="457" spans="1:10" ht="34.5" x14ac:dyDescent="0.25">
      <c r="A457" s="1" t="s">
        <v>0</v>
      </c>
      <c r="B457" s="166" t="s">
        <v>1</v>
      </c>
      <c r="C457" s="698" t="s">
        <v>2</v>
      </c>
      <c r="D457" s="699"/>
    </row>
    <row r="458" spans="1:10" ht="45" customHeight="1" thickBot="1" x14ac:dyDescent="0.3">
      <c r="A458" s="2">
        <v>5023</v>
      </c>
      <c r="B458" s="16" t="s">
        <v>250</v>
      </c>
      <c r="C458" s="696" t="s">
        <v>251</v>
      </c>
      <c r="D458" s="697"/>
      <c r="J458" s="108"/>
    </row>
    <row r="459" spans="1:10" ht="18" customHeight="1" thickBot="1" x14ac:dyDescent="0.3">
      <c r="A459" s="671" t="s">
        <v>6</v>
      </c>
      <c r="B459" s="672"/>
      <c r="C459" s="672"/>
      <c r="D459" s="672"/>
    </row>
    <row r="460" spans="1:10" ht="35.25" thickBot="1" x14ac:dyDescent="0.3">
      <c r="A460" s="1" t="s">
        <v>7</v>
      </c>
      <c r="B460" s="4" t="s">
        <v>8</v>
      </c>
      <c r="C460" s="4" t="s">
        <v>9</v>
      </c>
      <c r="D460" s="6" t="s">
        <v>10</v>
      </c>
    </row>
    <row r="461" spans="1:10" ht="34.5" hidden="1" x14ac:dyDescent="0.25">
      <c r="A461" s="842">
        <v>70011</v>
      </c>
      <c r="B461" s="309" t="s">
        <v>252</v>
      </c>
      <c r="C461" s="845" t="s">
        <v>253</v>
      </c>
      <c r="D461" s="848"/>
    </row>
    <row r="462" spans="1:10" ht="17.45" hidden="1" customHeight="1" x14ac:dyDescent="0.25">
      <c r="A462" s="843"/>
      <c r="B462" s="273" t="s">
        <v>13</v>
      </c>
      <c r="C462" s="846"/>
      <c r="D462" s="849"/>
    </row>
    <row r="463" spans="1:10" ht="34.5" hidden="1" x14ac:dyDescent="0.25">
      <c r="A463" s="843"/>
      <c r="B463" s="313" t="s">
        <v>252</v>
      </c>
      <c r="C463" s="846"/>
      <c r="D463" s="849"/>
    </row>
    <row r="464" spans="1:10" ht="17.45" hidden="1" customHeight="1" x14ac:dyDescent="0.25">
      <c r="A464" s="843"/>
      <c r="B464" s="328" t="s">
        <v>16</v>
      </c>
      <c r="C464" s="846"/>
      <c r="D464" s="849"/>
    </row>
    <row r="465" spans="1:4" ht="52.5" hidden="1" thickBot="1" x14ac:dyDescent="0.3">
      <c r="A465" s="844"/>
      <c r="B465" s="282" t="s">
        <v>192</v>
      </c>
      <c r="C465" s="847"/>
      <c r="D465" s="850"/>
    </row>
    <row r="466" spans="1:4" ht="69" x14ac:dyDescent="0.25">
      <c r="A466" s="688">
        <v>50006</v>
      </c>
      <c r="B466" s="77" t="s">
        <v>254</v>
      </c>
      <c r="C466" s="681" t="s">
        <v>255</v>
      </c>
      <c r="D466" s="703">
        <v>5</v>
      </c>
    </row>
    <row r="467" spans="1:4" ht="17.45" customHeight="1" x14ac:dyDescent="0.25">
      <c r="A467" s="689"/>
      <c r="B467" s="62" t="s">
        <v>13</v>
      </c>
      <c r="C467" s="687"/>
      <c r="D467" s="704"/>
    </row>
    <row r="468" spans="1:4" ht="119.25" customHeight="1" x14ac:dyDescent="0.25">
      <c r="A468" s="689"/>
      <c r="B468" s="172" t="s">
        <v>728</v>
      </c>
      <c r="C468" s="687"/>
      <c r="D468" s="704"/>
    </row>
    <row r="469" spans="1:4" ht="17.45" customHeight="1" x14ac:dyDescent="0.25">
      <c r="A469" s="689"/>
      <c r="B469" s="63" t="s">
        <v>16</v>
      </c>
      <c r="C469" s="687"/>
      <c r="D469" s="704"/>
    </row>
    <row r="470" spans="1:4" ht="18" customHeight="1" thickBot="1" x14ac:dyDescent="0.3">
      <c r="A470" s="690"/>
      <c r="B470" s="64" t="s">
        <v>18</v>
      </c>
      <c r="C470" s="686"/>
      <c r="D470" s="705"/>
    </row>
    <row r="471" spans="1:4" ht="17.25" hidden="1" x14ac:dyDescent="0.25">
      <c r="A471" s="842">
        <v>50026</v>
      </c>
      <c r="B471" s="309" t="s">
        <v>256</v>
      </c>
      <c r="C471" s="845" t="s">
        <v>257</v>
      </c>
      <c r="D471" s="848"/>
    </row>
    <row r="472" spans="1:4" ht="17.45" hidden="1" customHeight="1" x14ac:dyDescent="0.25">
      <c r="A472" s="843"/>
      <c r="B472" s="273" t="s">
        <v>13</v>
      </c>
      <c r="C472" s="846"/>
      <c r="D472" s="849"/>
    </row>
    <row r="473" spans="1:4" ht="34.5" hidden="1" x14ac:dyDescent="0.25">
      <c r="A473" s="843"/>
      <c r="B473" s="276" t="s">
        <v>258</v>
      </c>
      <c r="C473" s="846"/>
      <c r="D473" s="849"/>
    </row>
    <row r="474" spans="1:4" ht="17.45" hidden="1" customHeight="1" x14ac:dyDescent="0.25">
      <c r="A474" s="843"/>
      <c r="B474" s="279" t="s">
        <v>16</v>
      </c>
      <c r="C474" s="846"/>
      <c r="D474" s="849"/>
    </row>
    <row r="475" spans="1:4" ht="18" hidden="1" customHeight="1" thickBot="1" x14ac:dyDescent="0.3">
      <c r="A475" s="844"/>
      <c r="B475" s="282" t="s">
        <v>18</v>
      </c>
      <c r="C475" s="847"/>
      <c r="D475" s="850"/>
    </row>
    <row r="476" spans="1:4" ht="15.75" thickBot="1" x14ac:dyDescent="0.3"/>
    <row r="477" spans="1:4" ht="34.5" hidden="1" x14ac:dyDescent="0.25">
      <c r="A477" s="20" t="s">
        <v>0</v>
      </c>
      <c r="B477" s="166" t="s">
        <v>1</v>
      </c>
      <c r="C477" s="698" t="s">
        <v>2</v>
      </c>
      <c r="D477" s="699"/>
    </row>
    <row r="478" spans="1:4" ht="18.600000000000001" hidden="1" customHeight="1" thickBot="1" x14ac:dyDescent="0.3">
      <c r="A478" s="27" t="s">
        <v>259</v>
      </c>
      <c r="B478" s="28" t="s">
        <v>260</v>
      </c>
      <c r="C478" s="783" t="s">
        <v>261</v>
      </c>
      <c r="D478" s="784"/>
    </row>
    <row r="479" spans="1:4" ht="18" hidden="1" thickBot="1" x14ac:dyDescent="0.3">
      <c r="B479" s="168"/>
      <c r="C479" s="167" t="s">
        <v>6</v>
      </c>
      <c r="D479" s="168"/>
    </row>
    <row r="480" spans="1:4" ht="35.25" hidden="1" thickBot="1" x14ac:dyDescent="0.3">
      <c r="A480" s="29" t="s">
        <v>7</v>
      </c>
      <c r="B480" s="4" t="s">
        <v>8</v>
      </c>
      <c r="C480" s="4" t="s">
        <v>9</v>
      </c>
      <c r="D480" s="6" t="s">
        <v>10</v>
      </c>
    </row>
    <row r="481" spans="1:4" ht="51.75" hidden="1" x14ac:dyDescent="0.25">
      <c r="A481" s="688">
        <v>50027</v>
      </c>
      <c r="B481" s="96" t="s">
        <v>262</v>
      </c>
      <c r="C481" s="681" t="s">
        <v>263</v>
      </c>
      <c r="D481" s="683"/>
    </row>
    <row r="482" spans="1:4" ht="17.45" hidden="1" customHeight="1" x14ac:dyDescent="0.25">
      <c r="A482" s="689"/>
      <c r="B482" s="62" t="s">
        <v>13</v>
      </c>
      <c r="C482" s="687"/>
      <c r="D482" s="679"/>
    </row>
    <row r="483" spans="1:4" ht="88.5" hidden="1" customHeight="1" x14ac:dyDescent="0.25">
      <c r="A483" s="689"/>
      <c r="B483" s="107" t="s">
        <v>264</v>
      </c>
      <c r="C483" s="687"/>
      <c r="D483" s="679"/>
    </row>
    <row r="484" spans="1:4" ht="17.45" hidden="1" customHeight="1" x14ac:dyDescent="0.25">
      <c r="A484" s="689"/>
      <c r="B484" s="63" t="s">
        <v>16</v>
      </c>
      <c r="C484" s="687"/>
      <c r="D484" s="679"/>
    </row>
    <row r="485" spans="1:4" ht="18" hidden="1" customHeight="1" thickBot="1" x14ac:dyDescent="0.3">
      <c r="A485" s="690"/>
      <c r="B485" s="64" t="s">
        <v>18</v>
      </c>
      <c r="C485" s="686"/>
      <c r="D485" s="680"/>
    </row>
    <row r="486" spans="1:4" ht="15.75" hidden="1" thickBot="1" x14ac:dyDescent="0.3"/>
    <row r="487" spans="1:4" ht="34.5" x14ac:dyDescent="0.25">
      <c r="A487" s="1" t="s">
        <v>0</v>
      </c>
      <c r="B487" s="166" t="s">
        <v>1</v>
      </c>
      <c r="C487" s="698" t="s">
        <v>2</v>
      </c>
      <c r="D487" s="699"/>
    </row>
    <row r="488" spans="1:4" ht="54.6" customHeight="1" thickBot="1" x14ac:dyDescent="0.3">
      <c r="A488" s="27" t="s">
        <v>265</v>
      </c>
      <c r="B488" s="28" t="s">
        <v>266</v>
      </c>
      <c r="C488" s="696" t="s">
        <v>267</v>
      </c>
      <c r="D488" s="697"/>
    </row>
    <row r="489" spans="1:4" ht="18" customHeight="1" thickBot="1" x14ac:dyDescent="0.3">
      <c r="A489" s="671" t="s">
        <v>6</v>
      </c>
      <c r="B489" s="672"/>
      <c r="C489" s="672"/>
      <c r="D489" s="672"/>
    </row>
    <row r="490" spans="1:4" ht="35.25" thickBot="1" x14ac:dyDescent="0.3">
      <c r="A490" s="24" t="s">
        <v>7</v>
      </c>
      <c r="B490" s="31" t="s">
        <v>8</v>
      </c>
      <c r="C490" s="31" t="s">
        <v>9</v>
      </c>
      <c r="D490" s="33" t="s">
        <v>10</v>
      </c>
    </row>
    <row r="491" spans="1:4" ht="51.75" x14ac:dyDescent="0.25">
      <c r="A491" s="688">
        <v>50028</v>
      </c>
      <c r="B491" s="129" t="s">
        <v>268</v>
      </c>
      <c r="C491" s="681" t="s">
        <v>269</v>
      </c>
      <c r="D491" s="683">
        <v>100</v>
      </c>
    </row>
    <row r="492" spans="1:4" ht="17.45" customHeight="1" x14ac:dyDescent="0.25">
      <c r="A492" s="689"/>
      <c r="B492" s="121" t="s">
        <v>222</v>
      </c>
      <c r="C492" s="687"/>
      <c r="D492" s="679"/>
    </row>
    <row r="493" spans="1:4" ht="86.25" x14ac:dyDescent="0.25">
      <c r="A493" s="689"/>
      <c r="B493" s="134" t="s">
        <v>270</v>
      </c>
      <c r="C493" s="687"/>
      <c r="D493" s="679"/>
    </row>
    <row r="494" spans="1:4" ht="17.45" customHeight="1" x14ac:dyDescent="0.25">
      <c r="A494" s="689"/>
      <c r="B494" s="70" t="s">
        <v>16</v>
      </c>
      <c r="C494" s="687"/>
      <c r="D494" s="679"/>
    </row>
    <row r="495" spans="1:4" ht="18" customHeight="1" thickBot="1" x14ac:dyDescent="0.3">
      <c r="A495" s="690"/>
      <c r="B495" s="64" t="s">
        <v>18</v>
      </c>
      <c r="C495" s="686"/>
      <c r="D495" s="680"/>
    </row>
    <row r="496" spans="1:4" ht="18" hidden="1" customHeight="1" x14ac:dyDescent="0.25">
      <c r="A496" s="842">
        <v>50029</v>
      </c>
      <c r="B496" s="318" t="s">
        <v>271</v>
      </c>
      <c r="C496" s="845" t="s">
        <v>272</v>
      </c>
      <c r="D496" s="848"/>
    </row>
    <row r="497" spans="1:4" ht="17.45" hidden="1" customHeight="1" x14ac:dyDescent="0.25">
      <c r="A497" s="843"/>
      <c r="B497" s="390" t="s">
        <v>222</v>
      </c>
      <c r="C497" s="846"/>
      <c r="D497" s="849"/>
    </row>
    <row r="498" spans="1:4" ht="69" hidden="1" x14ac:dyDescent="0.25">
      <c r="A498" s="843"/>
      <c r="B498" s="393" t="s">
        <v>896</v>
      </c>
      <c r="C498" s="846"/>
      <c r="D498" s="849"/>
    </row>
    <row r="499" spans="1:4" ht="17.45" hidden="1" customHeight="1" x14ac:dyDescent="0.25">
      <c r="A499" s="843"/>
      <c r="B499" s="374" t="s">
        <v>16</v>
      </c>
      <c r="C499" s="846"/>
      <c r="D499" s="849"/>
    </row>
    <row r="500" spans="1:4" ht="52.5" hidden="1" thickBot="1" x14ac:dyDescent="0.3">
      <c r="A500" s="844"/>
      <c r="B500" s="282" t="s">
        <v>192</v>
      </c>
      <c r="C500" s="847"/>
      <c r="D500" s="850"/>
    </row>
    <row r="501" spans="1:4" hidden="1" x14ac:dyDescent="0.25"/>
    <row r="502" spans="1:4" ht="34.5" hidden="1" x14ac:dyDescent="0.25">
      <c r="A502" s="1" t="s">
        <v>0</v>
      </c>
      <c r="B502" s="166" t="s">
        <v>1</v>
      </c>
      <c r="C502" s="698" t="s">
        <v>2</v>
      </c>
      <c r="D502" s="699"/>
    </row>
    <row r="503" spans="1:4" ht="36.75" hidden="1" customHeight="1" thickBot="1" x14ac:dyDescent="0.3">
      <c r="A503" s="489" t="s">
        <v>709</v>
      </c>
      <c r="B503" s="16" t="s">
        <v>698</v>
      </c>
      <c r="C503" s="696" t="s">
        <v>699</v>
      </c>
      <c r="D503" s="697"/>
    </row>
    <row r="504" spans="1:4" ht="19.5" hidden="1" customHeight="1" thickBot="1" x14ac:dyDescent="0.3">
      <c r="A504" s="671" t="s">
        <v>6</v>
      </c>
      <c r="B504" s="672"/>
      <c r="C504" s="672"/>
      <c r="D504" s="672"/>
    </row>
    <row r="505" spans="1:4" ht="34.5" hidden="1" x14ac:dyDescent="0.25">
      <c r="A505" s="1" t="s">
        <v>7</v>
      </c>
      <c r="B505" s="4" t="s">
        <v>8</v>
      </c>
      <c r="C505" s="4" t="s">
        <v>9</v>
      </c>
      <c r="D505" s="6" t="s">
        <v>10</v>
      </c>
    </row>
    <row r="506" spans="1:4" ht="34.5" hidden="1" x14ac:dyDescent="0.25">
      <c r="A506" s="895">
        <v>500</v>
      </c>
      <c r="B506" s="136" t="s">
        <v>700</v>
      </c>
      <c r="C506" s="685" t="s">
        <v>701</v>
      </c>
      <c r="D506" s="678"/>
    </row>
    <row r="507" spans="1:4" ht="17.25" hidden="1" x14ac:dyDescent="0.25">
      <c r="A507" s="863"/>
      <c r="B507" s="118" t="s">
        <v>222</v>
      </c>
      <c r="C507" s="687"/>
      <c r="D507" s="679"/>
    </row>
    <row r="508" spans="1:4" ht="34.5" hidden="1" x14ac:dyDescent="0.25">
      <c r="A508" s="863"/>
      <c r="B508" s="134" t="s">
        <v>702</v>
      </c>
      <c r="C508" s="687"/>
      <c r="D508" s="679"/>
    </row>
    <row r="509" spans="1:4" ht="17.25" hidden="1" x14ac:dyDescent="0.25">
      <c r="A509" s="863"/>
      <c r="B509" s="63" t="s">
        <v>16</v>
      </c>
      <c r="C509" s="687"/>
      <c r="D509" s="679"/>
    </row>
    <row r="510" spans="1:4" ht="18" hidden="1" thickBot="1" x14ac:dyDescent="0.3">
      <c r="A510" s="864"/>
      <c r="B510" s="64" t="s">
        <v>18</v>
      </c>
      <c r="C510" s="686"/>
      <c r="D510" s="680"/>
    </row>
    <row r="511" spans="1:4" ht="15.75" hidden="1" thickBot="1" x14ac:dyDescent="0.3"/>
    <row r="512" spans="1:4" ht="34.5" hidden="1" x14ac:dyDescent="0.25">
      <c r="A512" s="1" t="s">
        <v>0</v>
      </c>
      <c r="B512" s="166" t="s">
        <v>1</v>
      </c>
      <c r="C512" s="698" t="s">
        <v>2</v>
      </c>
      <c r="D512" s="699"/>
    </row>
    <row r="513" spans="1:4" ht="35.25" hidden="1" thickBot="1" x14ac:dyDescent="0.3">
      <c r="A513" s="27">
        <v>5026</v>
      </c>
      <c r="B513" s="16" t="s">
        <v>273</v>
      </c>
      <c r="C513" s="696" t="s">
        <v>274</v>
      </c>
      <c r="D513" s="697"/>
    </row>
    <row r="514" spans="1:4" ht="18" hidden="1" customHeight="1" thickBot="1" x14ac:dyDescent="0.3">
      <c r="A514" s="671" t="s">
        <v>6</v>
      </c>
      <c r="B514" s="672"/>
      <c r="C514" s="672"/>
      <c r="D514" s="672"/>
    </row>
    <row r="515" spans="1:4" ht="35.25" hidden="1" thickBot="1" x14ac:dyDescent="0.3">
      <c r="A515" s="1" t="s">
        <v>7</v>
      </c>
      <c r="B515" s="4" t="s">
        <v>8</v>
      </c>
      <c r="C515" s="4" t="s">
        <v>9</v>
      </c>
      <c r="D515" s="5" t="s">
        <v>10</v>
      </c>
    </row>
    <row r="516" spans="1:4" ht="34.5" hidden="1" x14ac:dyDescent="0.25">
      <c r="A516" s="842">
        <v>50030</v>
      </c>
      <c r="B516" s="309" t="s">
        <v>275</v>
      </c>
      <c r="C516" s="310" t="s">
        <v>276</v>
      </c>
      <c r="D516" s="310"/>
    </row>
    <row r="517" spans="1:4" ht="69" hidden="1" x14ac:dyDescent="0.25">
      <c r="A517" s="843"/>
      <c r="B517" s="273" t="s">
        <v>13</v>
      </c>
      <c r="C517" s="324" t="s">
        <v>277</v>
      </c>
      <c r="D517" s="324"/>
    </row>
    <row r="518" spans="1:4" ht="69" hidden="1" x14ac:dyDescent="0.25">
      <c r="A518" s="843"/>
      <c r="B518" s="276" t="s">
        <v>278</v>
      </c>
      <c r="C518" s="277" t="s">
        <v>279</v>
      </c>
      <c r="D518" s="277"/>
    </row>
    <row r="519" spans="1:4" ht="17.45" hidden="1" customHeight="1" x14ac:dyDescent="0.25">
      <c r="A519" s="843"/>
      <c r="B519" s="279" t="s">
        <v>16</v>
      </c>
      <c r="C519" s="280"/>
      <c r="D519" s="280"/>
    </row>
    <row r="520" spans="1:4" ht="18" hidden="1" customHeight="1" thickBot="1" x14ac:dyDescent="0.3">
      <c r="A520" s="844"/>
      <c r="B520" s="282" t="s">
        <v>18</v>
      </c>
      <c r="C520" s="283"/>
      <c r="D520" s="283"/>
    </row>
    <row r="521" spans="1:4" ht="17.25" hidden="1" x14ac:dyDescent="0.25">
      <c r="A521" s="842">
        <v>500</v>
      </c>
      <c r="B521" s="369" t="s">
        <v>703</v>
      </c>
      <c r="C521" s="845" t="s">
        <v>827</v>
      </c>
      <c r="D521" s="271"/>
    </row>
    <row r="522" spans="1:4" ht="18.75" hidden="1" customHeight="1" x14ac:dyDescent="0.25">
      <c r="A522" s="843"/>
      <c r="B522" s="273" t="s">
        <v>13</v>
      </c>
      <c r="C522" s="846"/>
      <c r="D522" s="280"/>
    </row>
    <row r="523" spans="1:4" ht="51" hidden="1" customHeight="1" x14ac:dyDescent="0.25">
      <c r="A523" s="843"/>
      <c r="B523" s="276" t="s">
        <v>704</v>
      </c>
      <c r="C523" s="846"/>
      <c r="D523" s="370"/>
    </row>
    <row r="524" spans="1:4" ht="17.45" hidden="1" customHeight="1" x14ac:dyDescent="0.25">
      <c r="A524" s="843"/>
      <c r="B524" s="279" t="s">
        <v>16</v>
      </c>
      <c r="C524" s="846"/>
      <c r="D524" s="370"/>
    </row>
    <row r="525" spans="1:4" ht="18" hidden="1" thickBot="1" x14ac:dyDescent="0.3">
      <c r="A525" s="844"/>
      <c r="B525" s="282" t="s">
        <v>18</v>
      </c>
      <c r="C525" s="847"/>
      <c r="D525" s="371"/>
    </row>
    <row r="526" spans="1:4" ht="17.25" hidden="1" x14ac:dyDescent="0.25">
      <c r="A526" s="842">
        <v>50031</v>
      </c>
      <c r="B526" s="309" t="s">
        <v>281</v>
      </c>
      <c r="C526" s="271" t="s">
        <v>282</v>
      </c>
      <c r="D526" s="372"/>
    </row>
    <row r="527" spans="1:4" ht="17.25" hidden="1" x14ac:dyDescent="0.25">
      <c r="A527" s="843"/>
      <c r="B527" s="373" t="s">
        <v>13</v>
      </c>
      <c r="C527" s="280"/>
      <c r="D527" s="372"/>
    </row>
    <row r="528" spans="1:4" ht="34.5" hidden="1" x14ac:dyDescent="0.25">
      <c r="A528" s="843"/>
      <c r="B528" s="276" t="s">
        <v>283</v>
      </c>
      <c r="C528" s="280"/>
      <c r="D528" s="280"/>
    </row>
    <row r="529" spans="1:4" ht="17.45" hidden="1" customHeight="1" x14ac:dyDescent="0.25">
      <c r="A529" s="843"/>
      <c r="B529" s="279" t="s">
        <v>16</v>
      </c>
      <c r="C529" s="280"/>
      <c r="D529" s="280"/>
    </row>
    <row r="530" spans="1:4" ht="18" hidden="1" customHeight="1" thickBot="1" x14ac:dyDescent="0.3">
      <c r="A530" s="844"/>
      <c r="B530" s="282" t="s">
        <v>18</v>
      </c>
      <c r="C530" s="283"/>
      <c r="D530" s="283"/>
    </row>
    <row r="531" spans="1:4" ht="17.25" hidden="1" x14ac:dyDescent="0.25">
      <c r="A531" s="842">
        <v>50035</v>
      </c>
      <c r="B531" s="309" t="s">
        <v>284</v>
      </c>
      <c r="C531" s="310" t="s">
        <v>285</v>
      </c>
      <c r="D531" s="310"/>
    </row>
    <row r="532" spans="1:4" ht="34.5" hidden="1" customHeight="1" x14ac:dyDescent="0.25">
      <c r="A532" s="843"/>
      <c r="B532" s="273" t="s">
        <v>13</v>
      </c>
      <c r="C532" s="324" t="s">
        <v>286</v>
      </c>
      <c r="D532" s="324"/>
    </row>
    <row r="533" spans="1:4" ht="51.75" hidden="1" x14ac:dyDescent="0.25">
      <c r="A533" s="843"/>
      <c r="B533" s="276" t="s">
        <v>287</v>
      </c>
      <c r="C533" s="277" t="s">
        <v>288</v>
      </c>
      <c r="D533" s="277"/>
    </row>
    <row r="534" spans="1:4" ht="17.45" hidden="1" customHeight="1" x14ac:dyDescent="0.25">
      <c r="A534" s="843"/>
      <c r="B534" s="279" t="s">
        <v>16</v>
      </c>
      <c r="C534" s="280"/>
      <c r="D534" s="280"/>
    </row>
    <row r="535" spans="1:4" ht="18" hidden="1" customHeight="1" thickBot="1" x14ac:dyDescent="0.3">
      <c r="A535" s="844"/>
      <c r="B535" s="282" t="s">
        <v>18</v>
      </c>
      <c r="C535" s="283"/>
      <c r="D535" s="283"/>
    </row>
    <row r="536" spans="1:4" ht="51.75" hidden="1" x14ac:dyDescent="0.25">
      <c r="A536" s="842">
        <v>50032</v>
      </c>
      <c r="B536" s="309" t="s">
        <v>289</v>
      </c>
      <c r="C536" s="310" t="s">
        <v>290</v>
      </c>
      <c r="D536" s="310"/>
    </row>
    <row r="537" spans="1:4" ht="17.45" hidden="1" customHeight="1" x14ac:dyDescent="0.25">
      <c r="A537" s="843"/>
      <c r="B537" s="273" t="s">
        <v>13</v>
      </c>
      <c r="C537" s="277" t="s">
        <v>291</v>
      </c>
      <c r="D537" s="277"/>
    </row>
    <row r="538" spans="1:4" ht="120.75" hidden="1" x14ac:dyDescent="0.25">
      <c r="A538" s="843"/>
      <c r="B538" s="276" t="s">
        <v>292</v>
      </c>
      <c r="C538" s="280"/>
      <c r="D538" s="280"/>
    </row>
    <row r="539" spans="1:4" ht="17.45" hidden="1" customHeight="1" x14ac:dyDescent="0.25">
      <c r="A539" s="843"/>
      <c r="B539" s="374" t="s">
        <v>16</v>
      </c>
      <c r="C539" s="280"/>
      <c r="D539" s="280"/>
    </row>
    <row r="540" spans="1:4" ht="18" hidden="1" customHeight="1" thickBot="1" x14ac:dyDescent="0.3">
      <c r="A540" s="844"/>
      <c r="B540" s="282" t="s">
        <v>18</v>
      </c>
      <c r="C540" s="283"/>
      <c r="D540" s="283"/>
    </row>
    <row r="541" spans="1:4" ht="69" hidden="1" x14ac:dyDescent="0.25">
      <c r="A541" s="842">
        <v>70013</v>
      </c>
      <c r="B541" s="309" t="s">
        <v>293</v>
      </c>
      <c r="C541" s="271" t="s">
        <v>294</v>
      </c>
      <c r="D541" s="271"/>
    </row>
    <row r="542" spans="1:4" ht="17.45" hidden="1" customHeight="1" x14ac:dyDescent="0.25">
      <c r="A542" s="843"/>
      <c r="B542" s="273" t="s">
        <v>13</v>
      </c>
      <c r="C542" s="280"/>
      <c r="D542" s="280"/>
    </row>
    <row r="543" spans="1:4" ht="103.5" hidden="1" x14ac:dyDescent="0.25">
      <c r="A543" s="843"/>
      <c r="B543" s="276" t="s">
        <v>738</v>
      </c>
      <c r="C543" s="280"/>
      <c r="D543" s="280"/>
    </row>
    <row r="544" spans="1:4" ht="17.45" hidden="1" customHeight="1" x14ac:dyDescent="0.25">
      <c r="A544" s="843"/>
      <c r="B544" s="279" t="s">
        <v>16</v>
      </c>
      <c r="C544" s="280"/>
      <c r="D544" s="280"/>
    </row>
    <row r="545" spans="1:4" ht="52.5" hidden="1" thickBot="1" x14ac:dyDescent="0.3">
      <c r="A545" s="844"/>
      <c r="B545" s="331" t="s">
        <v>192</v>
      </c>
      <c r="C545" s="280"/>
      <c r="D545" s="280"/>
    </row>
    <row r="546" spans="1:4" ht="17.25" hidden="1" customHeight="1" x14ac:dyDescent="0.25">
      <c r="A546" s="842">
        <v>70012</v>
      </c>
      <c r="B546" s="309" t="s">
        <v>819</v>
      </c>
      <c r="C546" s="303" t="s">
        <v>280</v>
      </c>
      <c r="D546" s="375"/>
    </row>
    <row r="547" spans="1:4" ht="17.45" hidden="1" customHeight="1" x14ac:dyDescent="0.25">
      <c r="A547" s="843"/>
      <c r="B547" s="273" t="s">
        <v>13</v>
      </c>
      <c r="C547" s="299" t="s">
        <v>820</v>
      </c>
      <c r="D547" s="370"/>
    </row>
    <row r="548" spans="1:4" ht="69" hidden="1" x14ac:dyDescent="0.25">
      <c r="A548" s="843"/>
      <c r="B548" s="276" t="s">
        <v>818</v>
      </c>
      <c r="C548" s="299" t="s">
        <v>821</v>
      </c>
      <c r="D548" s="281"/>
    </row>
    <row r="549" spans="1:4" ht="17.45" hidden="1" customHeight="1" x14ac:dyDescent="0.25">
      <c r="A549" s="843"/>
      <c r="B549" s="374" t="s">
        <v>16</v>
      </c>
      <c r="C549" s="299" t="s">
        <v>822</v>
      </c>
      <c r="D549" s="281"/>
    </row>
    <row r="550" spans="1:4" ht="48" hidden="1" customHeight="1" thickBot="1" x14ac:dyDescent="0.3">
      <c r="A550" s="844"/>
      <c r="B550" s="282" t="s">
        <v>192</v>
      </c>
      <c r="C550" s="376" t="s">
        <v>823</v>
      </c>
      <c r="D550" s="284"/>
    </row>
    <row r="551" spans="1:4" ht="15.75" hidden="1" thickBot="1" x14ac:dyDescent="0.3"/>
    <row r="552" spans="1:4" ht="34.5" hidden="1" x14ac:dyDescent="0.25">
      <c r="A552" s="1" t="s">
        <v>0</v>
      </c>
      <c r="B552" s="166" t="s">
        <v>1</v>
      </c>
      <c r="C552" s="698" t="s">
        <v>2</v>
      </c>
      <c r="D552" s="699"/>
    </row>
    <row r="553" spans="1:4" ht="18.600000000000001" hidden="1" customHeight="1" thickBot="1" x14ac:dyDescent="0.3">
      <c r="A553" s="27">
        <v>5027</v>
      </c>
      <c r="B553" s="16" t="s">
        <v>295</v>
      </c>
      <c r="C553" s="696" t="s">
        <v>296</v>
      </c>
      <c r="D553" s="697"/>
    </row>
    <row r="554" spans="1:4" ht="18" hidden="1" customHeight="1" thickBot="1" x14ac:dyDescent="0.3">
      <c r="A554" s="671" t="s">
        <v>6</v>
      </c>
      <c r="B554" s="672"/>
      <c r="C554" s="672"/>
      <c r="D554" s="672"/>
    </row>
    <row r="555" spans="1:4" ht="35.25" hidden="1" thickBot="1" x14ac:dyDescent="0.3">
      <c r="A555" s="24" t="s">
        <v>7</v>
      </c>
      <c r="B555" s="31" t="s">
        <v>8</v>
      </c>
      <c r="C555" s="31" t="s">
        <v>9</v>
      </c>
      <c r="D555" s="32" t="s">
        <v>10</v>
      </c>
    </row>
    <row r="556" spans="1:4" ht="34.5" hidden="1" x14ac:dyDescent="0.25">
      <c r="A556" s="842">
        <v>50033</v>
      </c>
      <c r="B556" s="377" t="s">
        <v>297</v>
      </c>
      <c r="C556" s="845" t="s">
        <v>298</v>
      </c>
      <c r="D556" s="845"/>
    </row>
    <row r="557" spans="1:4" ht="17.45" hidden="1" customHeight="1" x14ac:dyDescent="0.25">
      <c r="A557" s="843"/>
      <c r="B557" s="273" t="s">
        <v>13</v>
      </c>
      <c r="C557" s="846"/>
      <c r="D557" s="846"/>
    </row>
    <row r="558" spans="1:4" ht="69" hidden="1" x14ac:dyDescent="0.25">
      <c r="A558" s="843"/>
      <c r="B558" s="313" t="s">
        <v>299</v>
      </c>
      <c r="C558" s="846"/>
      <c r="D558" s="846"/>
    </row>
    <row r="559" spans="1:4" ht="17.45" hidden="1" customHeight="1" x14ac:dyDescent="0.25">
      <c r="A559" s="843"/>
      <c r="B559" s="328" t="s">
        <v>16</v>
      </c>
      <c r="C559" s="846"/>
      <c r="D559" s="846"/>
    </row>
    <row r="560" spans="1:4" ht="18" hidden="1" customHeight="1" thickBot="1" x14ac:dyDescent="0.3">
      <c r="A560" s="844"/>
      <c r="B560" s="282" t="s">
        <v>18</v>
      </c>
      <c r="C560" s="847"/>
      <c r="D560" s="847"/>
    </row>
    <row r="561" spans="1:4" ht="15.75" thickBot="1" x14ac:dyDescent="0.3"/>
    <row r="562" spans="1:4" ht="34.5" x14ac:dyDescent="0.25">
      <c r="A562" s="537" t="s">
        <v>0</v>
      </c>
      <c r="B562" s="541" t="s">
        <v>1</v>
      </c>
      <c r="C562" s="572" t="s">
        <v>2</v>
      </c>
      <c r="D562" s="573"/>
    </row>
    <row r="563" spans="1:4" ht="36.6" customHeight="1" thickBot="1" x14ac:dyDescent="0.3">
      <c r="A563" s="542" t="s">
        <v>300</v>
      </c>
      <c r="B563" s="543" t="s">
        <v>301</v>
      </c>
      <c r="C563" s="900" t="s">
        <v>302</v>
      </c>
      <c r="D563" s="901"/>
    </row>
    <row r="564" spans="1:4" ht="18" customHeight="1" thickBot="1" x14ac:dyDescent="0.3">
      <c r="A564" s="1000" t="s">
        <v>6</v>
      </c>
      <c r="B564" s="1001"/>
      <c r="C564" s="1001"/>
      <c r="D564" s="1001"/>
    </row>
    <row r="565" spans="1:4" ht="35.25" thickBot="1" x14ac:dyDescent="0.3">
      <c r="A565" s="537" t="s">
        <v>7</v>
      </c>
      <c r="B565" s="538" t="s">
        <v>8</v>
      </c>
      <c r="C565" s="538" t="s">
        <v>9</v>
      </c>
      <c r="D565" s="539" t="s">
        <v>10</v>
      </c>
    </row>
    <row r="566" spans="1:4" ht="34.5" hidden="1" x14ac:dyDescent="0.25">
      <c r="A566" s="963">
        <v>80014</v>
      </c>
      <c r="B566" s="378" t="s">
        <v>303</v>
      </c>
      <c r="C566" s="845" t="s">
        <v>304</v>
      </c>
      <c r="D566" s="967"/>
    </row>
    <row r="567" spans="1:4" ht="17.45" hidden="1" customHeight="1" x14ac:dyDescent="0.25">
      <c r="A567" s="964"/>
      <c r="B567" s="273" t="s">
        <v>13</v>
      </c>
      <c r="C567" s="846"/>
      <c r="D567" s="968"/>
    </row>
    <row r="568" spans="1:4" ht="51.75" hidden="1" x14ac:dyDescent="0.25">
      <c r="A568" s="964"/>
      <c r="B568" s="368" t="s">
        <v>305</v>
      </c>
      <c r="C568" s="846"/>
      <c r="D568" s="968"/>
    </row>
    <row r="569" spans="1:4" ht="17.45" hidden="1" customHeight="1" x14ac:dyDescent="0.25">
      <c r="A569" s="964"/>
      <c r="B569" s="279" t="s">
        <v>16</v>
      </c>
      <c r="C569" s="846"/>
      <c r="D569" s="968"/>
    </row>
    <row r="570" spans="1:4" ht="52.5" hidden="1" thickBot="1" x14ac:dyDescent="0.3">
      <c r="A570" s="1007"/>
      <c r="B570" s="282" t="s">
        <v>110</v>
      </c>
      <c r="C570" s="847"/>
      <c r="D570" s="1008"/>
    </row>
    <row r="571" spans="1:4" ht="34.5" x14ac:dyDescent="0.25">
      <c r="A571" s="1009">
        <v>80014</v>
      </c>
      <c r="B571" s="170" t="s">
        <v>705</v>
      </c>
      <c r="C571" s="681" t="s">
        <v>745</v>
      </c>
      <c r="D571" s="904">
        <v>700</v>
      </c>
    </row>
    <row r="572" spans="1:4" ht="17.25" x14ac:dyDescent="0.25">
      <c r="A572" s="777"/>
      <c r="B572" s="62" t="s">
        <v>13</v>
      </c>
      <c r="C572" s="687"/>
      <c r="D572" s="710"/>
    </row>
    <row r="573" spans="1:4" ht="69" x14ac:dyDescent="0.25">
      <c r="A573" s="777"/>
      <c r="B573" s="123" t="s">
        <v>706</v>
      </c>
      <c r="C573" s="687"/>
      <c r="D573" s="710"/>
    </row>
    <row r="574" spans="1:4" ht="17.25" x14ac:dyDescent="0.25">
      <c r="A574" s="777"/>
      <c r="B574" s="63" t="s">
        <v>16</v>
      </c>
      <c r="C574" s="687"/>
      <c r="D574" s="710"/>
    </row>
    <row r="575" spans="1:4" ht="18" thickBot="1" x14ac:dyDescent="0.3">
      <c r="A575" s="778"/>
      <c r="B575" s="525" t="s">
        <v>18</v>
      </c>
      <c r="C575" s="854"/>
      <c r="D575" s="856"/>
    </row>
    <row r="576" spans="1:4" hidden="1" x14ac:dyDescent="0.25"/>
    <row r="577" spans="1:4" ht="34.5" hidden="1" x14ac:dyDescent="0.25">
      <c r="A577" s="1" t="s">
        <v>0</v>
      </c>
      <c r="B577" s="166" t="s">
        <v>1</v>
      </c>
      <c r="C577" s="698" t="s">
        <v>2</v>
      </c>
      <c r="D577" s="736"/>
    </row>
    <row r="578" spans="1:4" ht="18" hidden="1" thickBot="1" x14ac:dyDescent="0.3">
      <c r="A578" s="27" t="s">
        <v>306</v>
      </c>
      <c r="B578" s="16" t="s">
        <v>307</v>
      </c>
      <c r="C578" s="696" t="s">
        <v>308</v>
      </c>
      <c r="D578" s="865"/>
    </row>
    <row r="579" spans="1:4" ht="18" hidden="1" customHeight="1" thickBot="1" x14ac:dyDescent="0.3">
      <c r="A579" s="184" t="s">
        <v>6</v>
      </c>
      <c r="B579" s="185"/>
      <c r="C579" s="185"/>
      <c r="D579" s="185"/>
    </row>
    <row r="580" spans="1:4" ht="35.25" hidden="1" thickBot="1" x14ac:dyDescent="0.3">
      <c r="A580" s="1" t="s">
        <v>7</v>
      </c>
      <c r="B580" s="4" t="s">
        <v>8</v>
      </c>
      <c r="C580" s="4" t="s">
        <v>9</v>
      </c>
      <c r="D580" s="5" t="s">
        <v>10</v>
      </c>
    </row>
    <row r="581" spans="1:4" ht="51.75" hidden="1" x14ac:dyDescent="0.25">
      <c r="A581" s="688">
        <v>50034</v>
      </c>
      <c r="B581" s="170" t="s">
        <v>309</v>
      </c>
      <c r="C581" s="681" t="s">
        <v>310</v>
      </c>
      <c r="D581" s="681"/>
    </row>
    <row r="582" spans="1:4" ht="17.45" hidden="1" customHeight="1" x14ac:dyDescent="0.25">
      <c r="A582" s="689"/>
      <c r="B582" s="62" t="s">
        <v>13</v>
      </c>
      <c r="C582" s="687"/>
      <c r="D582" s="687"/>
    </row>
    <row r="583" spans="1:4" ht="69" hidden="1" x14ac:dyDescent="0.25">
      <c r="A583" s="689"/>
      <c r="B583" s="123" t="s">
        <v>311</v>
      </c>
      <c r="C583" s="687"/>
      <c r="D583" s="687"/>
    </row>
    <row r="584" spans="1:4" ht="17.45" hidden="1" customHeight="1" x14ac:dyDescent="0.25">
      <c r="A584" s="689"/>
      <c r="B584" s="63" t="s">
        <v>16</v>
      </c>
      <c r="C584" s="687"/>
      <c r="D584" s="687"/>
    </row>
    <row r="585" spans="1:4" ht="18" hidden="1" customHeight="1" thickBot="1" x14ac:dyDescent="0.3">
      <c r="A585" s="690"/>
      <c r="B585" s="64" t="s">
        <v>18</v>
      </c>
      <c r="C585" s="686"/>
      <c r="D585" s="686"/>
    </row>
    <row r="586" spans="1:4" ht="34.5" hidden="1" x14ac:dyDescent="0.25">
      <c r="A586" s="862">
        <v>500</v>
      </c>
      <c r="B586" s="170" t="s">
        <v>707</v>
      </c>
      <c r="C586" s="681" t="s">
        <v>785</v>
      </c>
      <c r="D586" s="683"/>
    </row>
    <row r="587" spans="1:4" ht="17.45" hidden="1" customHeight="1" x14ac:dyDescent="0.25">
      <c r="A587" s="863"/>
      <c r="B587" s="62" t="s">
        <v>13</v>
      </c>
      <c r="C587" s="687"/>
      <c r="D587" s="679"/>
    </row>
    <row r="588" spans="1:4" ht="69" hidden="1" x14ac:dyDescent="0.25">
      <c r="A588" s="863"/>
      <c r="B588" s="123" t="s">
        <v>708</v>
      </c>
      <c r="C588" s="687"/>
      <c r="D588" s="679"/>
    </row>
    <row r="589" spans="1:4" ht="17.45" hidden="1" customHeight="1" x14ac:dyDescent="0.25">
      <c r="A589" s="863"/>
      <c r="B589" s="63" t="s">
        <v>16</v>
      </c>
      <c r="C589" s="687"/>
      <c r="D589" s="679"/>
    </row>
    <row r="590" spans="1:4" ht="18" hidden="1" customHeight="1" thickBot="1" x14ac:dyDescent="0.3">
      <c r="A590" s="864"/>
      <c r="B590" s="64" t="s">
        <v>18</v>
      </c>
      <c r="C590" s="686"/>
      <c r="D590" s="680"/>
    </row>
    <row r="591" spans="1:4" ht="15.75" hidden="1" thickBot="1" x14ac:dyDescent="0.3"/>
    <row r="592" spans="1:4" ht="34.5" hidden="1" x14ac:dyDescent="0.25">
      <c r="A592" s="1" t="s">
        <v>0</v>
      </c>
      <c r="B592" s="166" t="s">
        <v>1</v>
      </c>
      <c r="C592" s="698" t="s">
        <v>2</v>
      </c>
      <c r="D592" s="736"/>
    </row>
    <row r="593" spans="1:4" ht="35.25" hidden="1" thickBot="1" x14ac:dyDescent="0.3">
      <c r="A593" s="27" t="s">
        <v>312</v>
      </c>
      <c r="B593" s="16" t="s">
        <v>313</v>
      </c>
      <c r="C593" s="696" t="s">
        <v>314</v>
      </c>
      <c r="D593" s="865"/>
    </row>
    <row r="594" spans="1:4" ht="18" hidden="1" customHeight="1" thickBot="1" x14ac:dyDescent="0.3">
      <c r="A594" s="671" t="s">
        <v>6</v>
      </c>
      <c r="B594" s="672"/>
      <c r="C594" s="672"/>
      <c r="D594" s="672"/>
    </row>
    <row r="595" spans="1:4" ht="35.25" hidden="1" thickBot="1" x14ac:dyDescent="0.3">
      <c r="A595" s="1" t="s">
        <v>7</v>
      </c>
      <c r="B595" s="4" t="s">
        <v>8</v>
      </c>
      <c r="C595" s="4" t="s">
        <v>9</v>
      </c>
      <c r="D595" s="5" t="s">
        <v>10</v>
      </c>
    </row>
    <row r="596" spans="1:4" ht="34.5" hidden="1" x14ac:dyDescent="0.25">
      <c r="A596" s="688">
        <v>50036</v>
      </c>
      <c r="B596" s="170" t="s">
        <v>315</v>
      </c>
      <c r="C596" s="164" t="s">
        <v>316</v>
      </c>
      <c r="D596" s="164"/>
    </row>
    <row r="597" spans="1:4" ht="51.75" hidden="1" x14ac:dyDescent="0.25">
      <c r="A597" s="689"/>
      <c r="B597" s="62" t="s">
        <v>13</v>
      </c>
      <c r="C597" s="150" t="s">
        <v>317</v>
      </c>
      <c r="D597" s="150"/>
    </row>
    <row r="598" spans="1:4" ht="69" hidden="1" x14ac:dyDescent="0.25">
      <c r="A598" s="689"/>
      <c r="B598" s="123" t="s">
        <v>318</v>
      </c>
      <c r="C598" s="685" t="s">
        <v>319</v>
      </c>
      <c r="D598" s="685"/>
    </row>
    <row r="599" spans="1:4" ht="17.45" hidden="1" customHeight="1" x14ac:dyDescent="0.25">
      <c r="A599" s="689"/>
      <c r="B599" s="63" t="s">
        <v>16</v>
      </c>
      <c r="C599" s="687"/>
      <c r="D599" s="687"/>
    </row>
    <row r="600" spans="1:4" ht="18" hidden="1" customHeight="1" thickBot="1" x14ac:dyDescent="0.3">
      <c r="A600" s="690"/>
      <c r="B600" s="64" t="s">
        <v>18</v>
      </c>
      <c r="C600" s="686"/>
      <c r="D600" s="686"/>
    </row>
    <row r="601" spans="1:4" ht="17.25" hidden="1" x14ac:dyDescent="0.25">
      <c r="A601" s="688">
        <v>80015</v>
      </c>
      <c r="B601" s="170" t="s">
        <v>320</v>
      </c>
      <c r="C601" s="681" t="s">
        <v>321</v>
      </c>
      <c r="D601" s="681"/>
    </row>
    <row r="602" spans="1:4" ht="17.45" hidden="1" customHeight="1" x14ac:dyDescent="0.25">
      <c r="A602" s="689"/>
      <c r="B602" s="62" t="s">
        <v>13</v>
      </c>
      <c r="C602" s="687"/>
      <c r="D602" s="687"/>
    </row>
    <row r="603" spans="1:4" ht="16.5" hidden="1" customHeight="1" x14ac:dyDescent="0.25">
      <c r="A603" s="689"/>
      <c r="B603" s="123" t="s">
        <v>322</v>
      </c>
      <c r="C603" s="687"/>
      <c r="D603" s="687"/>
    </row>
    <row r="604" spans="1:4" ht="17.45" hidden="1" customHeight="1" x14ac:dyDescent="0.25">
      <c r="A604" s="689"/>
      <c r="B604" s="63" t="s">
        <v>16</v>
      </c>
      <c r="C604" s="687"/>
      <c r="D604" s="687"/>
    </row>
    <row r="605" spans="1:4" ht="52.5" hidden="1" thickBot="1" x14ac:dyDescent="0.3">
      <c r="A605" s="690"/>
      <c r="B605" s="64" t="s">
        <v>110</v>
      </c>
      <c r="C605" s="686"/>
      <c r="D605" s="686"/>
    </row>
    <row r="606" spans="1:4" hidden="1" x14ac:dyDescent="0.25"/>
    <row r="607" spans="1:4" ht="34.5" hidden="1" x14ac:dyDescent="0.25">
      <c r="A607" s="20" t="s">
        <v>0</v>
      </c>
      <c r="B607" s="166" t="s">
        <v>1</v>
      </c>
      <c r="C607" s="698" t="s">
        <v>2</v>
      </c>
      <c r="D607" s="699"/>
    </row>
    <row r="608" spans="1:4" ht="18.600000000000001" hidden="1" customHeight="1" thickBot="1" x14ac:dyDescent="0.3">
      <c r="A608" s="27" t="s">
        <v>323</v>
      </c>
      <c r="B608" s="16" t="s">
        <v>324</v>
      </c>
      <c r="C608" s="696" t="s">
        <v>325</v>
      </c>
      <c r="D608" s="697"/>
    </row>
    <row r="609" spans="1:4" ht="18" hidden="1" customHeight="1" thickBot="1" x14ac:dyDescent="0.3">
      <c r="A609" s="671" t="s">
        <v>6</v>
      </c>
      <c r="B609" s="672"/>
      <c r="C609" s="672"/>
      <c r="D609" s="672"/>
    </row>
    <row r="610" spans="1:4" ht="35.25" hidden="1" thickBot="1" x14ac:dyDescent="0.3">
      <c r="A610" s="1" t="s">
        <v>7</v>
      </c>
      <c r="B610" s="4" t="s">
        <v>8</v>
      </c>
      <c r="C610" s="4" t="s">
        <v>9</v>
      </c>
      <c r="D610" s="6" t="s">
        <v>10</v>
      </c>
    </row>
    <row r="611" spans="1:4" ht="34.5" hidden="1" x14ac:dyDescent="0.25">
      <c r="A611" s="842">
        <v>50037</v>
      </c>
      <c r="B611" s="309" t="s">
        <v>326</v>
      </c>
      <c r="C611" s="310" t="s">
        <v>327</v>
      </c>
      <c r="D611" s="311"/>
    </row>
    <row r="612" spans="1:4" ht="34.5" hidden="1" x14ac:dyDescent="0.25">
      <c r="A612" s="843"/>
      <c r="B612" s="273" t="s">
        <v>13</v>
      </c>
      <c r="C612" s="379" t="s">
        <v>328</v>
      </c>
      <c r="D612" s="325"/>
    </row>
    <row r="613" spans="1:4" ht="34.5" hidden="1" x14ac:dyDescent="0.25">
      <c r="A613" s="843"/>
      <c r="B613" s="313" t="s">
        <v>329</v>
      </c>
      <c r="C613" s="972" t="s">
        <v>330</v>
      </c>
      <c r="D613" s="942"/>
    </row>
    <row r="614" spans="1:4" ht="17.45" hidden="1" customHeight="1" x14ac:dyDescent="0.25">
      <c r="A614" s="843"/>
      <c r="B614" s="328" t="s">
        <v>16</v>
      </c>
      <c r="C614" s="973"/>
      <c r="D614" s="849"/>
    </row>
    <row r="615" spans="1:4" ht="18" hidden="1" customHeight="1" thickBot="1" x14ac:dyDescent="0.3">
      <c r="A615" s="844"/>
      <c r="B615" s="282" t="s">
        <v>18</v>
      </c>
      <c r="C615" s="974"/>
      <c r="D615" s="850"/>
    </row>
    <row r="616" spans="1:4" ht="51.75" hidden="1" x14ac:dyDescent="0.25">
      <c r="A616" s="842">
        <v>70015</v>
      </c>
      <c r="B616" s="309" t="s">
        <v>862</v>
      </c>
      <c r="C616" s="310" t="s">
        <v>331</v>
      </c>
      <c r="D616" s="311"/>
    </row>
    <row r="617" spans="1:4" ht="17.45" hidden="1" customHeight="1" x14ac:dyDescent="0.25">
      <c r="A617" s="843"/>
      <c r="B617" s="273"/>
      <c r="C617" s="944" t="s">
        <v>332</v>
      </c>
      <c r="D617" s="942"/>
    </row>
    <row r="618" spans="1:4" ht="51.75" hidden="1" x14ac:dyDescent="0.25">
      <c r="A618" s="843"/>
      <c r="B618" s="368" t="s">
        <v>333</v>
      </c>
      <c r="C618" s="846"/>
      <c r="D618" s="849"/>
    </row>
    <row r="619" spans="1:4" ht="17.45" hidden="1" customHeight="1" x14ac:dyDescent="0.25">
      <c r="A619" s="843"/>
      <c r="B619" s="279" t="s">
        <v>16</v>
      </c>
      <c r="C619" s="846"/>
      <c r="D619" s="849"/>
    </row>
    <row r="620" spans="1:4" ht="52.5" hidden="1" thickBot="1" x14ac:dyDescent="0.3">
      <c r="A620" s="844"/>
      <c r="B620" s="282" t="s">
        <v>192</v>
      </c>
      <c r="C620" s="847"/>
      <c r="D620" s="850"/>
    </row>
    <row r="621" spans="1:4" ht="18" hidden="1" thickBot="1" x14ac:dyDescent="0.3">
      <c r="D621" s="35"/>
    </row>
    <row r="622" spans="1:4" ht="35.25" hidden="1" thickBot="1" x14ac:dyDescent="0.3">
      <c r="A622" s="65" t="s">
        <v>0</v>
      </c>
      <c r="B622" s="174" t="s">
        <v>1</v>
      </c>
      <c r="C622" s="781" t="s">
        <v>2</v>
      </c>
      <c r="D622" s="782"/>
    </row>
    <row r="623" spans="1:4" ht="53.25" hidden="1" customHeight="1" thickBot="1" x14ac:dyDescent="0.3">
      <c r="A623" s="74" t="s">
        <v>709</v>
      </c>
      <c r="B623" s="58" t="s">
        <v>710</v>
      </c>
      <c r="C623" s="795" t="s">
        <v>711</v>
      </c>
      <c r="D623" s="796"/>
    </row>
    <row r="624" spans="1:4" ht="17.25" hidden="1" customHeight="1" thickBot="1" x14ac:dyDescent="0.3">
      <c r="A624" s="671" t="s">
        <v>6</v>
      </c>
      <c r="B624" s="672"/>
      <c r="C624" s="672"/>
      <c r="D624" s="672"/>
    </row>
    <row r="625" spans="1:4" ht="35.25" hidden="1" thickBot="1" x14ac:dyDescent="0.3">
      <c r="A625" s="1" t="s">
        <v>7</v>
      </c>
      <c r="B625" s="4" t="s">
        <v>8</v>
      </c>
      <c r="C625" s="4" t="s">
        <v>9</v>
      </c>
      <c r="D625" s="5" t="s">
        <v>10</v>
      </c>
    </row>
    <row r="626" spans="1:4" ht="51.75" hidden="1" x14ac:dyDescent="0.25">
      <c r="A626" s="842">
        <v>500</v>
      </c>
      <c r="B626" s="378" t="s">
        <v>712</v>
      </c>
      <c r="C626" s="845" t="s">
        <v>852</v>
      </c>
      <c r="D626" s="848"/>
    </row>
    <row r="627" spans="1:4" ht="17.25" hidden="1" x14ac:dyDescent="0.25">
      <c r="A627" s="843"/>
      <c r="B627" s="273" t="s">
        <v>13</v>
      </c>
      <c r="C627" s="846"/>
      <c r="D627" s="849"/>
    </row>
    <row r="628" spans="1:4" ht="86.25" hidden="1" x14ac:dyDescent="0.25">
      <c r="A628" s="843"/>
      <c r="B628" s="368" t="s">
        <v>713</v>
      </c>
      <c r="C628" s="846"/>
      <c r="D628" s="849"/>
    </row>
    <row r="629" spans="1:4" ht="17.25" hidden="1" x14ac:dyDescent="0.25">
      <c r="A629" s="843"/>
      <c r="B629" s="279" t="s">
        <v>16</v>
      </c>
      <c r="C629" s="846"/>
      <c r="D629" s="849"/>
    </row>
    <row r="630" spans="1:4" ht="18" hidden="1" thickBot="1" x14ac:dyDescent="0.3">
      <c r="A630" s="844"/>
      <c r="B630" s="282" t="s">
        <v>18</v>
      </c>
      <c r="C630" s="847"/>
      <c r="D630" s="850"/>
    </row>
    <row r="631" spans="1:4" ht="15.75" thickBot="1" x14ac:dyDescent="0.3"/>
    <row r="632" spans="1:4" ht="34.5" x14ac:dyDescent="0.25">
      <c r="A632" s="1" t="s">
        <v>0</v>
      </c>
      <c r="B632" s="166" t="s">
        <v>1</v>
      </c>
      <c r="C632" s="698" t="s">
        <v>2</v>
      </c>
      <c r="D632" s="699"/>
    </row>
    <row r="633" spans="1:4" ht="36.6" customHeight="1" thickBot="1" x14ac:dyDescent="0.3">
      <c r="A633" s="27" t="s">
        <v>334</v>
      </c>
      <c r="B633" s="16" t="s">
        <v>335</v>
      </c>
      <c r="C633" s="696" t="s">
        <v>336</v>
      </c>
      <c r="D633" s="697"/>
    </row>
    <row r="634" spans="1:4" ht="18" customHeight="1" thickBot="1" x14ac:dyDescent="0.3">
      <c r="A634" s="671" t="s">
        <v>6</v>
      </c>
      <c r="B634" s="672"/>
      <c r="C634" s="672"/>
      <c r="D634" s="672"/>
    </row>
    <row r="635" spans="1:4" ht="35.25" thickBot="1" x14ac:dyDescent="0.3">
      <c r="A635" s="1" t="s">
        <v>7</v>
      </c>
      <c r="B635" s="4" t="s">
        <v>8</v>
      </c>
      <c r="C635" s="4" t="s">
        <v>9</v>
      </c>
      <c r="D635" s="6" t="s">
        <v>10</v>
      </c>
    </row>
    <row r="636" spans="1:4" ht="34.5" x14ac:dyDescent="0.25">
      <c r="A636" s="688">
        <v>50038</v>
      </c>
      <c r="B636" s="170" t="s">
        <v>339</v>
      </c>
      <c r="C636" s="681" t="s">
        <v>832</v>
      </c>
      <c r="D636" s="683">
        <v>40</v>
      </c>
    </row>
    <row r="637" spans="1:4" ht="17.25" x14ac:dyDescent="0.25">
      <c r="A637" s="689"/>
      <c r="B637" s="62" t="s">
        <v>13</v>
      </c>
      <c r="C637" s="687"/>
      <c r="D637" s="679"/>
    </row>
    <row r="638" spans="1:4" ht="51.75" x14ac:dyDescent="0.25">
      <c r="A638" s="689"/>
      <c r="B638" s="123" t="s">
        <v>342</v>
      </c>
      <c r="C638" s="687"/>
      <c r="D638" s="679"/>
    </row>
    <row r="639" spans="1:4" ht="16.5" customHeight="1" x14ac:dyDescent="0.25">
      <c r="A639" s="689"/>
      <c r="B639" s="63" t="s">
        <v>16</v>
      </c>
      <c r="C639" s="687"/>
      <c r="D639" s="679"/>
    </row>
    <row r="640" spans="1:4" ht="19.5" customHeight="1" thickBot="1" x14ac:dyDescent="0.3">
      <c r="A640" s="690"/>
      <c r="B640" s="64" t="s">
        <v>18</v>
      </c>
      <c r="C640" s="686"/>
      <c r="D640" s="680"/>
    </row>
    <row r="641" spans="1:4" ht="36.75" hidden="1" customHeight="1" x14ac:dyDescent="0.25">
      <c r="A641" s="842">
        <v>700</v>
      </c>
      <c r="B641" s="309" t="s">
        <v>337</v>
      </c>
      <c r="C641" s="845" t="s">
        <v>786</v>
      </c>
      <c r="D641" s="848"/>
    </row>
    <row r="642" spans="1:4" ht="17.25" hidden="1" x14ac:dyDescent="0.25">
      <c r="A642" s="843"/>
      <c r="B642" s="273" t="s">
        <v>13</v>
      </c>
      <c r="C642" s="846"/>
      <c r="D642" s="849"/>
    </row>
    <row r="643" spans="1:4" ht="67.5" hidden="1" customHeight="1" x14ac:dyDescent="0.25">
      <c r="A643" s="843"/>
      <c r="B643" s="368" t="s">
        <v>338</v>
      </c>
      <c r="C643" s="846"/>
      <c r="D643" s="849"/>
    </row>
    <row r="644" spans="1:4" ht="17.25" hidden="1" x14ac:dyDescent="0.25">
      <c r="A644" s="843"/>
      <c r="B644" s="279" t="s">
        <v>16</v>
      </c>
      <c r="C644" s="846"/>
      <c r="D644" s="849"/>
    </row>
    <row r="645" spans="1:4" ht="52.5" hidden="1" thickBot="1" x14ac:dyDescent="0.3">
      <c r="A645" s="844"/>
      <c r="B645" s="282" t="s">
        <v>192</v>
      </c>
      <c r="C645" s="847"/>
      <c r="D645" s="850"/>
    </row>
    <row r="646" spans="1:4" ht="15.75" hidden="1" thickBot="1" x14ac:dyDescent="0.3"/>
    <row r="647" spans="1:4" ht="34.5" hidden="1" x14ac:dyDescent="0.25">
      <c r="A647" s="1" t="s">
        <v>0</v>
      </c>
      <c r="B647" s="166" t="s">
        <v>1</v>
      </c>
      <c r="C647" s="698" t="s">
        <v>2</v>
      </c>
      <c r="D647" s="699"/>
    </row>
    <row r="648" spans="1:4" ht="43.5" hidden="1" customHeight="1" thickBot="1" x14ac:dyDescent="0.3">
      <c r="A648" s="27" t="s">
        <v>344</v>
      </c>
      <c r="B648" s="16" t="s">
        <v>345</v>
      </c>
      <c r="C648" s="696" t="s">
        <v>346</v>
      </c>
      <c r="D648" s="697"/>
    </row>
    <row r="649" spans="1:4" ht="18" hidden="1" customHeight="1" thickBot="1" x14ac:dyDescent="0.3">
      <c r="A649" s="671" t="s">
        <v>6</v>
      </c>
      <c r="B649" s="672"/>
      <c r="C649" s="672"/>
      <c r="D649" s="672"/>
    </row>
    <row r="650" spans="1:4" ht="35.25" hidden="1" thickBot="1" x14ac:dyDescent="0.3">
      <c r="A650" s="1" t="s">
        <v>7</v>
      </c>
      <c r="B650" s="4" t="s">
        <v>8</v>
      </c>
      <c r="C650" s="4" t="s">
        <v>9</v>
      </c>
      <c r="D650" s="6" t="s">
        <v>10</v>
      </c>
    </row>
    <row r="651" spans="1:4" ht="226.5" hidden="1" customHeight="1" thickBot="1" x14ac:dyDescent="0.3">
      <c r="A651" s="186">
        <v>51010</v>
      </c>
      <c r="B651" s="129" t="s">
        <v>347</v>
      </c>
      <c r="C651" s="191" t="s">
        <v>348</v>
      </c>
      <c r="D651" s="192"/>
    </row>
    <row r="652" spans="1:4" ht="103.5" hidden="1" x14ac:dyDescent="0.25">
      <c r="A652" s="688">
        <v>51011</v>
      </c>
      <c r="B652" s="170" t="s">
        <v>350</v>
      </c>
      <c r="C652" s="681" t="s">
        <v>351</v>
      </c>
      <c r="D652" s="683"/>
    </row>
    <row r="653" spans="1:4" ht="17.45" hidden="1" customHeight="1" x14ac:dyDescent="0.25">
      <c r="A653" s="689"/>
      <c r="B653" s="121" t="s">
        <v>222</v>
      </c>
      <c r="C653" s="687"/>
      <c r="D653" s="679"/>
    </row>
    <row r="654" spans="1:4" ht="35.25" hidden="1" customHeight="1" x14ac:dyDescent="0.25">
      <c r="A654" s="689"/>
      <c r="B654" s="79" t="s">
        <v>349</v>
      </c>
      <c r="C654" s="798" t="s">
        <v>787</v>
      </c>
      <c r="D654" s="679"/>
    </row>
    <row r="655" spans="1:4" ht="17.45" hidden="1" customHeight="1" x14ac:dyDescent="0.25">
      <c r="A655" s="689"/>
      <c r="B655" s="80" t="s">
        <v>16</v>
      </c>
      <c r="C655" s="798"/>
      <c r="D655" s="679"/>
    </row>
    <row r="656" spans="1:4" ht="18" hidden="1" customHeight="1" thickBot="1" x14ac:dyDescent="0.3">
      <c r="A656" s="690"/>
      <c r="B656" s="64" t="s">
        <v>18</v>
      </c>
      <c r="C656" s="799"/>
      <c r="D656" s="680"/>
    </row>
    <row r="657" spans="1:4" ht="90" hidden="1" customHeight="1" x14ac:dyDescent="0.25">
      <c r="A657" s="688">
        <v>51012</v>
      </c>
      <c r="B657" s="129" t="s">
        <v>352</v>
      </c>
      <c r="C657" s="681" t="s">
        <v>348</v>
      </c>
      <c r="D657" s="683"/>
    </row>
    <row r="658" spans="1:4" ht="17.45" hidden="1" customHeight="1" x14ac:dyDescent="0.25">
      <c r="A658" s="689"/>
      <c r="B658" s="121" t="s">
        <v>222</v>
      </c>
      <c r="C658" s="687"/>
      <c r="D658" s="679"/>
    </row>
    <row r="659" spans="1:4" ht="35.25" hidden="1" customHeight="1" x14ac:dyDescent="0.25">
      <c r="A659" s="689"/>
      <c r="B659" s="122" t="s">
        <v>349</v>
      </c>
      <c r="C659" s="687"/>
      <c r="D659" s="679"/>
    </row>
    <row r="660" spans="1:4" ht="17.45" hidden="1" customHeight="1" x14ac:dyDescent="0.25">
      <c r="A660" s="689"/>
      <c r="B660" s="70" t="s">
        <v>16</v>
      </c>
      <c r="C660" s="687"/>
      <c r="D660" s="679"/>
    </row>
    <row r="661" spans="1:4" ht="81" hidden="1" customHeight="1" thickBot="1" x14ac:dyDescent="0.3">
      <c r="A661" s="690"/>
      <c r="B661" s="64" t="s">
        <v>18</v>
      </c>
      <c r="C661" s="686"/>
      <c r="D661" s="680"/>
    </row>
    <row r="662" spans="1:4" ht="15.75" hidden="1" thickBot="1" x14ac:dyDescent="0.3"/>
    <row r="663" spans="1:4" ht="34.5" x14ac:dyDescent="0.25">
      <c r="A663" s="1" t="s">
        <v>0</v>
      </c>
      <c r="B663" s="166" t="s">
        <v>1</v>
      </c>
      <c r="C663" s="698" t="s">
        <v>2</v>
      </c>
      <c r="D663" s="699"/>
    </row>
    <row r="664" spans="1:4" ht="36.6" customHeight="1" thickBot="1" x14ac:dyDescent="0.3">
      <c r="A664" s="27" t="s">
        <v>353</v>
      </c>
      <c r="B664" s="16" t="s">
        <v>354</v>
      </c>
      <c r="C664" s="696" t="s">
        <v>355</v>
      </c>
      <c r="D664" s="697"/>
    </row>
    <row r="665" spans="1:4" ht="18" customHeight="1" thickBot="1" x14ac:dyDescent="0.3">
      <c r="A665" s="671" t="s">
        <v>6</v>
      </c>
      <c r="B665" s="672"/>
      <c r="C665" s="672"/>
      <c r="D665" s="672"/>
    </row>
    <row r="666" spans="1:4" ht="35.25" thickBot="1" x14ac:dyDescent="0.3">
      <c r="A666" s="1" t="s">
        <v>7</v>
      </c>
      <c r="B666" s="4" t="s">
        <v>8</v>
      </c>
      <c r="C666" s="4" t="s">
        <v>9</v>
      </c>
      <c r="D666" s="6" t="s">
        <v>10</v>
      </c>
    </row>
    <row r="667" spans="1:4" ht="34.5" x14ac:dyDescent="0.25">
      <c r="A667" s="688">
        <v>50039</v>
      </c>
      <c r="B667" s="129" t="s">
        <v>356</v>
      </c>
      <c r="C667" s="681" t="s">
        <v>834</v>
      </c>
      <c r="D667" s="676">
        <v>7638.9</v>
      </c>
    </row>
    <row r="668" spans="1:4" ht="17.45" customHeight="1" x14ac:dyDescent="0.25">
      <c r="A668" s="689"/>
      <c r="B668" s="118" t="s">
        <v>222</v>
      </c>
      <c r="C668" s="687"/>
      <c r="D668" s="748"/>
    </row>
    <row r="669" spans="1:4" ht="51.75" x14ac:dyDescent="0.25">
      <c r="A669" s="689"/>
      <c r="B669" s="79" t="s">
        <v>357</v>
      </c>
      <c r="C669" s="687"/>
      <c r="D669" s="748"/>
    </row>
    <row r="670" spans="1:4" ht="17.45" customHeight="1" x14ac:dyDescent="0.25">
      <c r="A670" s="689"/>
      <c r="B670" s="80" t="s">
        <v>16</v>
      </c>
      <c r="C670" s="687"/>
      <c r="D670" s="748"/>
    </row>
    <row r="671" spans="1:4" ht="18" customHeight="1" thickBot="1" x14ac:dyDescent="0.3">
      <c r="A671" s="690"/>
      <c r="B671" s="64" t="s">
        <v>18</v>
      </c>
      <c r="C671" s="686"/>
      <c r="D671" s="749"/>
    </row>
    <row r="672" spans="1:4" ht="34.5" x14ac:dyDescent="0.25">
      <c r="A672" s="688">
        <v>50040</v>
      </c>
      <c r="B672" s="129" t="s">
        <v>361</v>
      </c>
      <c r="C672" s="681" t="s">
        <v>362</v>
      </c>
      <c r="D672" s="683">
        <v>11</v>
      </c>
    </row>
    <row r="673" spans="1:4" ht="17.45" customHeight="1" x14ac:dyDescent="0.25">
      <c r="A673" s="689"/>
      <c r="B673" s="93" t="s">
        <v>222</v>
      </c>
      <c r="C673" s="687"/>
      <c r="D673" s="679"/>
    </row>
    <row r="674" spans="1:4" ht="69" x14ac:dyDescent="0.25">
      <c r="A674" s="689"/>
      <c r="B674" s="122" t="s">
        <v>830</v>
      </c>
      <c r="C674" s="687"/>
      <c r="D674" s="679"/>
    </row>
    <row r="675" spans="1:4" ht="17.45" customHeight="1" x14ac:dyDescent="0.25">
      <c r="A675" s="689"/>
      <c r="B675" s="80" t="s">
        <v>16</v>
      </c>
      <c r="C675" s="687"/>
      <c r="D675" s="679"/>
    </row>
    <row r="676" spans="1:4" ht="18" customHeight="1" thickBot="1" x14ac:dyDescent="0.3">
      <c r="A676" s="690"/>
      <c r="B676" s="75" t="s">
        <v>18</v>
      </c>
      <c r="C676" s="686"/>
      <c r="D676" s="680"/>
    </row>
    <row r="677" spans="1:4" ht="17.25" x14ac:dyDescent="0.25">
      <c r="A677" s="688">
        <v>50041</v>
      </c>
      <c r="B677" s="129" t="s">
        <v>365</v>
      </c>
      <c r="C677" s="681" t="s">
        <v>366</v>
      </c>
      <c r="D677" s="703">
        <v>7</v>
      </c>
    </row>
    <row r="678" spans="1:4" ht="17.45" customHeight="1" x14ac:dyDescent="0.25">
      <c r="A678" s="689"/>
      <c r="B678" s="93" t="s">
        <v>222</v>
      </c>
      <c r="C678" s="687"/>
      <c r="D678" s="704"/>
    </row>
    <row r="679" spans="1:4" ht="51.75" x14ac:dyDescent="0.25">
      <c r="A679" s="689"/>
      <c r="B679" s="122" t="s">
        <v>739</v>
      </c>
      <c r="C679" s="687"/>
      <c r="D679" s="704"/>
    </row>
    <row r="680" spans="1:4" ht="17.45" customHeight="1" x14ac:dyDescent="0.25">
      <c r="A680" s="689"/>
      <c r="B680" s="80" t="s">
        <v>16</v>
      </c>
      <c r="C680" s="687"/>
      <c r="D680" s="704"/>
    </row>
    <row r="681" spans="1:4" ht="52.5" thickBot="1" x14ac:dyDescent="0.3">
      <c r="A681" s="690"/>
      <c r="B681" s="75" t="s">
        <v>110</v>
      </c>
      <c r="C681" s="686"/>
      <c r="D681" s="705"/>
    </row>
    <row r="682" spans="1:4" ht="34.5" hidden="1" x14ac:dyDescent="0.25">
      <c r="A682" s="842">
        <v>80016</v>
      </c>
      <c r="B682" s="422" t="s">
        <v>358</v>
      </c>
      <c r="C682" s="845" t="s">
        <v>359</v>
      </c>
      <c r="D682" s="848"/>
    </row>
    <row r="683" spans="1:4" ht="17.25" hidden="1" x14ac:dyDescent="0.25">
      <c r="A683" s="843"/>
      <c r="B683" s="423" t="s">
        <v>222</v>
      </c>
      <c r="C683" s="846"/>
      <c r="D683" s="849"/>
    </row>
    <row r="684" spans="1:4" ht="34.5" hidden="1" x14ac:dyDescent="0.25">
      <c r="A684" s="843"/>
      <c r="B684" s="424" t="s">
        <v>360</v>
      </c>
      <c r="C684" s="846"/>
      <c r="D684" s="849"/>
    </row>
    <row r="685" spans="1:4" ht="17.25" hidden="1" x14ac:dyDescent="0.25">
      <c r="A685" s="843"/>
      <c r="B685" s="425" t="s">
        <v>16</v>
      </c>
      <c r="C685" s="846"/>
      <c r="D685" s="849"/>
    </row>
    <row r="686" spans="1:4" ht="52.5" hidden="1" thickBot="1" x14ac:dyDescent="0.3">
      <c r="A686" s="844"/>
      <c r="B686" s="323" t="s">
        <v>110</v>
      </c>
      <c r="C686" s="847"/>
      <c r="D686" s="850"/>
    </row>
    <row r="687" spans="1:4" ht="17.25" hidden="1" x14ac:dyDescent="0.25">
      <c r="A687" s="688">
        <v>50082</v>
      </c>
      <c r="B687" s="261" t="s">
        <v>363</v>
      </c>
      <c r="C687" s="681" t="s">
        <v>829</v>
      </c>
      <c r="D687" s="683"/>
    </row>
    <row r="688" spans="1:4" ht="17.25" hidden="1" x14ac:dyDescent="0.25">
      <c r="A688" s="689"/>
      <c r="B688" s="265" t="s">
        <v>222</v>
      </c>
      <c r="C688" s="687"/>
      <c r="D688" s="679"/>
    </row>
    <row r="689" spans="1:4" ht="51.75" hidden="1" x14ac:dyDescent="0.25">
      <c r="A689" s="689"/>
      <c r="B689" s="266" t="s">
        <v>364</v>
      </c>
      <c r="C689" s="687"/>
      <c r="D689" s="679"/>
    </row>
    <row r="690" spans="1:4" ht="17.25" hidden="1" x14ac:dyDescent="0.25">
      <c r="A690" s="689"/>
      <c r="B690" s="88" t="s">
        <v>16</v>
      </c>
      <c r="C690" s="687"/>
      <c r="D690" s="679"/>
    </row>
    <row r="691" spans="1:4" ht="18" hidden="1" thickBot="1" x14ac:dyDescent="0.3">
      <c r="A691" s="690"/>
      <c r="B691" s="75" t="s">
        <v>18</v>
      </c>
      <c r="C691" s="686"/>
      <c r="D691" s="680"/>
    </row>
    <row r="692" spans="1:4" ht="34.5" x14ac:dyDescent="0.25">
      <c r="A692" s="688">
        <v>80018</v>
      </c>
      <c r="B692" s="129" t="s">
        <v>367</v>
      </c>
      <c r="C692" s="681" t="s">
        <v>368</v>
      </c>
      <c r="D692" s="703">
        <v>4</v>
      </c>
    </row>
    <row r="693" spans="1:4" ht="17.45" customHeight="1" x14ac:dyDescent="0.25">
      <c r="A693" s="689"/>
      <c r="B693" s="93" t="s">
        <v>222</v>
      </c>
      <c r="C693" s="687"/>
      <c r="D693" s="723"/>
    </row>
    <row r="694" spans="1:4" ht="54" customHeight="1" x14ac:dyDescent="0.25">
      <c r="A694" s="689"/>
      <c r="B694" s="122" t="s">
        <v>863</v>
      </c>
      <c r="C694" s="730" t="s">
        <v>876</v>
      </c>
      <c r="D694" s="704">
        <v>2850</v>
      </c>
    </row>
    <row r="695" spans="1:4" ht="34.5" customHeight="1" x14ac:dyDescent="0.25">
      <c r="A695" s="689"/>
      <c r="B695" s="102" t="s">
        <v>16</v>
      </c>
      <c r="C695" s="687"/>
      <c r="D695" s="704"/>
    </row>
    <row r="696" spans="1:4" ht="52.5" thickBot="1" x14ac:dyDescent="0.3">
      <c r="A696" s="690"/>
      <c r="B696" s="133" t="s">
        <v>110</v>
      </c>
      <c r="C696" s="686"/>
      <c r="D696" s="705"/>
    </row>
    <row r="697" spans="1:4" ht="37.5" customHeight="1" x14ac:dyDescent="0.25">
      <c r="A697" s="688">
        <v>80019</v>
      </c>
      <c r="B697" s="129" t="s">
        <v>369</v>
      </c>
      <c r="C697" s="681" t="s">
        <v>370</v>
      </c>
      <c r="D697" s="683">
        <v>15</v>
      </c>
    </row>
    <row r="698" spans="1:4" ht="17.45" customHeight="1" x14ac:dyDescent="0.25">
      <c r="A698" s="689"/>
      <c r="B698" s="118" t="s">
        <v>222</v>
      </c>
      <c r="C698" s="687"/>
      <c r="D698" s="679"/>
    </row>
    <row r="699" spans="1:4" ht="51.75" x14ac:dyDescent="0.25">
      <c r="A699" s="689"/>
      <c r="B699" s="124" t="s">
        <v>371</v>
      </c>
      <c r="C699" s="682"/>
      <c r="D699" s="684"/>
    </row>
    <row r="700" spans="1:4" ht="17.45" customHeight="1" x14ac:dyDescent="0.25">
      <c r="A700" s="689"/>
      <c r="B700" s="63" t="s">
        <v>16</v>
      </c>
      <c r="C700" s="685" t="s">
        <v>180</v>
      </c>
      <c r="D700" s="678">
        <v>40</v>
      </c>
    </row>
    <row r="701" spans="1:4" ht="52.5" thickBot="1" x14ac:dyDescent="0.3">
      <c r="A701" s="690"/>
      <c r="B701" s="64" t="s">
        <v>110</v>
      </c>
      <c r="C701" s="686"/>
      <c r="D701" s="680"/>
    </row>
    <row r="702" spans="1:4" hidden="1" x14ac:dyDescent="0.25"/>
    <row r="703" spans="1:4" ht="34.5" hidden="1" x14ac:dyDescent="0.25">
      <c r="A703" s="1" t="s">
        <v>0</v>
      </c>
      <c r="B703" s="166" t="s">
        <v>1</v>
      </c>
      <c r="C703" s="698" t="s">
        <v>2</v>
      </c>
      <c r="D703" s="699"/>
    </row>
    <row r="704" spans="1:4" ht="35.25" hidden="1" thickBot="1" x14ac:dyDescent="0.3">
      <c r="A704" s="27" t="s">
        <v>374</v>
      </c>
      <c r="B704" s="3" t="s">
        <v>375</v>
      </c>
      <c r="C704" s="696" t="s">
        <v>376</v>
      </c>
      <c r="D704" s="697"/>
    </row>
    <row r="705" spans="1:4" ht="18" hidden="1" customHeight="1" thickBot="1" x14ac:dyDescent="0.3">
      <c r="A705" s="671" t="s">
        <v>6</v>
      </c>
      <c r="B705" s="672"/>
      <c r="C705" s="672"/>
      <c r="D705" s="672"/>
    </row>
    <row r="706" spans="1:4" ht="35.25" hidden="1" thickBot="1" x14ac:dyDescent="0.3">
      <c r="A706" s="1" t="s">
        <v>7</v>
      </c>
      <c r="B706" s="4" t="s">
        <v>8</v>
      </c>
      <c r="C706" s="4" t="s">
        <v>9</v>
      </c>
      <c r="D706" s="6" t="s">
        <v>10</v>
      </c>
    </row>
    <row r="707" spans="1:4" ht="34.5" hidden="1" x14ac:dyDescent="0.25">
      <c r="A707" s="688">
        <v>70016</v>
      </c>
      <c r="B707" s="170" t="s">
        <v>377</v>
      </c>
      <c r="C707" s="681" t="s">
        <v>378</v>
      </c>
      <c r="D707" s="683"/>
    </row>
    <row r="708" spans="1:4" ht="17.45" hidden="1" customHeight="1" x14ac:dyDescent="0.25">
      <c r="A708" s="689"/>
      <c r="B708" s="121" t="s">
        <v>650</v>
      </c>
      <c r="C708" s="687"/>
      <c r="D708" s="679"/>
    </row>
    <row r="709" spans="1:4" ht="69" hidden="1" x14ac:dyDescent="0.25">
      <c r="A709" s="689"/>
      <c r="B709" s="122" t="s">
        <v>379</v>
      </c>
      <c r="C709" s="687"/>
      <c r="D709" s="679"/>
    </row>
    <row r="710" spans="1:4" ht="17.45" hidden="1" customHeight="1" x14ac:dyDescent="0.25">
      <c r="A710" s="689"/>
      <c r="B710" s="63" t="s">
        <v>16</v>
      </c>
      <c r="C710" s="687"/>
      <c r="D710" s="679"/>
    </row>
    <row r="711" spans="1:4" ht="52.5" hidden="1" thickBot="1" x14ac:dyDescent="0.3">
      <c r="A711" s="690"/>
      <c r="B711" s="64" t="s">
        <v>192</v>
      </c>
      <c r="C711" s="686"/>
      <c r="D711" s="680"/>
    </row>
    <row r="712" spans="1:4" ht="86.25" hidden="1" x14ac:dyDescent="0.3">
      <c r="A712" s="689">
        <v>50077</v>
      </c>
      <c r="B712" s="494" t="s">
        <v>726</v>
      </c>
      <c r="C712" s="495" t="s">
        <v>380</v>
      </c>
      <c r="D712" s="160"/>
    </row>
    <row r="713" spans="1:4" ht="86.25" hidden="1" x14ac:dyDescent="0.25">
      <c r="A713" s="689"/>
      <c r="B713" s="134" t="s">
        <v>382</v>
      </c>
      <c r="C713" s="37" t="s">
        <v>381</v>
      </c>
      <c r="D713" s="152"/>
    </row>
    <row r="714" spans="1:4" ht="55.5" hidden="1" customHeight="1" x14ac:dyDescent="0.25">
      <c r="A714" s="689"/>
      <c r="B714" s="137" t="s">
        <v>727</v>
      </c>
      <c r="C714" s="38" t="s">
        <v>383</v>
      </c>
      <c r="D714" s="152"/>
    </row>
    <row r="715" spans="1:4" ht="51.75" hidden="1" x14ac:dyDescent="0.3">
      <c r="A715" s="689"/>
      <c r="B715" s="106"/>
      <c r="C715" s="38" t="s">
        <v>384</v>
      </c>
      <c r="D715" s="152"/>
    </row>
    <row r="716" spans="1:4" ht="34.5" hidden="1" x14ac:dyDescent="0.3">
      <c r="A716" s="689"/>
      <c r="B716" s="224"/>
      <c r="C716" s="38" t="s">
        <v>385</v>
      </c>
      <c r="D716" s="152"/>
    </row>
    <row r="717" spans="1:4" ht="56.25" hidden="1" customHeight="1" thickBot="1" x14ac:dyDescent="0.35">
      <c r="A717" s="690"/>
      <c r="B717" s="225"/>
      <c r="C717" s="39" t="s">
        <v>386</v>
      </c>
      <c r="D717" s="153"/>
    </row>
    <row r="718" spans="1:4" ht="15.75" hidden="1" thickBot="1" x14ac:dyDescent="0.3"/>
    <row r="719" spans="1:4" ht="34.5" x14ac:dyDescent="0.25">
      <c r="A719" s="1" t="s">
        <v>0</v>
      </c>
      <c r="B719" s="166" t="s">
        <v>1</v>
      </c>
      <c r="C719" s="698" t="s">
        <v>2</v>
      </c>
      <c r="D719" s="699"/>
    </row>
    <row r="720" spans="1:4" ht="18.600000000000001" customHeight="1" thickBot="1" x14ac:dyDescent="0.3">
      <c r="A720" s="27" t="s">
        <v>387</v>
      </c>
      <c r="B720" s="16" t="s">
        <v>388</v>
      </c>
      <c r="C720" s="696" t="s">
        <v>389</v>
      </c>
      <c r="D720" s="697"/>
    </row>
    <row r="721" spans="1:4" ht="17.45" customHeight="1" thickBot="1" x14ac:dyDescent="0.3">
      <c r="A721" s="737" t="s">
        <v>6</v>
      </c>
      <c r="B721" s="738"/>
      <c r="C721" s="738"/>
      <c r="D721" s="738"/>
    </row>
    <row r="722" spans="1:4" ht="35.25" thickBot="1" x14ac:dyDescent="0.3">
      <c r="A722" s="1" t="s">
        <v>7</v>
      </c>
      <c r="B722" s="4" t="s">
        <v>8</v>
      </c>
      <c r="C722" s="4" t="s">
        <v>9</v>
      </c>
      <c r="D722" s="6" t="s">
        <v>10</v>
      </c>
    </row>
    <row r="723" spans="1:4" ht="34.5" x14ac:dyDescent="0.25">
      <c r="A723" s="688">
        <v>50042</v>
      </c>
      <c r="B723" s="170" t="s">
        <v>390</v>
      </c>
      <c r="C723" s="681" t="s">
        <v>391</v>
      </c>
      <c r="D723" s="683">
        <v>7</v>
      </c>
    </row>
    <row r="724" spans="1:4" ht="33" customHeight="1" x14ac:dyDescent="0.25">
      <c r="A724" s="689"/>
      <c r="B724" s="121" t="s">
        <v>650</v>
      </c>
      <c r="C724" s="687"/>
      <c r="D724" s="679"/>
    </row>
    <row r="725" spans="1:4" ht="120.75" customHeight="1" x14ac:dyDescent="0.25">
      <c r="A725" s="689"/>
      <c r="B725" s="119" t="s">
        <v>393</v>
      </c>
      <c r="C725" s="687"/>
      <c r="D725" s="679"/>
    </row>
    <row r="726" spans="1:4" ht="17.25" customHeight="1" x14ac:dyDescent="0.25">
      <c r="A726" s="689"/>
      <c r="B726" s="82" t="s">
        <v>16</v>
      </c>
      <c r="C726" s="687"/>
      <c r="D726" s="679"/>
    </row>
    <row r="727" spans="1:4" ht="18" customHeight="1" thickBot="1" x14ac:dyDescent="0.3">
      <c r="A727" s="690"/>
      <c r="B727" s="64" t="s">
        <v>18</v>
      </c>
      <c r="C727" s="686"/>
      <c r="D727" s="680"/>
    </row>
    <row r="728" spans="1:4" ht="15.75" thickBot="1" x14ac:dyDescent="0.3"/>
    <row r="729" spans="1:4" ht="34.5" hidden="1" x14ac:dyDescent="0.25">
      <c r="A729" s="1" t="s">
        <v>0</v>
      </c>
      <c r="B729" s="166" t="s">
        <v>1</v>
      </c>
      <c r="C729" s="698" t="s">
        <v>2</v>
      </c>
      <c r="D729" s="699"/>
    </row>
    <row r="730" spans="1:4" ht="35.25" hidden="1" thickBot="1" x14ac:dyDescent="0.3">
      <c r="A730" s="27" t="s">
        <v>395</v>
      </c>
      <c r="B730" s="16" t="s">
        <v>396</v>
      </c>
      <c r="C730" s="696" t="s">
        <v>397</v>
      </c>
      <c r="D730" s="697"/>
    </row>
    <row r="731" spans="1:4" ht="18" hidden="1" customHeight="1" thickBot="1" x14ac:dyDescent="0.3">
      <c r="A731" s="671" t="s">
        <v>6</v>
      </c>
      <c r="B731" s="672"/>
      <c r="C731" s="672"/>
      <c r="D731" s="672"/>
    </row>
    <row r="732" spans="1:4" ht="35.25" hidden="1" thickBot="1" x14ac:dyDescent="0.3">
      <c r="A732" s="1" t="s">
        <v>7</v>
      </c>
      <c r="B732" s="4" t="s">
        <v>8</v>
      </c>
      <c r="C732" s="4" t="s">
        <v>9</v>
      </c>
      <c r="D732" s="6" t="s">
        <v>10</v>
      </c>
    </row>
    <row r="733" spans="1:4" ht="18" hidden="1" customHeight="1" x14ac:dyDescent="0.25">
      <c r="A733" s="842">
        <v>50043</v>
      </c>
      <c r="B733" s="357" t="s">
        <v>398</v>
      </c>
      <c r="C733" s="271" t="s">
        <v>399</v>
      </c>
      <c r="D733" s="272"/>
    </row>
    <row r="734" spans="1:4" ht="17.45" hidden="1" customHeight="1" x14ac:dyDescent="0.25">
      <c r="A734" s="843"/>
      <c r="B734" s="384" t="s">
        <v>222</v>
      </c>
      <c r="C734" s="280"/>
      <c r="D734" s="281"/>
    </row>
    <row r="735" spans="1:4" ht="35.25" hidden="1" customHeight="1" x14ac:dyDescent="0.25">
      <c r="A735" s="843"/>
      <c r="B735" s="327" t="s">
        <v>400</v>
      </c>
      <c r="C735" s="280" t="s">
        <v>838</v>
      </c>
      <c r="D735" s="281"/>
    </row>
    <row r="736" spans="1:4" ht="17.45" hidden="1" customHeight="1" x14ac:dyDescent="0.25">
      <c r="A736" s="843"/>
      <c r="B736" s="410" t="s">
        <v>16</v>
      </c>
      <c r="C736" s="280"/>
      <c r="D736" s="281"/>
    </row>
    <row r="737" spans="1:4" ht="18" hidden="1" customHeight="1" thickBot="1" x14ac:dyDescent="0.3">
      <c r="A737" s="844"/>
      <c r="B737" s="402" t="s">
        <v>18</v>
      </c>
      <c r="C737" s="283"/>
      <c r="D737" s="284"/>
    </row>
    <row r="738" spans="1:4" ht="34.5" hidden="1" customHeight="1" x14ac:dyDescent="0.25">
      <c r="A738" s="842">
        <v>80020</v>
      </c>
      <c r="B738" s="357" t="s">
        <v>401</v>
      </c>
      <c r="C738" s="310" t="s">
        <v>402</v>
      </c>
      <c r="D738" s="311"/>
    </row>
    <row r="739" spans="1:4" ht="17.45" hidden="1" customHeight="1" x14ac:dyDescent="0.25">
      <c r="A739" s="843"/>
      <c r="B739" s="411" t="s">
        <v>650</v>
      </c>
      <c r="C739" s="277" t="s">
        <v>402</v>
      </c>
      <c r="D739" s="278"/>
    </row>
    <row r="740" spans="1:4" ht="34.5" hidden="1" x14ac:dyDescent="0.25">
      <c r="A740" s="843"/>
      <c r="B740" s="412" t="s">
        <v>403</v>
      </c>
      <c r="C740" s="280"/>
      <c r="D740" s="281"/>
    </row>
    <row r="741" spans="1:4" ht="17.45" hidden="1" customHeight="1" x14ac:dyDescent="0.25">
      <c r="A741" s="843"/>
      <c r="B741" s="413" t="s">
        <v>16</v>
      </c>
      <c r="C741" s="280"/>
      <c r="D741" s="281"/>
    </row>
    <row r="742" spans="1:4" ht="52.5" hidden="1" thickBot="1" x14ac:dyDescent="0.3">
      <c r="A742" s="844"/>
      <c r="B742" s="402" t="s">
        <v>110</v>
      </c>
      <c r="C742" s="283"/>
      <c r="D742" s="284"/>
    </row>
    <row r="743" spans="1:4" ht="34.5" hidden="1" x14ac:dyDescent="0.25">
      <c r="A743" s="842">
        <v>80021</v>
      </c>
      <c r="B743" s="414" t="s">
        <v>404</v>
      </c>
      <c r="C743" s="271" t="s">
        <v>405</v>
      </c>
      <c r="D743" s="272"/>
    </row>
    <row r="744" spans="1:4" ht="17.45" hidden="1" customHeight="1" x14ac:dyDescent="0.25">
      <c r="A744" s="843"/>
      <c r="B744" s="411" t="s">
        <v>650</v>
      </c>
      <c r="C744" s="280"/>
      <c r="D744" s="281"/>
    </row>
    <row r="745" spans="1:4" ht="51.75" hidden="1" x14ac:dyDescent="0.25">
      <c r="A745" s="843"/>
      <c r="B745" s="412" t="s">
        <v>406</v>
      </c>
      <c r="C745" s="280"/>
      <c r="D745" s="281"/>
    </row>
    <row r="746" spans="1:4" ht="17.45" hidden="1" customHeight="1" x14ac:dyDescent="0.25">
      <c r="A746" s="843"/>
      <c r="B746" s="413" t="s">
        <v>16</v>
      </c>
      <c r="C746" s="280"/>
      <c r="D746" s="281"/>
    </row>
    <row r="747" spans="1:4" ht="52.5" hidden="1" thickBot="1" x14ac:dyDescent="0.3">
      <c r="A747" s="844"/>
      <c r="B747" s="402" t="s">
        <v>110</v>
      </c>
      <c r="C747" s="283"/>
      <c r="D747" s="284"/>
    </row>
    <row r="748" spans="1:4" ht="51.75" hidden="1" x14ac:dyDescent="0.25">
      <c r="A748" s="842">
        <v>51013</v>
      </c>
      <c r="B748" s="357" t="s">
        <v>407</v>
      </c>
      <c r="C748" s="415" t="s">
        <v>408</v>
      </c>
      <c r="D748" s="416"/>
    </row>
    <row r="749" spans="1:4" ht="17.45" hidden="1" customHeight="1" x14ac:dyDescent="0.25">
      <c r="A749" s="843"/>
      <c r="B749" s="411" t="s">
        <v>222</v>
      </c>
      <c r="C749" s="417"/>
      <c r="D749" s="418"/>
    </row>
    <row r="750" spans="1:4" ht="51.75" hidden="1" x14ac:dyDescent="0.25">
      <c r="A750" s="843"/>
      <c r="B750" s="412" t="s">
        <v>409</v>
      </c>
      <c r="C750" s="417"/>
      <c r="D750" s="418"/>
    </row>
    <row r="751" spans="1:4" ht="17.45" hidden="1" customHeight="1" x14ac:dyDescent="0.25">
      <c r="A751" s="843"/>
      <c r="B751" s="419" t="s">
        <v>16</v>
      </c>
      <c r="C751" s="417"/>
      <c r="D751" s="418"/>
    </row>
    <row r="752" spans="1:4" ht="18" hidden="1" customHeight="1" thickBot="1" x14ac:dyDescent="0.3">
      <c r="A752" s="844"/>
      <c r="B752" s="282" t="s">
        <v>18</v>
      </c>
      <c r="C752" s="420"/>
      <c r="D752" s="421"/>
    </row>
    <row r="753" spans="1:4" ht="15.75" hidden="1" thickBot="1" x14ac:dyDescent="0.3"/>
    <row r="754" spans="1:4" ht="34.5" x14ac:dyDescent="0.25">
      <c r="A754" s="1" t="s">
        <v>0</v>
      </c>
      <c r="B754" s="166" t="s">
        <v>1</v>
      </c>
      <c r="C754" s="698" t="s">
        <v>2</v>
      </c>
      <c r="D754" s="699"/>
    </row>
    <row r="755" spans="1:4" ht="41.25" customHeight="1" thickBot="1" x14ac:dyDescent="0.3">
      <c r="A755" s="27" t="s">
        <v>410</v>
      </c>
      <c r="B755" s="16" t="s">
        <v>714</v>
      </c>
      <c r="C755" s="696" t="s">
        <v>411</v>
      </c>
      <c r="D755" s="697"/>
    </row>
    <row r="756" spans="1:4" ht="18" customHeight="1" thickBot="1" x14ac:dyDescent="0.3">
      <c r="A756" s="671" t="s">
        <v>6</v>
      </c>
      <c r="B756" s="672"/>
      <c r="C756" s="672"/>
      <c r="D756" s="672"/>
    </row>
    <row r="757" spans="1:4" ht="35.25" thickBot="1" x14ac:dyDescent="0.3">
      <c r="A757" s="1" t="s">
        <v>7</v>
      </c>
      <c r="B757" s="4" t="s">
        <v>8</v>
      </c>
      <c r="C757" s="4" t="s">
        <v>9</v>
      </c>
      <c r="D757" s="6" t="s">
        <v>10</v>
      </c>
    </row>
    <row r="758" spans="1:4" ht="17.25" x14ac:dyDescent="0.25">
      <c r="A758" s="688" t="s">
        <v>412</v>
      </c>
      <c r="B758" s="170" t="s">
        <v>413</v>
      </c>
      <c r="C758" s="681" t="s">
        <v>414</v>
      </c>
      <c r="D758" s="683">
        <v>715</v>
      </c>
    </row>
    <row r="759" spans="1:4" ht="17.45" customHeight="1" x14ac:dyDescent="0.25">
      <c r="A759" s="689"/>
      <c r="B759" s="121" t="s">
        <v>222</v>
      </c>
      <c r="C759" s="682"/>
      <c r="D759" s="684"/>
    </row>
    <row r="760" spans="1:4" ht="69" x14ac:dyDescent="0.25">
      <c r="A760" s="689"/>
      <c r="B760" s="119" t="s">
        <v>415</v>
      </c>
      <c r="C760" s="685" t="s">
        <v>416</v>
      </c>
      <c r="D760" s="678">
        <v>1</v>
      </c>
    </row>
    <row r="761" spans="1:4" ht="17.45" customHeight="1" x14ac:dyDescent="0.25">
      <c r="A761" s="689"/>
      <c r="B761" s="80" t="s">
        <v>16</v>
      </c>
      <c r="C761" s="687"/>
      <c r="D761" s="679"/>
    </row>
    <row r="762" spans="1:4" ht="18" customHeight="1" thickBot="1" x14ac:dyDescent="0.3">
      <c r="A762" s="690"/>
      <c r="B762" s="64" t="s">
        <v>18</v>
      </c>
      <c r="C762" s="686"/>
      <c r="D762" s="680"/>
    </row>
    <row r="763" spans="1:4" ht="51.75" hidden="1" customHeight="1" x14ac:dyDescent="0.25">
      <c r="A763" s="842" t="s">
        <v>417</v>
      </c>
      <c r="B763" s="309" t="s">
        <v>418</v>
      </c>
      <c r="C763" s="845" t="s">
        <v>419</v>
      </c>
      <c r="D763" s="848"/>
    </row>
    <row r="764" spans="1:4" ht="17.45" hidden="1" customHeight="1" x14ac:dyDescent="0.25">
      <c r="A764" s="843"/>
      <c r="B764" s="390" t="s">
        <v>222</v>
      </c>
      <c r="C764" s="846"/>
      <c r="D764" s="849"/>
    </row>
    <row r="765" spans="1:4" ht="34.5" hidden="1" customHeight="1" x14ac:dyDescent="0.25">
      <c r="A765" s="843"/>
      <c r="B765" s="389" t="s">
        <v>420</v>
      </c>
      <c r="C765" s="846"/>
      <c r="D765" s="849"/>
    </row>
    <row r="766" spans="1:4" ht="17.45" hidden="1" customHeight="1" x14ac:dyDescent="0.25">
      <c r="A766" s="843"/>
      <c r="B766" s="279" t="s">
        <v>16</v>
      </c>
      <c r="C766" s="846"/>
      <c r="D766" s="849"/>
    </row>
    <row r="767" spans="1:4" ht="52.5" hidden="1" customHeight="1" thickBot="1" x14ac:dyDescent="0.3">
      <c r="A767" s="844"/>
      <c r="B767" s="282" t="s">
        <v>22</v>
      </c>
      <c r="C767" s="847"/>
      <c r="D767" s="850"/>
    </row>
    <row r="768" spans="1:4" hidden="1" x14ac:dyDescent="0.25"/>
    <row r="769" spans="1:4" ht="34.5" hidden="1" x14ac:dyDescent="0.25">
      <c r="A769" s="1" t="s">
        <v>0</v>
      </c>
      <c r="B769" s="166" t="s">
        <v>1</v>
      </c>
      <c r="C769" s="698" t="s">
        <v>2</v>
      </c>
      <c r="D769" s="699"/>
    </row>
    <row r="770" spans="1:4" ht="36.6" hidden="1" customHeight="1" thickBot="1" x14ac:dyDescent="0.3">
      <c r="A770" s="27" t="s">
        <v>421</v>
      </c>
      <c r="B770" s="16" t="s">
        <v>422</v>
      </c>
      <c r="C770" s="696" t="s">
        <v>423</v>
      </c>
      <c r="D770" s="697"/>
    </row>
    <row r="771" spans="1:4" ht="18" hidden="1" customHeight="1" thickBot="1" x14ac:dyDescent="0.3">
      <c r="A771" s="671" t="s">
        <v>6</v>
      </c>
      <c r="B771" s="672"/>
      <c r="C771" s="672"/>
      <c r="D771" s="672"/>
    </row>
    <row r="772" spans="1:4" ht="35.25" hidden="1" thickBot="1" x14ac:dyDescent="0.3">
      <c r="A772" s="1" t="s">
        <v>7</v>
      </c>
      <c r="B772" s="4" t="s">
        <v>8</v>
      </c>
      <c r="C772" s="4" t="s">
        <v>9</v>
      </c>
      <c r="D772" s="6" t="s">
        <v>10</v>
      </c>
    </row>
    <row r="773" spans="1:4" ht="34.5" hidden="1" x14ac:dyDescent="0.25">
      <c r="A773" s="842" t="s">
        <v>424</v>
      </c>
      <c r="B773" s="309" t="s">
        <v>425</v>
      </c>
      <c r="C773" s="310" t="s">
        <v>426</v>
      </c>
      <c r="D773" s="311"/>
    </row>
    <row r="774" spans="1:4" ht="17.45" hidden="1" customHeight="1" x14ac:dyDescent="0.25">
      <c r="A774" s="843"/>
      <c r="B774" s="390" t="s">
        <v>222</v>
      </c>
      <c r="C774" s="277" t="s">
        <v>414</v>
      </c>
      <c r="D774" s="278"/>
    </row>
    <row r="775" spans="1:4" ht="86.25" hidden="1" x14ac:dyDescent="0.25">
      <c r="A775" s="843"/>
      <c r="B775" s="389" t="s">
        <v>427</v>
      </c>
      <c r="C775" s="280"/>
      <c r="D775" s="281"/>
    </row>
    <row r="776" spans="1:4" ht="17.45" hidden="1" customHeight="1" x14ac:dyDescent="0.25">
      <c r="A776" s="843"/>
      <c r="B776" s="279" t="s">
        <v>16</v>
      </c>
      <c r="C776" s="280"/>
      <c r="D776" s="281"/>
    </row>
    <row r="777" spans="1:4" ht="18" hidden="1" customHeight="1" thickBot="1" x14ac:dyDescent="0.3">
      <c r="A777" s="844"/>
      <c r="B777" s="282" t="s">
        <v>18</v>
      </c>
      <c r="C777" s="283"/>
      <c r="D777" s="284"/>
    </row>
    <row r="778" spans="1:4" ht="34.5" hidden="1" x14ac:dyDescent="0.25">
      <c r="A778" s="975" t="s">
        <v>428</v>
      </c>
      <c r="B778" s="309" t="s">
        <v>429</v>
      </c>
      <c r="C778" s="978" t="s">
        <v>430</v>
      </c>
      <c r="D778" s="981"/>
    </row>
    <row r="779" spans="1:4" ht="17.45" hidden="1" customHeight="1" x14ac:dyDescent="0.25">
      <c r="A779" s="976"/>
      <c r="B779" s="409" t="s">
        <v>222</v>
      </c>
      <c r="C779" s="979"/>
      <c r="D779" s="982"/>
    </row>
    <row r="780" spans="1:4" ht="34.5" hidden="1" x14ac:dyDescent="0.25">
      <c r="A780" s="976"/>
      <c r="B780" s="385" t="s">
        <v>431</v>
      </c>
      <c r="C780" s="979"/>
      <c r="D780" s="982"/>
    </row>
    <row r="781" spans="1:4" ht="17.45" hidden="1" customHeight="1" x14ac:dyDescent="0.25">
      <c r="A781" s="976"/>
      <c r="B781" s="279" t="s">
        <v>16</v>
      </c>
      <c r="C781" s="979"/>
      <c r="D781" s="982"/>
    </row>
    <row r="782" spans="1:4" ht="18" hidden="1" customHeight="1" thickBot="1" x14ac:dyDescent="0.3">
      <c r="A782" s="977"/>
      <c r="B782" s="282" t="s">
        <v>18</v>
      </c>
      <c r="C782" s="980"/>
      <c r="D782" s="983"/>
    </row>
    <row r="783" spans="1:4" ht="15.75" thickBot="1" x14ac:dyDescent="0.3"/>
    <row r="784" spans="1:4" ht="34.5" x14ac:dyDescent="0.25">
      <c r="A784" s="1" t="s">
        <v>0</v>
      </c>
      <c r="B784" s="166" t="s">
        <v>1</v>
      </c>
      <c r="C784" s="698" t="s">
        <v>2</v>
      </c>
      <c r="D784" s="699"/>
    </row>
    <row r="785" spans="1:4" ht="18.600000000000001" customHeight="1" thickBot="1" x14ac:dyDescent="0.3">
      <c r="A785" s="27" t="s">
        <v>432</v>
      </c>
      <c r="B785" s="16" t="s">
        <v>433</v>
      </c>
      <c r="C785" s="811" t="s">
        <v>434</v>
      </c>
      <c r="D785" s="812"/>
    </row>
    <row r="786" spans="1:4" ht="18" customHeight="1" thickBot="1" x14ac:dyDescent="0.3">
      <c r="A786" s="671" t="s">
        <v>6</v>
      </c>
      <c r="B786" s="672"/>
      <c r="C786" s="672"/>
      <c r="D786" s="672"/>
    </row>
    <row r="787" spans="1:4" ht="35.25" thickBot="1" x14ac:dyDescent="0.3">
      <c r="A787" s="1" t="s">
        <v>7</v>
      </c>
      <c r="B787" s="4" t="s">
        <v>8</v>
      </c>
      <c r="C787" s="4" t="s">
        <v>9</v>
      </c>
      <c r="D787" s="6" t="s">
        <v>10</v>
      </c>
    </row>
    <row r="788" spans="1:4" ht="51.75" hidden="1" x14ac:dyDescent="0.25">
      <c r="A788" s="842" t="s">
        <v>435</v>
      </c>
      <c r="B788" s="357" t="s">
        <v>436</v>
      </c>
      <c r="C788" s="310" t="s">
        <v>437</v>
      </c>
      <c r="D788" s="311"/>
    </row>
    <row r="789" spans="1:4" ht="17.45" hidden="1" customHeight="1" x14ac:dyDescent="0.25">
      <c r="A789" s="843"/>
      <c r="B789" s="390" t="s">
        <v>222</v>
      </c>
      <c r="C789" s="332" t="s">
        <v>438</v>
      </c>
      <c r="D789" s="325"/>
    </row>
    <row r="790" spans="1:4" ht="72" hidden="1" customHeight="1" x14ac:dyDescent="0.25">
      <c r="A790" s="843"/>
      <c r="B790" s="327" t="s">
        <v>439</v>
      </c>
      <c r="C790" s="324" t="s">
        <v>440</v>
      </c>
      <c r="D790" s="325"/>
    </row>
    <row r="791" spans="1:4" ht="17.45" hidden="1" customHeight="1" x14ac:dyDescent="0.25">
      <c r="A791" s="843"/>
      <c r="B791" s="279" t="s">
        <v>16</v>
      </c>
      <c r="C791" s="277" t="s">
        <v>441</v>
      </c>
      <c r="D791" s="278"/>
    </row>
    <row r="792" spans="1:4" ht="18" hidden="1" customHeight="1" thickBot="1" x14ac:dyDescent="0.3">
      <c r="A792" s="844"/>
      <c r="B792" s="282" t="s">
        <v>18</v>
      </c>
      <c r="C792" s="283"/>
      <c r="D792" s="284"/>
    </row>
    <row r="793" spans="1:4" ht="34.5" x14ac:dyDescent="0.25">
      <c r="A793" s="688" t="s">
        <v>442</v>
      </c>
      <c r="B793" s="170" t="s">
        <v>443</v>
      </c>
      <c r="C793" s="681" t="s">
        <v>234</v>
      </c>
      <c r="D793" s="683">
        <v>15</v>
      </c>
    </row>
    <row r="794" spans="1:4" ht="17.45" customHeight="1" x14ac:dyDescent="0.25">
      <c r="A794" s="689"/>
      <c r="B794" s="120" t="s">
        <v>222</v>
      </c>
      <c r="C794" s="682"/>
      <c r="D794" s="684"/>
    </row>
    <row r="795" spans="1:4" ht="51.75" x14ac:dyDescent="0.25">
      <c r="A795" s="689"/>
      <c r="B795" s="122" t="s">
        <v>444</v>
      </c>
      <c r="C795" s="813" t="s">
        <v>831</v>
      </c>
      <c r="D795" s="679">
        <v>1875</v>
      </c>
    </row>
    <row r="796" spans="1:4" ht="17.45" customHeight="1" x14ac:dyDescent="0.25">
      <c r="A796" s="689"/>
      <c r="B796" s="70" t="s">
        <v>16</v>
      </c>
      <c r="C796" s="814"/>
      <c r="D796" s="679"/>
    </row>
    <row r="797" spans="1:4" ht="18" customHeight="1" thickBot="1" x14ac:dyDescent="0.3">
      <c r="A797" s="690"/>
      <c r="B797" s="64" t="s">
        <v>18</v>
      </c>
      <c r="C797" s="815"/>
      <c r="D797" s="680"/>
    </row>
    <row r="798" spans="1:4" ht="36" hidden="1" customHeight="1" x14ac:dyDescent="0.25">
      <c r="A798" s="842" t="s">
        <v>445</v>
      </c>
      <c r="B798" s="309" t="s">
        <v>446</v>
      </c>
      <c r="C798" s="271" t="s">
        <v>447</v>
      </c>
      <c r="D798" s="272"/>
    </row>
    <row r="799" spans="1:4" ht="17.45" hidden="1" customHeight="1" x14ac:dyDescent="0.25">
      <c r="A799" s="843"/>
      <c r="B799" s="387" t="s">
        <v>222</v>
      </c>
      <c r="C799" s="280"/>
      <c r="D799" s="281"/>
    </row>
    <row r="800" spans="1:4" ht="34.5" hidden="1" x14ac:dyDescent="0.25">
      <c r="A800" s="843"/>
      <c r="B800" s="385" t="s">
        <v>448</v>
      </c>
      <c r="C800" s="280"/>
      <c r="D800" s="281"/>
    </row>
    <row r="801" spans="1:4" ht="17.45" hidden="1" customHeight="1" x14ac:dyDescent="0.25">
      <c r="A801" s="843"/>
      <c r="B801" s="374" t="s">
        <v>16</v>
      </c>
      <c r="C801" s="280"/>
      <c r="D801" s="281"/>
    </row>
    <row r="802" spans="1:4" ht="18" hidden="1" customHeight="1" thickBot="1" x14ac:dyDescent="0.3">
      <c r="A802" s="957"/>
      <c r="B802" s="365" t="s">
        <v>18</v>
      </c>
      <c r="C802" s="366"/>
      <c r="D802" s="367"/>
    </row>
    <row r="803" spans="1:4" ht="18" hidden="1" customHeight="1" thickTop="1" x14ac:dyDescent="0.25">
      <c r="A803" s="958" t="s">
        <v>449</v>
      </c>
      <c r="B803" s="398" t="s">
        <v>450</v>
      </c>
      <c r="C803" s="310" t="s">
        <v>451</v>
      </c>
      <c r="D803" s="311"/>
    </row>
    <row r="804" spans="1:4" ht="34.5" hidden="1" x14ac:dyDescent="0.25">
      <c r="A804" s="843"/>
      <c r="B804" s="399"/>
      <c r="C804" s="324" t="s">
        <v>452</v>
      </c>
      <c r="D804" s="325"/>
    </row>
    <row r="805" spans="1:4" ht="17.45" hidden="1" customHeight="1" x14ac:dyDescent="0.25">
      <c r="A805" s="843"/>
      <c r="B805" s="387" t="s">
        <v>222</v>
      </c>
      <c r="C805" s="324" t="s">
        <v>453</v>
      </c>
      <c r="D805" s="325"/>
    </row>
    <row r="806" spans="1:4" ht="51.75" hidden="1" x14ac:dyDescent="0.25">
      <c r="A806" s="843"/>
      <c r="B806" s="385" t="s">
        <v>454</v>
      </c>
      <c r="C806" s="324" t="s">
        <v>455</v>
      </c>
      <c r="D806" s="325"/>
    </row>
    <row r="807" spans="1:4" ht="17.45" hidden="1" customHeight="1" x14ac:dyDescent="0.25">
      <c r="A807" s="843"/>
      <c r="B807" s="279" t="s">
        <v>16</v>
      </c>
      <c r="C807" s="277" t="s">
        <v>456</v>
      </c>
      <c r="D807" s="278"/>
    </row>
    <row r="808" spans="1:4" ht="18" hidden="1" customHeight="1" thickBot="1" x14ac:dyDescent="0.3">
      <c r="A808" s="844"/>
      <c r="B808" s="282" t="s">
        <v>18</v>
      </c>
      <c r="C808" s="283"/>
      <c r="D808" s="284"/>
    </row>
    <row r="809" spans="1:4" ht="17.25" hidden="1" x14ac:dyDescent="0.25">
      <c r="A809" s="842" t="s">
        <v>457</v>
      </c>
      <c r="B809" s="309" t="s">
        <v>458</v>
      </c>
      <c r="C809" s="310" t="s">
        <v>459</v>
      </c>
      <c r="D809" s="311"/>
    </row>
    <row r="810" spans="1:4" ht="17.45" hidden="1" customHeight="1" x14ac:dyDescent="0.25">
      <c r="A810" s="843"/>
      <c r="B810" s="387" t="s">
        <v>222</v>
      </c>
      <c r="C810" s="277" t="s">
        <v>460</v>
      </c>
      <c r="D810" s="278"/>
    </row>
    <row r="811" spans="1:4" ht="51.75" hidden="1" x14ac:dyDescent="0.25">
      <c r="A811" s="843"/>
      <c r="B811" s="385" t="s">
        <v>461</v>
      </c>
      <c r="C811" s="280"/>
      <c r="D811" s="281"/>
    </row>
    <row r="812" spans="1:4" ht="17.45" hidden="1" customHeight="1" x14ac:dyDescent="0.25">
      <c r="A812" s="843"/>
      <c r="B812" s="279" t="s">
        <v>16</v>
      </c>
      <c r="C812" s="280"/>
      <c r="D812" s="281"/>
    </row>
    <row r="813" spans="1:4" ht="18" hidden="1" customHeight="1" thickBot="1" x14ac:dyDescent="0.3">
      <c r="A813" s="844"/>
      <c r="B813" s="282" t="s">
        <v>18</v>
      </c>
      <c r="C813" s="283"/>
      <c r="D813" s="284"/>
    </row>
    <row r="814" spans="1:4" ht="18" hidden="1" customHeight="1" x14ac:dyDescent="0.25">
      <c r="A814" s="842">
        <v>70020</v>
      </c>
      <c r="B814" s="309" t="s">
        <v>462</v>
      </c>
      <c r="C814" s="845" t="s">
        <v>463</v>
      </c>
      <c r="D814" s="319"/>
    </row>
    <row r="815" spans="1:4" ht="17.45" hidden="1" customHeight="1" x14ac:dyDescent="0.25">
      <c r="A815" s="843"/>
      <c r="B815" s="390" t="s">
        <v>222</v>
      </c>
      <c r="C815" s="846"/>
      <c r="D815" s="312"/>
    </row>
    <row r="816" spans="1:4" ht="51.75" hidden="1" x14ac:dyDescent="0.25">
      <c r="A816" s="843"/>
      <c r="B816" s="435" t="s">
        <v>464</v>
      </c>
      <c r="C816" s="846"/>
      <c r="D816" s="312"/>
    </row>
    <row r="817" spans="1:4" ht="17.45" hidden="1" customHeight="1" x14ac:dyDescent="0.25">
      <c r="A817" s="843"/>
      <c r="B817" s="279" t="s">
        <v>16</v>
      </c>
      <c r="C817" s="846"/>
      <c r="D817" s="312"/>
    </row>
    <row r="818" spans="1:4" ht="52.5" hidden="1" thickBot="1" x14ac:dyDescent="0.3">
      <c r="A818" s="844"/>
      <c r="B818" s="282" t="s">
        <v>22</v>
      </c>
      <c r="C818" s="847"/>
      <c r="D818" s="278"/>
    </row>
    <row r="819" spans="1:4" ht="17.25" hidden="1" x14ac:dyDescent="0.25">
      <c r="A819" s="842">
        <v>800</v>
      </c>
      <c r="B819" s="357" t="s">
        <v>715</v>
      </c>
      <c r="C819" s="845"/>
      <c r="D819" s="848"/>
    </row>
    <row r="820" spans="1:4" ht="17.25" hidden="1" x14ac:dyDescent="0.25">
      <c r="A820" s="843"/>
      <c r="B820" s="387" t="s">
        <v>222</v>
      </c>
      <c r="C820" s="846"/>
      <c r="D820" s="849"/>
    </row>
    <row r="821" spans="1:4" ht="34.5" hidden="1" x14ac:dyDescent="0.25">
      <c r="A821" s="843"/>
      <c r="B821" s="385" t="s">
        <v>716</v>
      </c>
      <c r="C821" s="846"/>
      <c r="D821" s="849"/>
    </row>
    <row r="822" spans="1:4" ht="17.25" hidden="1" x14ac:dyDescent="0.25">
      <c r="A822" s="843"/>
      <c r="B822" s="279" t="s">
        <v>16</v>
      </c>
      <c r="C822" s="846"/>
      <c r="D822" s="849"/>
    </row>
    <row r="823" spans="1:4" ht="52.5" hidden="1" thickBot="1" x14ac:dyDescent="0.3">
      <c r="A823" s="844"/>
      <c r="B823" s="282" t="s">
        <v>110</v>
      </c>
      <c r="C823" s="847"/>
      <c r="D823" s="850"/>
    </row>
    <row r="824" spans="1:4" ht="18" thickBot="1" x14ac:dyDescent="0.3">
      <c r="A824" s="72"/>
      <c r="B824" s="68"/>
      <c r="C824" s="73"/>
      <c r="D824" s="73"/>
    </row>
    <row r="825" spans="1:4" ht="34.5" hidden="1" x14ac:dyDescent="0.25">
      <c r="A825" s="1" t="s">
        <v>0</v>
      </c>
      <c r="B825" s="166" t="s">
        <v>1</v>
      </c>
      <c r="C825" s="698" t="s">
        <v>2</v>
      </c>
      <c r="D825" s="736"/>
    </row>
    <row r="826" spans="1:4" ht="36.6" hidden="1" customHeight="1" thickBot="1" x14ac:dyDescent="0.3">
      <c r="A826" s="27" t="s">
        <v>465</v>
      </c>
      <c r="B826" s="16" t="s">
        <v>466</v>
      </c>
      <c r="C826" s="811" t="s">
        <v>467</v>
      </c>
      <c r="D826" s="908"/>
    </row>
    <row r="827" spans="1:4" ht="18" hidden="1" customHeight="1" thickBot="1" x14ac:dyDescent="0.3">
      <c r="A827" s="671" t="s">
        <v>6</v>
      </c>
      <c r="B827" s="672"/>
      <c r="C827" s="672"/>
      <c r="D827" s="672"/>
    </row>
    <row r="828" spans="1:4" ht="35.25" hidden="1" thickBot="1" x14ac:dyDescent="0.3">
      <c r="A828" s="1" t="s">
        <v>7</v>
      </c>
      <c r="B828" s="4" t="s">
        <v>8</v>
      </c>
      <c r="C828" s="4" t="s">
        <v>9</v>
      </c>
      <c r="D828" s="5" t="s">
        <v>10</v>
      </c>
    </row>
    <row r="829" spans="1:4" ht="17.25" hidden="1" x14ac:dyDescent="0.25">
      <c r="A829" s="842" t="s">
        <v>468</v>
      </c>
      <c r="B829" s="357" t="s">
        <v>469</v>
      </c>
      <c r="C829" s="396" t="s">
        <v>470</v>
      </c>
      <c r="D829" s="310"/>
    </row>
    <row r="830" spans="1:4" ht="17.45" hidden="1" customHeight="1" x14ac:dyDescent="0.25">
      <c r="A830" s="843"/>
      <c r="B830" s="387" t="s">
        <v>222</v>
      </c>
      <c r="C830" s="379" t="s">
        <v>471</v>
      </c>
      <c r="D830" s="324"/>
    </row>
    <row r="831" spans="1:4" ht="34.5" hidden="1" x14ac:dyDescent="0.25">
      <c r="A831" s="843"/>
      <c r="B831" s="389" t="s">
        <v>472</v>
      </c>
      <c r="C831" s="379" t="s">
        <v>473</v>
      </c>
      <c r="D831" s="324"/>
    </row>
    <row r="832" spans="1:4" ht="17.45" hidden="1" customHeight="1" x14ac:dyDescent="0.25">
      <c r="A832" s="843"/>
      <c r="B832" s="279" t="s">
        <v>16</v>
      </c>
      <c r="C832" s="379" t="s">
        <v>474</v>
      </c>
      <c r="D832" s="324"/>
    </row>
    <row r="833" spans="1:4" ht="18" hidden="1" customHeight="1" thickBot="1" x14ac:dyDescent="0.3">
      <c r="A833" s="844"/>
      <c r="B833" s="282" t="s">
        <v>18</v>
      </c>
      <c r="C833" s="397" t="s">
        <v>475</v>
      </c>
      <c r="D833" s="343"/>
    </row>
    <row r="834" spans="1:4" ht="34.5" hidden="1" x14ac:dyDescent="0.25">
      <c r="A834" s="975" t="s">
        <v>476</v>
      </c>
      <c r="B834" s="309" t="s">
        <v>477</v>
      </c>
      <c r="C834" s="845" t="s">
        <v>478</v>
      </c>
      <c r="D834" s="984"/>
    </row>
    <row r="835" spans="1:4" ht="17.45" hidden="1" customHeight="1" x14ac:dyDescent="0.25">
      <c r="A835" s="976"/>
      <c r="B835" s="390" t="s">
        <v>222</v>
      </c>
      <c r="C835" s="846"/>
      <c r="D835" s="985"/>
    </row>
    <row r="836" spans="1:4" ht="51.75" hidden="1" x14ac:dyDescent="0.25">
      <c r="A836" s="976"/>
      <c r="B836" s="389" t="s">
        <v>479</v>
      </c>
      <c r="C836" s="846"/>
      <c r="D836" s="985"/>
    </row>
    <row r="837" spans="1:4" ht="17.45" hidden="1" customHeight="1" x14ac:dyDescent="0.25">
      <c r="A837" s="976"/>
      <c r="B837" s="328" t="s">
        <v>16</v>
      </c>
      <c r="C837" s="846"/>
      <c r="D837" s="985"/>
    </row>
    <row r="838" spans="1:4" ht="52.5" hidden="1" thickBot="1" x14ac:dyDescent="0.3">
      <c r="A838" s="977"/>
      <c r="B838" s="282" t="s">
        <v>22</v>
      </c>
      <c r="C838" s="847"/>
      <c r="D838" s="986"/>
    </row>
    <row r="839" spans="1:4" ht="15.75" hidden="1" thickBot="1" x14ac:dyDescent="0.3"/>
    <row r="840" spans="1:4" ht="34.5" hidden="1" x14ac:dyDescent="0.25">
      <c r="A840" s="1" t="s">
        <v>0</v>
      </c>
      <c r="B840" s="166" t="s">
        <v>1</v>
      </c>
      <c r="C840" s="698" t="s">
        <v>2</v>
      </c>
      <c r="D840" s="699"/>
    </row>
    <row r="841" spans="1:4" ht="18.600000000000001" hidden="1" customHeight="1" thickBot="1" x14ac:dyDescent="0.3">
      <c r="A841" s="27" t="s">
        <v>480</v>
      </c>
      <c r="B841" s="16" t="s">
        <v>481</v>
      </c>
      <c r="C841" s="811" t="s">
        <v>482</v>
      </c>
      <c r="D841" s="812"/>
    </row>
    <row r="842" spans="1:4" ht="18" hidden="1" customHeight="1" thickBot="1" x14ac:dyDescent="0.3">
      <c r="A842" s="671" t="s">
        <v>6</v>
      </c>
      <c r="B842" s="672"/>
      <c r="C842" s="672"/>
      <c r="D842" s="672"/>
    </row>
    <row r="843" spans="1:4" ht="34.5" hidden="1" x14ac:dyDescent="0.25">
      <c r="A843" s="1" t="s">
        <v>7</v>
      </c>
      <c r="B843" s="4" t="s">
        <v>8</v>
      </c>
      <c r="C843" s="4" t="s">
        <v>9</v>
      </c>
      <c r="D843" s="6" t="s">
        <v>10</v>
      </c>
    </row>
    <row r="844" spans="1:4" ht="34.5" hidden="1" x14ac:dyDescent="0.25">
      <c r="A844" s="987" t="s">
        <v>483</v>
      </c>
      <c r="B844" s="395" t="s">
        <v>484</v>
      </c>
      <c r="C844" s="944" t="s">
        <v>234</v>
      </c>
      <c r="D844" s="942"/>
    </row>
    <row r="845" spans="1:4" ht="17.45" hidden="1" customHeight="1" x14ac:dyDescent="0.25">
      <c r="A845" s="843"/>
      <c r="B845" s="387" t="s">
        <v>222</v>
      </c>
      <c r="C845" s="846"/>
      <c r="D845" s="849"/>
    </row>
    <row r="846" spans="1:4" ht="68.25" hidden="1" customHeight="1" x14ac:dyDescent="0.25">
      <c r="A846" s="843"/>
      <c r="B846" s="389" t="s">
        <v>485</v>
      </c>
      <c r="C846" s="846"/>
      <c r="D846" s="849"/>
    </row>
    <row r="847" spans="1:4" ht="17.45" hidden="1" customHeight="1" x14ac:dyDescent="0.25">
      <c r="A847" s="843"/>
      <c r="B847" s="328" t="s">
        <v>16</v>
      </c>
      <c r="C847" s="846"/>
      <c r="D847" s="849"/>
    </row>
    <row r="848" spans="1:4" ht="18" hidden="1" customHeight="1" thickBot="1" x14ac:dyDescent="0.3">
      <c r="A848" s="844"/>
      <c r="B848" s="282" t="s">
        <v>18</v>
      </c>
      <c r="C848" s="847"/>
      <c r="D848" s="850"/>
    </row>
    <row r="849" spans="1:4" ht="15.75" hidden="1" thickBot="1" x14ac:dyDescent="0.3"/>
    <row r="850" spans="1:4" ht="34.5" x14ac:dyDescent="0.25">
      <c r="A850" s="1" t="s">
        <v>0</v>
      </c>
      <c r="B850" s="166" t="s">
        <v>1</v>
      </c>
      <c r="C850" s="698" t="s">
        <v>2</v>
      </c>
      <c r="D850" s="699"/>
    </row>
    <row r="851" spans="1:4" ht="36.6" customHeight="1" thickBot="1" x14ac:dyDescent="0.3">
      <c r="A851" s="27" t="s">
        <v>486</v>
      </c>
      <c r="B851" s="16" t="s">
        <v>487</v>
      </c>
      <c r="C851" s="811" t="s">
        <v>488</v>
      </c>
      <c r="D851" s="812"/>
    </row>
    <row r="852" spans="1:4" ht="18" customHeight="1" thickBot="1" x14ac:dyDescent="0.3">
      <c r="A852" s="737" t="s">
        <v>6</v>
      </c>
      <c r="B852" s="738"/>
      <c r="C852" s="738"/>
      <c r="D852" s="738"/>
    </row>
    <row r="853" spans="1:4" ht="35.25" thickBot="1" x14ac:dyDescent="0.3">
      <c r="A853" s="1" t="s">
        <v>7</v>
      </c>
      <c r="B853" s="4" t="s">
        <v>8</v>
      </c>
      <c r="C853" s="4" t="s">
        <v>9</v>
      </c>
      <c r="D853" s="6" t="s">
        <v>10</v>
      </c>
    </row>
    <row r="854" spans="1:4" ht="34.5" x14ac:dyDescent="0.25">
      <c r="A854" s="688" t="s">
        <v>489</v>
      </c>
      <c r="B854" s="96" t="s">
        <v>865</v>
      </c>
      <c r="C854" s="164" t="s">
        <v>490</v>
      </c>
      <c r="D854" s="165">
        <v>5</v>
      </c>
    </row>
    <row r="855" spans="1:4" ht="69.75" customHeight="1" x14ac:dyDescent="0.25">
      <c r="A855" s="689"/>
      <c r="B855" s="79" t="s">
        <v>492</v>
      </c>
      <c r="C855" s="150" t="s">
        <v>491</v>
      </c>
      <c r="D855" s="152">
        <v>1758</v>
      </c>
    </row>
    <row r="856" spans="1:4" ht="17.25" x14ac:dyDescent="0.25">
      <c r="A856" s="689"/>
      <c r="B856" s="80" t="s">
        <v>16</v>
      </c>
      <c r="C856" s="685" t="s">
        <v>493</v>
      </c>
      <c r="D856" s="678">
        <v>64</v>
      </c>
    </row>
    <row r="857" spans="1:4" ht="17.45" customHeight="1" thickBot="1" x14ac:dyDescent="0.3">
      <c r="A857" s="690"/>
      <c r="B857" s="64" t="s">
        <v>18</v>
      </c>
      <c r="C857" s="686"/>
      <c r="D857" s="680"/>
    </row>
    <row r="858" spans="1:4" ht="34.5" hidden="1" x14ac:dyDescent="0.25">
      <c r="A858" s="976" t="s">
        <v>494</v>
      </c>
      <c r="B858" s="305" t="s">
        <v>495</v>
      </c>
      <c r="C858" s="280" t="s">
        <v>496</v>
      </c>
      <c r="D858" s="281"/>
    </row>
    <row r="859" spans="1:4" ht="17.45" hidden="1" customHeight="1" x14ac:dyDescent="0.25">
      <c r="A859" s="976"/>
      <c r="B859" s="384" t="s">
        <v>650</v>
      </c>
      <c r="C859" s="280"/>
      <c r="D859" s="281"/>
    </row>
    <row r="860" spans="1:4" ht="86.25" hidden="1" x14ac:dyDescent="0.25">
      <c r="A860" s="976"/>
      <c r="B860" s="327" t="s">
        <v>497</v>
      </c>
      <c r="C860" s="280" t="s">
        <v>755</v>
      </c>
      <c r="D860" s="281"/>
    </row>
    <row r="861" spans="1:4" ht="17.45" hidden="1" customHeight="1" x14ac:dyDescent="0.25">
      <c r="A861" s="976"/>
      <c r="B861" s="279" t="s">
        <v>16</v>
      </c>
      <c r="C861" s="280"/>
      <c r="D861" s="281"/>
    </row>
    <row r="862" spans="1:4" ht="52.5" hidden="1" thickBot="1" x14ac:dyDescent="0.3">
      <c r="A862" s="977"/>
      <c r="B862" s="282" t="s">
        <v>22</v>
      </c>
      <c r="C862" s="283"/>
      <c r="D862" s="284"/>
    </row>
    <row r="863" spans="1:4" ht="51.75" hidden="1" x14ac:dyDescent="0.25">
      <c r="A863" s="842">
        <v>50055</v>
      </c>
      <c r="B863" s="309" t="s">
        <v>498</v>
      </c>
      <c r="C863" s="271" t="s">
        <v>499</v>
      </c>
      <c r="D863" s="272"/>
    </row>
    <row r="864" spans="1:4" ht="17.45" hidden="1" customHeight="1" x14ac:dyDescent="0.25">
      <c r="A864" s="843"/>
      <c r="B864" s="387" t="s">
        <v>650</v>
      </c>
      <c r="C864" s="274"/>
      <c r="D864" s="275"/>
    </row>
    <row r="865" spans="1:11" ht="51.75" hidden="1" x14ac:dyDescent="0.25">
      <c r="A865" s="843"/>
      <c r="B865" s="313" t="s">
        <v>500</v>
      </c>
      <c r="C865" s="277" t="s">
        <v>501</v>
      </c>
      <c r="D865" s="278"/>
    </row>
    <row r="866" spans="1:11" ht="21" hidden="1" customHeight="1" x14ac:dyDescent="0.25">
      <c r="A866" s="843"/>
      <c r="B866" s="279" t="s">
        <v>16</v>
      </c>
      <c r="C866" s="274"/>
      <c r="D866" s="275"/>
    </row>
    <row r="867" spans="1:11" ht="36.75" hidden="1" customHeight="1" thickBot="1" x14ac:dyDescent="0.3">
      <c r="A867" s="844"/>
      <c r="B867" s="392" t="s">
        <v>18</v>
      </c>
      <c r="C867" s="332" t="s">
        <v>502</v>
      </c>
      <c r="D867" s="333"/>
    </row>
    <row r="868" spans="1:11" ht="51.75" hidden="1" x14ac:dyDescent="0.25">
      <c r="A868" s="842">
        <v>500</v>
      </c>
      <c r="B868" s="309" t="s">
        <v>718</v>
      </c>
      <c r="C868" s="310" t="s">
        <v>857</v>
      </c>
      <c r="D868" s="311"/>
    </row>
    <row r="869" spans="1:11" ht="17.25" hidden="1" x14ac:dyDescent="0.25">
      <c r="A869" s="843"/>
      <c r="B869" s="384" t="s">
        <v>222</v>
      </c>
      <c r="C869" s="324"/>
      <c r="D869" s="325"/>
    </row>
    <row r="870" spans="1:11" ht="69" hidden="1" x14ac:dyDescent="0.25">
      <c r="A870" s="843"/>
      <c r="B870" s="313" t="s">
        <v>717</v>
      </c>
      <c r="C870" s="324"/>
      <c r="D870" s="325"/>
    </row>
    <row r="871" spans="1:11" ht="17.25" hidden="1" x14ac:dyDescent="0.25">
      <c r="A871" s="843"/>
      <c r="B871" s="328" t="s">
        <v>16</v>
      </c>
      <c r="C871" s="324"/>
      <c r="D871" s="325"/>
    </row>
    <row r="872" spans="1:11" ht="18" hidden="1" thickBot="1" x14ac:dyDescent="0.3">
      <c r="A872" s="844"/>
      <c r="B872" s="282" t="s">
        <v>18</v>
      </c>
      <c r="C872" s="343"/>
      <c r="D872" s="353"/>
    </row>
    <row r="873" spans="1:11" ht="51.75" hidden="1" x14ac:dyDescent="0.25">
      <c r="A873" s="842">
        <v>51014</v>
      </c>
      <c r="B873" s="309" t="s">
        <v>503</v>
      </c>
      <c r="C873" s="310" t="s">
        <v>504</v>
      </c>
      <c r="D873" s="311"/>
    </row>
    <row r="874" spans="1:11" ht="17.45" hidden="1" customHeight="1" x14ac:dyDescent="0.25">
      <c r="A874" s="843"/>
      <c r="B874" s="387" t="s">
        <v>222</v>
      </c>
      <c r="C874" s="277" t="s">
        <v>505</v>
      </c>
      <c r="D874" s="278"/>
    </row>
    <row r="875" spans="1:11" ht="103.5" hidden="1" x14ac:dyDescent="0.25">
      <c r="A875" s="843"/>
      <c r="B875" s="391" t="s">
        <v>506</v>
      </c>
      <c r="C875" s="280"/>
      <c r="D875" s="281"/>
    </row>
    <row r="876" spans="1:11" ht="17.45" hidden="1" customHeight="1" x14ac:dyDescent="0.25">
      <c r="A876" s="843"/>
      <c r="B876" s="328" t="s">
        <v>16</v>
      </c>
      <c r="C876" s="280"/>
      <c r="D876" s="281"/>
    </row>
    <row r="877" spans="1:11" ht="18" hidden="1" customHeight="1" thickBot="1" x14ac:dyDescent="0.3">
      <c r="A877" s="844"/>
      <c r="B877" s="282" t="s">
        <v>18</v>
      </c>
      <c r="C877" s="283"/>
      <c r="D877" s="284"/>
    </row>
    <row r="878" spans="1:11" ht="103.5" hidden="1" x14ac:dyDescent="0.25">
      <c r="A878" s="975">
        <v>51015</v>
      </c>
      <c r="B878" s="309" t="s">
        <v>740</v>
      </c>
      <c r="C878" s="310" t="s">
        <v>507</v>
      </c>
      <c r="D878" s="311"/>
    </row>
    <row r="879" spans="1:11" ht="139.5" hidden="1" customHeight="1" x14ac:dyDescent="0.25">
      <c r="A879" s="976"/>
      <c r="B879" s="393" t="s">
        <v>741</v>
      </c>
      <c r="C879" s="324" t="s">
        <v>508</v>
      </c>
      <c r="D879" s="325"/>
      <c r="H879" s="141"/>
      <c r="K879" s="142"/>
    </row>
    <row r="880" spans="1:11" ht="17.45" hidden="1" customHeight="1" x14ac:dyDescent="0.25">
      <c r="A880" s="976"/>
      <c r="B880" s="394" t="s">
        <v>18</v>
      </c>
      <c r="C880" s="944" t="s">
        <v>509</v>
      </c>
      <c r="D880" s="942"/>
    </row>
    <row r="881" spans="1:4" ht="17.45" hidden="1" customHeight="1" x14ac:dyDescent="0.25">
      <c r="A881" s="976"/>
      <c r="B881" s="331"/>
      <c r="C881" s="846"/>
      <c r="D881" s="849"/>
    </row>
    <row r="882" spans="1:4" ht="18" hidden="1" customHeight="1" thickBot="1" x14ac:dyDescent="0.3">
      <c r="A882" s="977"/>
      <c r="B882" s="388"/>
      <c r="C882" s="847"/>
      <c r="D882" s="850"/>
    </row>
    <row r="883" spans="1:4" ht="69" hidden="1" x14ac:dyDescent="0.25">
      <c r="A883" s="842">
        <v>51016</v>
      </c>
      <c r="B883" s="309" t="s">
        <v>510</v>
      </c>
      <c r="C883" s="271" t="s">
        <v>511</v>
      </c>
      <c r="D883" s="272"/>
    </row>
    <row r="884" spans="1:4" ht="17.45" hidden="1" customHeight="1" x14ac:dyDescent="0.25">
      <c r="A884" s="843"/>
      <c r="B884" s="387" t="s">
        <v>222</v>
      </c>
      <c r="C884" s="280"/>
      <c r="D884" s="281"/>
    </row>
    <row r="885" spans="1:4" ht="120.75" hidden="1" x14ac:dyDescent="0.25">
      <c r="A885" s="843"/>
      <c r="B885" s="389" t="s">
        <v>512</v>
      </c>
      <c r="C885" s="280" t="s">
        <v>789</v>
      </c>
      <c r="D885" s="281"/>
    </row>
    <row r="886" spans="1:4" ht="17.45" hidden="1" customHeight="1" x14ac:dyDescent="0.25">
      <c r="A886" s="843"/>
      <c r="B886" s="328" t="s">
        <v>16</v>
      </c>
      <c r="C886" s="280"/>
      <c r="D886" s="281"/>
    </row>
    <row r="887" spans="1:4" ht="18" hidden="1" customHeight="1" thickBot="1" x14ac:dyDescent="0.3">
      <c r="A887" s="844"/>
      <c r="B887" s="282" t="s">
        <v>18</v>
      </c>
      <c r="C887" s="283"/>
      <c r="D887" s="284"/>
    </row>
    <row r="888" spans="1:4" ht="138" hidden="1" x14ac:dyDescent="0.25">
      <c r="A888" s="975">
        <v>51017</v>
      </c>
      <c r="B888" s="309" t="s">
        <v>513</v>
      </c>
      <c r="C888" s="845" t="s">
        <v>514</v>
      </c>
      <c r="D888" s="848"/>
    </row>
    <row r="889" spans="1:4" ht="17.45" hidden="1" customHeight="1" x14ac:dyDescent="0.25">
      <c r="A889" s="976"/>
      <c r="B889" s="387" t="s">
        <v>222</v>
      </c>
      <c r="C889" s="846"/>
      <c r="D889" s="849"/>
    </row>
    <row r="890" spans="1:4" ht="51.75" hidden="1" x14ac:dyDescent="0.25">
      <c r="A890" s="976"/>
      <c r="B890" s="385" t="s">
        <v>515</v>
      </c>
      <c r="C890" s="846" t="s">
        <v>790</v>
      </c>
      <c r="D890" s="849"/>
    </row>
    <row r="891" spans="1:4" ht="17.45" hidden="1" customHeight="1" x14ac:dyDescent="0.25">
      <c r="A891" s="976"/>
      <c r="B891" s="279" t="s">
        <v>16</v>
      </c>
      <c r="C891" s="846"/>
      <c r="D891" s="849"/>
    </row>
    <row r="892" spans="1:4" ht="18" hidden="1" customHeight="1" thickBot="1" x14ac:dyDescent="0.3">
      <c r="A892" s="977"/>
      <c r="B892" s="331" t="s">
        <v>18</v>
      </c>
      <c r="C892" s="847"/>
      <c r="D892" s="850"/>
    </row>
    <row r="893" spans="1:4" ht="86.25" hidden="1" x14ac:dyDescent="0.25">
      <c r="A893" s="842">
        <v>51018</v>
      </c>
      <c r="B893" s="309" t="s">
        <v>516</v>
      </c>
      <c r="C893" s="845" t="s">
        <v>517</v>
      </c>
      <c r="D893" s="848"/>
    </row>
    <row r="894" spans="1:4" ht="17.45" hidden="1" customHeight="1" x14ac:dyDescent="0.25">
      <c r="A894" s="843"/>
      <c r="B894" s="384" t="s">
        <v>222</v>
      </c>
      <c r="C894" s="846"/>
      <c r="D894" s="849"/>
    </row>
    <row r="895" spans="1:4" ht="86.25" hidden="1" x14ac:dyDescent="0.25">
      <c r="A895" s="843"/>
      <c r="B895" s="389" t="s">
        <v>518</v>
      </c>
      <c r="C895" s="846"/>
      <c r="D895" s="849"/>
    </row>
    <row r="896" spans="1:4" ht="17.45" hidden="1" customHeight="1" x14ac:dyDescent="0.25">
      <c r="A896" s="843"/>
      <c r="B896" s="279" t="s">
        <v>16</v>
      </c>
      <c r="C896" s="846"/>
      <c r="D896" s="849"/>
    </row>
    <row r="897" spans="1:4" ht="18" hidden="1" customHeight="1" thickBot="1" x14ac:dyDescent="0.3">
      <c r="A897" s="844"/>
      <c r="B897" s="282" t="s">
        <v>18</v>
      </c>
      <c r="C897" s="847"/>
      <c r="D897" s="850"/>
    </row>
    <row r="898" spans="1:4" ht="51.75" hidden="1" x14ac:dyDescent="0.25">
      <c r="A898" s="842">
        <v>70024</v>
      </c>
      <c r="B898" s="309" t="s">
        <v>519</v>
      </c>
      <c r="C898" s="310" t="s">
        <v>520</v>
      </c>
      <c r="D898" s="311"/>
    </row>
    <row r="899" spans="1:4" ht="17.45" hidden="1" customHeight="1" x14ac:dyDescent="0.25">
      <c r="A899" s="843"/>
      <c r="B899" s="384" t="s">
        <v>222</v>
      </c>
      <c r="C899" s="277" t="s">
        <v>521</v>
      </c>
      <c r="D899" s="278"/>
    </row>
    <row r="900" spans="1:4" ht="120.75" hidden="1" x14ac:dyDescent="0.25">
      <c r="A900" s="843"/>
      <c r="B900" s="368" t="s">
        <v>522</v>
      </c>
      <c r="C900" s="280" t="s">
        <v>789</v>
      </c>
      <c r="D900" s="281"/>
    </row>
    <row r="901" spans="1:4" ht="17.45" hidden="1" customHeight="1" x14ac:dyDescent="0.25">
      <c r="A901" s="843"/>
      <c r="B901" s="279" t="s">
        <v>16</v>
      </c>
      <c r="C901" s="280"/>
      <c r="D901" s="281"/>
    </row>
    <row r="902" spans="1:4" ht="52.5" hidden="1" thickBot="1" x14ac:dyDescent="0.3">
      <c r="A902" s="844"/>
      <c r="B902" s="282" t="s">
        <v>22</v>
      </c>
      <c r="C902" s="283"/>
      <c r="D902" s="284"/>
    </row>
    <row r="903" spans="1:4" ht="15.75" hidden="1" thickBot="1" x14ac:dyDescent="0.3">
      <c r="C903" s="285"/>
      <c r="D903" s="285"/>
    </row>
    <row r="904" spans="1:4" ht="34.5" hidden="1" x14ac:dyDescent="0.25">
      <c r="A904" s="286" t="s">
        <v>0</v>
      </c>
      <c r="B904" s="287" t="s">
        <v>1</v>
      </c>
      <c r="C904" s="924" t="s">
        <v>2</v>
      </c>
      <c r="D904" s="925"/>
    </row>
    <row r="905" spans="1:4" ht="18.600000000000001" hidden="1" customHeight="1" thickBot="1" x14ac:dyDescent="0.3">
      <c r="A905" s="436">
        <v>5044</v>
      </c>
      <c r="B905" s="431" t="s">
        <v>523</v>
      </c>
      <c r="C905" s="919" t="s">
        <v>524</v>
      </c>
      <c r="D905" s="920"/>
    </row>
    <row r="906" spans="1:4" ht="18" hidden="1" customHeight="1" thickBot="1" x14ac:dyDescent="0.3">
      <c r="A906" s="921" t="s">
        <v>6</v>
      </c>
      <c r="B906" s="922"/>
      <c r="C906" s="922"/>
      <c r="D906" s="922"/>
    </row>
    <row r="907" spans="1:4" ht="35.25" hidden="1" thickBot="1" x14ac:dyDescent="0.3">
      <c r="A907" s="286" t="s">
        <v>7</v>
      </c>
      <c r="B907" s="432" t="s">
        <v>8</v>
      </c>
      <c r="C907" s="432" t="s">
        <v>9</v>
      </c>
      <c r="D907" s="433" t="s">
        <v>10</v>
      </c>
    </row>
    <row r="908" spans="1:4" ht="69" hidden="1" x14ac:dyDescent="0.25">
      <c r="A908" s="842" t="s">
        <v>525</v>
      </c>
      <c r="B908" s="309" t="s">
        <v>526</v>
      </c>
      <c r="C908" s="310" t="s">
        <v>527</v>
      </c>
      <c r="D908" s="311"/>
    </row>
    <row r="909" spans="1:4" ht="17.45" hidden="1" customHeight="1" x14ac:dyDescent="0.25">
      <c r="A909" s="843"/>
      <c r="B909" s="384" t="s">
        <v>222</v>
      </c>
      <c r="C909" s="944" t="s">
        <v>528</v>
      </c>
      <c r="D909" s="988"/>
    </row>
    <row r="910" spans="1:4" ht="120.75" hidden="1" x14ac:dyDescent="0.25">
      <c r="A910" s="843"/>
      <c r="B910" s="385" t="s">
        <v>529</v>
      </c>
      <c r="C910" s="846"/>
      <c r="D910" s="933"/>
    </row>
    <row r="911" spans="1:4" ht="17.45" hidden="1" customHeight="1" x14ac:dyDescent="0.25">
      <c r="A911" s="843"/>
      <c r="B911" s="328" t="s">
        <v>16</v>
      </c>
      <c r="C911" s="846"/>
      <c r="D911" s="933"/>
    </row>
    <row r="912" spans="1:4" ht="18" hidden="1" customHeight="1" thickBot="1" x14ac:dyDescent="0.3">
      <c r="A912" s="844"/>
      <c r="B912" s="282" t="s">
        <v>18</v>
      </c>
      <c r="C912" s="847"/>
      <c r="D912" s="934"/>
    </row>
    <row r="913" spans="1:12" ht="49.5" hidden="1" customHeight="1" x14ac:dyDescent="0.25">
      <c r="A913" s="975" t="s">
        <v>530</v>
      </c>
      <c r="B913" s="309" t="s">
        <v>742</v>
      </c>
      <c r="C913" s="310" t="s">
        <v>531</v>
      </c>
      <c r="D913" s="311"/>
    </row>
    <row r="914" spans="1:12" ht="120" hidden="1" customHeight="1" x14ac:dyDescent="0.25">
      <c r="A914" s="976"/>
      <c r="B914" s="387" t="s">
        <v>743</v>
      </c>
      <c r="C914" s="296" t="s">
        <v>532</v>
      </c>
      <c r="D914" s="312"/>
      <c r="L914" s="141"/>
    </row>
    <row r="915" spans="1:12" ht="17.45" hidden="1" customHeight="1" x14ac:dyDescent="0.25">
      <c r="A915" s="976"/>
      <c r="B915" s="328" t="s">
        <v>16</v>
      </c>
      <c r="C915" s="296"/>
      <c r="D915" s="312"/>
    </row>
    <row r="916" spans="1:12" ht="17.45" hidden="1" customHeight="1" x14ac:dyDescent="0.25">
      <c r="A916" s="976"/>
      <c r="B916" s="331" t="s">
        <v>18</v>
      </c>
      <c r="C916" s="296"/>
      <c r="D916" s="312"/>
    </row>
    <row r="917" spans="1:12" ht="18" hidden="1" customHeight="1" thickBot="1" x14ac:dyDescent="0.3">
      <c r="A917" s="977"/>
      <c r="B917" s="388"/>
      <c r="C917" s="297"/>
      <c r="D917" s="314"/>
    </row>
    <row r="918" spans="1:12" ht="54" hidden="1" customHeight="1" x14ac:dyDescent="0.25">
      <c r="A918" s="842">
        <v>51021</v>
      </c>
      <c r="B918" s="309" t="s">
        <v>533</v>
      </c>
      <c r="C918" s="295" t="s">
        <v>534</v>
      </c>
      <c r="D918" s="319"/>
    </row>
    <row r="919" spans="1:12" ht="17.45" hidden="1" customHeight="1" x14ac:dyDescent="0.25">
      <c r="A919" s="843"/>
      <c r="B919" s="387" t="s">
        <v>222</v>
      </c>
      <c r="C919" s="296"/>
      <c r="D919" s="312"/>
    </row>
    <row r="920" spans="1:12" ht="69" hidden="1" x14ac:dyDescent="0.25">
      <c r="A920" s="843"/>
      <c r="B920" s="385" t="s">
        <v>535</v>
      </c>
      <c r="C920" s="296" t="s">
        <v>791</v>
      </c>
      <c r="D920" s="312"/>
    </row>
    <row r="921" spans="1:12" ht="17.45" hidden="1" customHeight="1" x14ac:dyDescent="0.25">
      <c r="A921" s="843"/>
      <c r="B921" s="279" t="s">
        <v>16</v>
      </c>
      <c r="C921" s="296"/>
      <c r="D921" s="312"/>
    </row>
    <row r="922" spans="1:12" ht="18" hidden="1" customHeight="1" thickBot="1" x14ac:dyDescent="0.3">
      <c r="A922" s="844"/>
      <c r="B922" s="282" t="s">
        <v>18</v>
      </c>
      <c r="C922" s="297"/>
      <c r="D922" s="314"/>
    </row>
    <row r="923" spans="1:12" ht="51.75" hidden="1" x14ac:dyDescent="0.25">
      <c r="A923" s="975">
        <v>51022</v>
      </c>
      <c r="B923" s="305" t="s">
        <v>536</v>
      </c>
      <c r="C923" s="336" t="s">
        <v>537</v>
      </c>
      <c r="D923" s="351"/>
    </row>
    <row r="924" spans="1:12" ht="17.45" hidden="1" customHeight="1" x14ac:dyDescent="0.25">
      <c r="A924" s="976"/>
      <c r="B924" s="387" t="s">
        <v>222</v>
      </c>
      <c r="C924" s="296" t="s">
        <v>538</v>
      </c>
      <c r="D924" s="312"/>
    </row>
    <row r="925" spans="1:12" ht="120.75" hidden="1" x14ac:dyDescent="0.25">
      <c r="A925" s="976"/>
      <c r="B925" s="385" t="s">
        <v>539</v>
      </c>
      <c r="C925" s="296"/>
      <c r="D925" s="312"/>
    </row>
    <row r="926" spans="1:12" ht="17.45" hidden="1" customHeight="1" x14ac:dyDescent="0.25">
      <c r="A926" s="976"/>
      <c r="B926" s="279" t="s">
        <v>16</v>
      </c>
      <c r="C926" s="296"/>
      <c r="D926" s="312"/>
    </row>
    <row r="927" spans="1:12" ht="18" hidden="1" customHeight="1" thickBot="1" x14ac:dyDescent="0.3">
      <c r="A927" s="977"/>
      <c r="B927" s="282" t="s">
        <v>18</v>
      </c>
      <c r="C927" s="297"/>
      <c r="D927" s="314"/>
    </row>
    <row r="928" spans="1:12" ht="34.5" hidden="1" x14ac:dyDescent="0.25">
      <c r="A928" s="842">
        <v>50057</v>
      </c>
      <c r="B928" s="309" t="s">
        <v>540</v>
      </c>
      <c r="C928" s="280" t="s">
        <v>799</v>
      </c>
      <c r="D928" s="281"/>
    </row>
    <row r="929" spans="1:4" ht="17.45" hidden="1" customHeight="1" x14ac:dyDescent="0.25">
      <c r="A929" s="843"/>
      <c r="B929" s="387" t="s">
        <v>222</v>
      </c>
      <c r="C929" s="280"/>
      <c r="D929" s="281"/>
    </row>
    <row r="930" spans="1:4" ht="69" hidden="1" x14ac:dyDescent="0.25">
      <c r="A930" s="843"/>
      <c r="B930" s="389" t="s">
        <v>541</v>
      </c>
      <c r="C930" s="280"/>
      <c r="D930" s="281"/>
    </row>
    <row r="931" spans="1:4" ht="17.45" hidden="1" customHeight="1" x14ac:dyDescent="0.25">
      <c r="A931" s="843"/>
      <c r="B931" s="279" t="s">
        <v>16</v>
      </c>
      <c r="C931" s="280"/>
      <c r="D931" s="281"/>
    </row>
    <row r="932" spans="1:4" ht="18" hidden="1" customHeight="1" thickBot="1" x14ac:dyDescent="0.3">
      <c r="A932" s="844"/>
      <c r="B932" s="282" t="s">
        <v>18</v>
      </c>
      <c r="C932" s="283"/>
      <c r="D932" s="281"/>
    </row>
    <row r="933" spans="1:4" ht="69" hidden="1" x14ac:dyDescent="0.25">
      <c r="A933" s="842">
        <v>51026</v>
      </c>
      <c r="B933" s="309" t="s">
        <v>542</v>
      </c>
      <c r="C933" s="280" t="s">
        <v>792</v>
      </c>
      <c r="D933" s="319"/>
    </row>
    <row r="934" spans="1:4" ht="17.45" hidden="1" customHeight="1" x14ac:dyDescent="0.25">
      <c r="A934" s="843"/>
      <c r="B934" s="390" t="s">
        <v>222</v>
      </c>
      <c r="C934" s="296"/>
      <c r="D934" s="312"/>
    </row>
    <row r="935" spans="1:4" ht="51.75" hidden="1" x14ac:dyDescent="0.25">
      <c r="A935" s="843"/>
      <c r="B935" s="389" t="s">
        <v>543</v>
      </c>
      <c r="C935" s="296"/>
      <c r="D935" s="312"/>
    </row>
    <row r="936" spans="1:4" ht="17.45" hidden="1" customHeight="1" x14ac:dyDescent="0.25">
      <c r="A936" s="843"/>
      <c r="B936" s="279" t="s">
        <v>16</v>
      </c>
      <c r="C936" s="296"/>
      <c r="D936" s="312"/>
    </row>
    <row r="937" spans="1:4" ht="18" hidden="1" customHeight="1" thickBot="1" x14ac:dyDescent="0.3">
      <c r="A937" s="844"/>
      <c r="B937" s="282" t="s">
        <v>18</v>
      </c>
      <c r="C937" s="297"/>
      <c r="D937" s="314"/>
    </row>
    <row r="938" spans="1:4" ht="103.5" hidden="1" x14ac:dyDescent="0.25">
      <c r="A938" s="842">
        <v>51027</v>
      </c>
      <c r="B938" s="305" t="s">
        <v>544</v>
      </c>
      <c r="C938" s="274" t="s">
        <v>545</v>
      </c>
      <c r="D938" s="275"/>
    </row>
    <row r="939" spans="1:4" ht="17.45" hidden="1" customHeight="1" x14ac:dyDescent="0.25">
      <c r="A939" s="843"/>
      <c r="B939" s="387" t="s">
        <v>222</v>
      </c>
      <c r="C939" s="296"/>
      <c r="D939" s="312"/>
    </row>
    <row r="940" spans="1:4" ht="103.5" hidden="1" x14ac:dyDescent="0.25">
      <c r="A940" s="843"/>
      <c r="B940" s="391" t="s">
        <v>546</v>
      </c>
      <c r="C940" s="296"/>
      <c r="D940" s="312"/>
    </row>
    <row r="941" spans="1:4" ht="17.45" hidden="1" customHeight="1" x14ac:dyDescent="0.25">
      <c r="A941" s="843"/>
      <c r="B941" s="328" t="s">
        <v>16</v>
      </c>
      <c r="C941" s="296"/>
      <c r="D941" s="312"/>
    </row>
    <row r="942" spans="1:4" ht="18" hidden="1" customHeight="1" thickBot="1" x14ac:dyDescent="0.3">
      <c r="A942" s="844"/>
      <c r="B942" s="282" t="s">
        <v>18</v>
      </c>
      <c r="C942" s="297"/>
      <c r="D942" s="314"/>
    </row>
    <row r="943" spans="1:4" ht="51.75" hidden="1" x14ac:dyDescent="0.25">
      <c r="A943" s="989">
        <v>51028</v>
      </c>
      <c r="B943" s="309" t="s">
        <v>547</v>
      </c>
      <c r="C943" s="310" t="s">
        <v>548</v>
      </c>
      <c r="D943" s="311"/>
    </row>
    <row r="944" spans="1:4" ht="121.5" hidden="1" customHeight="1" thickBot="1" x14ac:dyDescent="0.3">
      <c r="A944" s="990"/>
      <c r="B944" s="384" t="s">
        <v>798</v>
      </c>
      <c r="C944" s="344" t="s">
        <v>793</v>
      </c>
      <c r="D944" s="325"/>
    </row>
    <row r="945" spans="1:4" ht="103.5" hidden="1" x14ac:dyDescent="0.25">
      <c r="A945" s="990"/>
      <c r="B945" s="385" t="s">
        <v>18</v>
      </c>
      <c r="C945" s="344" t="s">
        <v>794</v>
      </c>
      <c r="D945" s="325"/>
    </row>
    <row r="946" spans="1:4" ht="109.5" hidden="1" customHeight="1" thickBot="1" x14ac:dyDescent="0.3">
      <c r="A946" s="990"/>
      <c r="B946" s="328"/>
      <c r="C946" s="346" t="s">
        <v>795</v>
      </c>
      <c r="D946" s="325"/>
    </row>
    <row r="947" spans="1:4" ht="115.5" hidden="1" customHeight="1" thickBot="1" x14ac:dyDescent="0.3">
      <c r="A947" s="991"/>
      <c r="B947" s="282"/>
      <c r="C947" s="666" t="s">
        <v>796</v>
      </c>
      <c r="D947" s="353"/>
    </row>
    <row r="948" spans="1:4" ht="15.75" thickBot="1" x14ac:dyDescent="0.3"/>
    <row r="949" spans="1:4" ht="34.5" x14ac:dyDescent="0.25">
      <c r="A949" s="1" t="s">
        <v>0</v>
      </c>
      <c r="B949" s="166" t="s">
        <v>1</v>
      </c>
      <c r="C949" s="698" t="s">
        <v>2</v>
      </c>
      <c r="D949" s="699"/>
    </row>
    <row r="950" spans="1:4" ht="53.25" customHeight="1" thickBot="1" x14ac:dyDescent="0.3">
      <c r="A950" s="15">
        <v>5045</v>
      </c>
      <c r="B950" s="28" t="s">
        <v>549</v>
      </c>
      <c r="C950" s="811" t="s">
        <v>550</v>
      </c>
      <c r="D950" s="812"/>
    </row>
    <row r="951" spans="1:4" ht="18" customHeight="1" thickBot="1" x14ac:dyDescent="0.3">
      <c r="A951" s="671" t="s">
        <v>6</v>
      </c>
      <c r="B951" s="672"/>
      <c r="C951" s="672"/>
      <c r="D951" s="672"/>
    </row>
    <row r="952" spans="1:4" ht="34.5" x14ac:dyDescent="0.25">
      <c r="A952" s="688">
        <v>50056</v>
      </c>
      <c r="B952" s="96" t="s">
        <v>549</v>
      </c>
      <c r="C952" s="164" t="s">
        <v>551</v>
      </c>
      <c r="D952" s="165"/>
    </row>
    <row r="953" spans="1:4" ht="17.45" customHeight="1" x14ac:dyDescent="0.25">
      <c r="A953" s="689"/>
      <c r="B953" s="93" t="s">
        <v>222</v>
      </c>
      <c r="C953" s="150" t="s">
        <v>552</v>
      </c>
      <c r="D953" s="152">
        <v>1</v>
      </c>
    </row>
    <row r="954" spans="1:4" ht="69" x14ac:dyDescent="0.25">
      <c r="A954" s="689"/>
      <c r="B954" s="110" t="s">
        <v>667</v>
      </c>
      <c r="C954" s="150" t="s">
        <v>553</v>
      </c>
      <c r="D954" s="152">
        <v>1</v>
      </c>
    </row>
    <row r="955" spans="1:4" ht="51.75" x14ac:dyDescent="0.25">
      <c r="A955" s="689"/>
      <c r="B955" s="63" t="s">
        <v>864</v>
      </c>
      <c r="C955" s="150" t="s">
        <v>554</v>
      </c>
      <c r="D955" s="152"/>
    </row>
    <row r="956" spans="1:4" ht="51.75" x14ac:dyDescent="0.25">
      <c r="A956" s="689"/>
      <c r="B956" s="75"/>
      <c r="C956" s="150" t="s">
        <v>555</v>
      </c>
      <c r="D956" s="152">
        <v>582</v>
      </c>
    </row>
    <row r="957" spans="1:4" ht="52.5" thickBot="1" x14ac:dyDescent="0.3">
      <c r="A957" s="690"/>
      <c r="B957" s="64"/>
      <c r="C957" s="151" t="s">
        <v>556</v>
      </c>
      <c r="D957" s="153">
        <v>252</v>
      </c>
    </row>
    <row r="958" spans="1:4" ht="51.75" hidden="1" x14ac:dyDescent="0.25">
      <c r="A958" s="842">
        <v>70022</v>
      </c>
      <c r="B958" s="305" t="s">
        <v>557</v>
      </c>
      <c r="C958" s="845" t="s">
        <v>800</v>
      </c>
      <c r="D958" s="848"/>
    </row>
    <row r="959" spans="1:4" ht="17.45" hidden="1" customHeight="1" x14ac:dyDescent="0.25">
      <c r="A959" s="843"/>
      <c r="B959" s="387" t="s">
        <v>222</v>
      </c>
      <c r="C959" s="846"/>
      <c r="D959" s="849"/>
    </row>
    <row r="960" spans="1:4" ht="51.75" hidden="1" x14ac:dyDescent="0.25">
      <c r="A960" s="843"/>
      <c r="B960" s="313" t="s">
        <v>558</v>
      </c>
      <c r="C960" s="846"/>
      <c r="D960" s="849"/>
    </row>
    <row r="961" spans="1:4" ht="17.45" hidden="1" customHeight="1" x14ac:dyDescent="0.25">
      <c r="A961" s="843"/>
      <c r="B961" s="279" t="s">
        <v>16</v>
      </c>
      <c r="C961" s="846"/>
      <c r="D961" s="849"/>
    </row>
    <row r="962" spans="1:4" ht="14.45" hidden="1" customHeight="1" x14ac:dyDescent="0.25">
      <c r="A962" s="843"/>
      <c r="B962" s="331" t="s">
        <v>22</v>
      </c>
      <c r="C962" s="846"/>
      <c r="D962" s="849"/>
    </row>
    <row r="963" spans="1:4" ht="33.75" hidden="1" customHeight="1" thickBot="1" x14ac:dyDescent="0.3">
      <c r="A963" s="844"/>
      <c r="B963" s="282"/>
      <c r="C963" s="847"/>
      <c r="D963" s="850"/>
    </row>
    <row r="964" spans="1:4" ht="69" hidden="1" x14ac:dyDescent="0.25">
      <c r="A964" s="842">
        <v>51023</v>
      </c>
      <c r="B964" s="309" t="s">
        <v>559</v>
      </c>
      <c r="C964" s="845" t="s">
        <v>801</v>
      </c>
      <c r="D964" s="848"/>
    </row>
    <row r="965" spans="1:4" ht="17.45" hidden="1" customHeight="1" x14ac:dyDescent="0.25">
      <c r="A965" s="843"/>
      <c r="B965" s="384" t="s">
        <v>222</v>
      </c>
      <c r="C965" s="846"/>
      <c r="D965" s="849"/>
    </row>
    <row r="966" spans="1:4" ht="69" hidden="1" x14ac:dyDescent="0.25">
      <c r="A966" s="843"/>
      <c r="B966" s="385" t="s">
        <v>560</v>
      </c>
      <c r="C966" s="846"/>
      <c r="D966" s="849"/>
    </row>
    <row r="967" spans="1:4" ht="17.45" hidden="1" customHeight="1" x14ac:dyDescent="0.25">
      <c r="A967" s="843"/>
      <c r="B967" s="328" t="s">
        <v>16</v>
      </c>
      <c r="C967" s="846"/>
      <c r="D967" s="849"/>
    </row>
    <row r="968" spans="1:4" ht="14.45" hidden="1" customHeight="1" thickBot="1" x14ac:dyDescent="0.3">
      <c r="A968" s="843"/>
      <c r="B968" s="401" t="s">
        <v>18</v>
      </c>
      <c r="C968" s="847"/>
      <c r="D968" s="850"/>
    </row>
    <row r="969" spans="1:4" ht="54" hidden="1" customHeight="1" x14ac:dyDescent="0.25">
      <c r="A969" s="842">
        <v>51024</v>
      </c>
      <c r="B969" s="309" t="s">
        <v>561</v>
      </c>
      <c r="C969" s="845" t="s">
        <v>802</v>
      </c>
      <c r="D969" s="848"/>
    </row>
    <row r="970" spans="1:4" ht="17.45" hidden="1" customHeight="1" x14ac:dyDescent="0.25">
      <c r="A970" s="843"/>
      <c r="B970" s="384" t="s">
        <v>222</v>
      </c>
      <c r="C970" s="846"/>
      <c r="D970" s="849"/>
    </row>
    <row r="971" spans="1:4" ht="86.25" hidden="1" x14ac:dyDescent="0.25">
      <c r="A971" s="843"/>
      <c r="B971" s="327" t="s">
        <v>562</v>
      </c>
      <c r="C971" s="846"/>
      <c r="D971" s="849"/>
    </row>
    <row r="972" spans="1:4" ht="17.45" hidden="1" customHeight="1" x14ac:dyDescent="0.25">
      <c r="A972" s="843"/>
      <c r="B972" s="279" t="s">
        <v>16</v>
      </c>
      <c r="C972" s="846"/>
      <c r="D972" s="849"/>
    </row>
    <row r="973" spans="1:4" ht="14.45" hidden="1" customHeight="1" thickBot="1" x14ac:dyDescent="0.3">
      <c r="A973" s="843"/>
      <c r="B973" s="401" t="s">
        <v>18</v>
      </c>
      <c r="C973" s="847"/>
      <c r="D973" s="850"/>
    </row>
    <row r="974" spans="1:4" ht="120.75" hidden="1" x14ac:dyDescent="0.25">
      <c r="A974" s="842">
        <v>51025</v>
      </c>
      <c r="B974" s="309" t="s">
        <v>563</v>
      </c>
      <c r="C974" s="845" t="s">
        <v>803</v>
      </c>
      <c r="D974" s="848"/>
    </row>
    <row r="975" spans="1:4" ht="17.45" hidden="1" customHeight="1" x14ac:dyDescent="0.25">
      <c r="A975" s="843"/>
      <c r="B975" s="387" t="s">
        <v>222</v>
      </c>
      <c r="C975" s="846"/>
      <c r="D975" s="849"/>
    </row>
    <row r="976" spans="1:4" ht="103.5" hidden="1" x14ac:dyDescent="0.25">
      <c r="A976" s="843"/>
      <c r="B976" s="391" t="s">
        <v>564</v>
      </c>
      <c r="C976" s="846"/>
      <c r="D976" s="849"/>
    </row>
    <row r="977" spans="1:4" ht="17.45" hidden="1" customHeight="1" x14ac:dyDescent="0.25">
      <c r="A977" s="843"/>
      <c r="B977" s="328" t="s">
        <v>16</v>
      </c>
      <c r="C977" s="846"/>
      <c r="D977" s="849"/>
    </row>
    <row r="978" spans="1:4" ht="14.45" hidden="1" customHeight="1" thickBot="1" x14ac:dyDescent="0.3">
      <c r="A978" s="844"/>
      <c r="B978" s="401" t="s">
        <v>18</v>
      </c>
      <c r="C978" s="847"/>
      <c r="D978" s="850"/>
    </row>
    <row r="979" spans="1:4" ht="51.75" hidden="1" x14ac:dyDescent="0.25">
      <c r="A979" s="842">
        <v>70023</v>
      </c>
      <c r="B979" s="309" t="s">
        <v>565</v>
      </c>
      <c r="C979" s="845" t="s">
        <v>804</v>
      </c>
      <c r="D979" s="848"/>
    </row>
    <row r="980" spans="1:4" ht="17.45" hidden="1" customHeight="1" x14ac:dyDescent="0.25">
      <c r="A980" s="843"/>
      <c r="B980" s="387" t="s">
        <v>222</v>
      </c>
      <c r="C980" s="846"/>
      <c r="D980" s="849"/>
    </row>
    <row r="981" spans="1:4" ht="87" hidden="1" customHeight="1" x14ac:dyDescent="0.25">
      <c r="A981" s="843"/>
      <c r="B981" s="389" t="s">
        <v>566</v>
      </c>
      <c r="C981" s="846"/>
      <c r="D981" s="849"/>
    </row>
    <row r="982" spans="1:4" ht="17.45" hidden="1" customHeight="1" x14ac:dyDescent="0.25">
      <c r="A982" s="843"/>
      <c r="B982" s="279" t="s">
        <v>16</v>
      </c>
      <c r="C982" s="846"/>
      <c r="D982" s="849"/>
    </row>
    <row r="983" spans="1:4" ht="48" hidden="1" customHeight="1" thickBot="1" x14ac:dyDescent="0.3">
      <c r="A983" s="844"/>
      <c r="B983" s="401" t="s">
        <v>22</v>
      </c>
      <c r="C983" s="847"/>
      <c r="D983" s="850"/>
    </row>
    <row r="984" spans="1:4" ht="51.75" hidden="1" x14ac:dyDescent="0.25">
      <c r="A984" s="842">
        <v>510</v>
      </c>
      <c r="B984" s="309" t="s">
        <v>719</v>
      </c>
      <c r="C984" s="845"/>
      <c r="D984" s="848"/>
    </row>
    <row r="985" spans="1:4" ht="17.25" hidden="1" x14ac:dyDescent="0.25">
      <c r="A985" s="843"/>
      <c r="B985" s="384" t="s">
        <v>222</v>
      </c>
      <c r="C985" s="846"/>
      <c r="D985" s="849"/>
    </row>
    <row r="986" spans="1:4" ht="54.75" hidden="1" customHeight="1" x14ac:dyDescent="0.25">
      <c r="A986" s="843"/>
      <c r="B986" s="389" t="s">
        <v>720</v>
      </c>
      <c r="C986" s="846"/>
      <c r="D986" s="849"/>
    </row>
    <row r="987" spans="1:4" ht="17.25" hidden="1" x14ac:dyDescent="0.25">
      <c r="A987" s="843"/>
      <c r="B987" s="279" t="s">
        <v>16</v>
      </c>
      <c r="C987" s="846"/>
      <c r="D987" s="849"/>
    </row>
    <row r="988" spans="1:4" ht="19.5" hidden="1" customHeight="1" thickBot="1" x14ac:dyDescent="0.3">
      <c r="A988" s="844"/>
      <c r="B988" s="403" t="s">
        <v>18</v>
      </c>
      <c r="C988" s="847"/>
      <c r="D988" s="850"/>
    </row>
    <row r="989" spans="1:4" ht="15.75" thickBot="1" x14ac:dyDescent="0.3"/>
    <row r="990" spans="1:4" ht="34.5" x14ac:dyDescent="0.25">
      <c r="A990" s="1" t="s">
        <v>0</v>
      </c>
      <c r="B990" s="166" t="s">
        <v>1</v>
      </c>
      <c r="C990" s="698" t="s">
        <v>2</v>
      </c>
      <c r="D990" s="699"/>
    </row>
    <row r="991" spans="1:4" ht="35.25" thickBot="1" x14ac:dyDescent="0.3">
      <c r="A991" s="169">
        <v>5046</v>
      </c>
      <c r="B991" s="16" t="s">
        <v>567</v>
      </c>
      <c r="C991" s="811" t="s">
        <v>568</v>
      </c>
      <c r="D991" s="812"/>
    </row>
    <row r="992" spans="1:4" ht="18" customHeight="1" thickBot="1" x14ac:dyDescent="0.3">
      <c r="A992" s="671" t="s">
        <v>6</v>
      </c>
      <c r="B992" s="672"/>
      <c r="C992" s="672"/>
      <c r="D992" s="672"/>
    </row>
    <row r="993" spans="1:4" ht="34.5" x14ac:dyDescent="0.25">
      <c r="A993" s="1" t="s">
        <v>7</v>
      </c>
      <c r="B993" s="4" t="s">
        <v>8</v>
      </c>
      <c r="C993" s="4" t="s">
        <v>9</v>
      </c>
      <c r="D993" s="6" t="s">
        <v>10</v>
      </c>
    </row>
    <row r="994" spans="1:4" ht="36" customHeight="1" x14ac:dyDescent="0.25">
      <c r="A994" s="819">
        <v>50058</v>
      </c>
      <c r="B994" s="112" t="s">
        <v>569</v>
      </c>
      <c r="C994" s="685" t="s">
        <v>570</v>
      </c>
      <c r="D994" s="678">
        <v>16</v>
      </c>
    </row>
    <row r="995" spans="1:4" ht="17.45" customHeight="1" x14ac:dyDescent="0.25">
      <c r="A995" s="820"/>
      <c r="B995" s="93" t="s">
        <v>222</v>
      </c>
      <c r="C995" s="687"/>
      <c r="D995" s="679"/>
    </row>
    <row r="996" spans="1:4" ht="34.5" x14ac:dyDescent="0.25">
      <c r="A996" s="820"/>
      <c r="B996" s="134" t="s">
        <v>571</v>
      </c>
      <c r="C996" s="687"/>
      <c r="D996" s="679"/>
    </row>
    <row r="997" spans="1:4" ht="17.45" customHeight="1" x14ac:dyDescent="0.25">
      <c r="A997" s="820"/>
      <c r="B997" s="63" t="s">
        <v>16</v>
      </c>
      <c r="C997" s="687"/>
      <c r="D997" s="679"/>
    </row>
    <row r="998" spans="1:4" ht="18" customHeight="1" thickBot="1" x14ac:dyDescent="0.3">
      <c r="A998" s="821"/>
      <c r="B998" s="64" t="s">
        <v>18</v>
      </c>
      <c r="C998" s="686"/>
      <c r="D998" s="680"/>
    </row>
    <row r="999" spans="1:4" ht="51.75" x14ac:dyDescent="0.25">
      <c r="A999" s="688">
        <v>50075</v>
      </c>
      <c r="B999" s="96" t="s">
        <v>572</v>
      </c>
      <c r="C999" s="681" t="s">
        <v>570</v>
      </c>
      <c r="D999" s="683">
        <v>6</v>
      </c>
    </row>
    <row r="1000" spans="1:4" ht="17.45" customHeight="1" x14ac:dyDescent="0.25">
      <c r="A1000" s="689"/>
      <c r="B1000" s="93" t="s">
        <v>222</v>
      </c>
      <c r="C1000" s="687"/>
      <c r="D1000" s="679"/>
    </row>
    <row r="1001" spans="1:4" ht="69" x14ac:dyDescent="0.25">
      <c r="A1001" s="689"/>
      <c r="B1001" s="134" t="s">
        <v>573</v>
      </c>
      <c r="C1001" s="687"/>
      <c r="D1001" s="679"/>
    </row>
    <row r="1002" spans="1:4" ht="17.45" customHeight="1" x14ac:dyDescent="0.25">
      <c r="A1002" s="689"/>
      <c r="B1002" s="63" t="s">
        <v>16</v>
      </c>
      <c r="C1002" s="687"/>
      <c r="D1002" s="679"/>
    </row>
    <row r="1003" spans="1:4" ht="18" customHeight="1" thickBot="1" x14ac:dyDescent="0.3">
      <c r="A1003" s="690"/>
      <c r="B1003" s="64" t="s">
        <v>18</v>
      </c>
      <c r="C1003" s="686"/>
      <c r="D1003" s="680"/>
    </row>
    <row r="1004" spans="1:4" ht="15.75" hidden="1" thickBot="1" x14ac:dyDescent="0.3"/>
    <row r="1005" spans="1:4" ht="34.5" hidden="1" x14ac:dyDescent="0.25">
      <c r="A1005" s="1" t="s">
        <v>0</v>
      </c>
      <c r="B1005" s="166" t="s">
        <v>1</v>
      </c>
      <c r="C1005" s="698" t="s">
        <v>2</v>
      </c>
      <c r="D1005" s="699"/>
    </row>
    <row r="1006" spans="1:4" ht="36.6" hidden="1" customHeight="1" thickBot="1" x14ac:dyDescent="0.3">
      <c r="A1006" s="15">
        <v>5047</v>
      </c>
      <c r="B1006" s="16" t="s">
        <v>574</v>
      </c>
      <c r="C1006" s="696" t="s">
        <v>575</v>
      </c>
      <c r="D1006" s="697"/>
    </row>
    <row r="1007" spans="1:4" ht="18" hidden="1" customHeight="1" thickBot="1" x14ac:dyDescent="0.3">
      <c r="A1007" s="671" t="s">
        <v>6</v>
      </c>
      <c r="B1007" s="672"/>
      <c r="C1007" s="672"/>
      <c r="D1007" s="672"/>
    </row>
    <row r="1008" spans="1:4" ht="34.5" hidden="1" x14ac:dyDescent="0.25">
      <c r="A1008" s="1" t="s">
        <v>7</v>
      </c>
      <c r="B1008" s="4" t="s">
        <v>8</v>
      </c>
      <c r="C1008" s="4" t="s">
        <v>9</v>
      </c>
      <c r="D1008" s="6" t="s">
        <v>10</v>
      </c>
    </row>
    <row r="1009" spans="1:4" ht="51" hidden="1" customHeight="1" x14ac:dyDescent="0.25">
      <c r="A1009" s="822">
        <v>50059</v>
      </c>
      <c r="B1009" s="112" t="s">
        <v>576</v>
      </c>
      <c r="C1009" s="685" t="s">
        <v>577</v>
      </c>
      <c r="D1009" s="678"/>
    </row>
    <row r="1010" spans="1:4" ht="17.45" hidden="1" customHeight="1" x14ac:dyDescent="0.25">
      <c r="A1010" s="689"/>
      <c r="B1010" s="93" t="s">
        <v>222</v>
      </c>
      <c r="C1010" s="682"/>
      <c r="D1010" s="684"/>
    </row>
    <row r="1011" spans="1:4" ht="86.25" hidden="1" x14ac:dyDescent="0.25">
      <c r="A1011" s="689"/>
      <c r="B1011" s="134" t="s">
        <v>578</v>
      </c>
      <c r="C1011" s="685" t="s">
        <v>579</v>
      </c>
      <c r="D1011" s="678"/>
    </row>
    <row r="1012" spans="1:4" ht="17.45" hidden="1" customHeight="1" x14ac:dyDescent="0.25">
      <c r="A1012" s="689"/>
      <c r="B1012" s="63" t="s">
        <v>16</v>
      </c>
      <c r="C1012" s="687"/>
      <c r="D1012" s="679"/>
    </row>
    <row r="1013" spans="1:4" ht="18" hidden="1" customHeight="1" thickBot="1" x14ac:dyDescent="0.3">
      <c r="A1013" s="690"/>
      <c r="B1013" s="64" t="s">
        <v>18</v>
      </c>
      <c r="C1013" s="686"/>
      <c r="D1013" s="680"/>
    </row>
    <row r="1014" spans="1:4" ht="15.75" thickBot="1" x14ac:dyDescent="0.3"/>
    <row r="1015" spans="1:4" ht="34.5" x14ac:dyDescent="0.25">
      <c r="A1015" s="1" t="s">
        <v>0</v>
      </c>
      <c r="B1015" s="166" t="s">
        <v>1</v>
      </c>
      <c r="C1015" s="698" t="s">
        <v>2</v>
      </c>
      <c r="D1015" s="699"/>
    </row>
    <row r="1016" spans="1:4" ht="72.599999999999994" customHeight="1" thickBot="1" x14ac:dyDescent="0.3">
      <c r="A1016" s="15">
        <v>5048</v>
      </c>
      <c r="B1016" s="16" t="s">
        <v>580</v>
      </c>
      <c r="C1016" s="696" t="s">
        <v>581</v>
      </c>
      <c r="D1016" s="697"/>
    </row>
    <row r="1017" spans="1:4" ht="18" customHeight="1" thickBot="1" x14ac:dyDescent="0.3">
      <c r="A1017" s="671" t="s">
        <v>6</v>
      </c>
      <c r="B1017" s="672"/>
      <c r="C1017" s="672"/>
      <c r="D1017" s="672"/>
    </row>
    <row r="1018" spans="1:4" ht="34.5" x14ac:dyDescent="0.25">
      <c r="A1018" s="20" t="s">
        <v>7</v>
      </c>
      <c r="B1018" s="9" t="s">
        <v>8</v>
      </c>
      <c r="C1018" s="9" t="s">
        <v>9</v>
      </c>
      <c r="D1018" s="10" t="s">
        <v>10</v>
      </c>
    </row>
    <row r="1019" spans="1:4" ht="69" x14ac:dyDescent="0.25">
      <c r="A1019" s="822">
        <v>50060</v>
      </c>
      <c r="B1019" s="112" t="s">
        <v>580</v>
      </c>
      <c r="C1019" s="685" t="s">
        <v>839</v>
      </c>
      <c r="D1019" s="678"/>
    </row>
    <row r="1020" spans="1:4" ht="17.45" customHeight="1" x14ac:dyDescent="0.25">
      <c r="A1020" s="689"/>
      <c r="B1020" s="118" t="s">
        <v>222</v>
      </c>
      <c r="C1020" s="687"/>
      <c r="D1020" s="679"/>
    </row>
    <row r="1021" spans="1:4" ht="85.5" customHeight="1" x14ac:dyDescent="0.25">
      <c r="A1021" s="689"/>
      <c r="B1021" s="78" t="s">
        <v>583</v>
      </c>
      <c r="C1021" s="687"/>
      <c r="D1021" s="497">
        <v>184</v>
      </c>
    </row>
    <row r="1022" spans="1:4" ht="17.25" customHeight="1" x14ac:dyDescent="0.25">
      <c r="A1022" s="689"/>
      <c r="B1022" s="80" t="s">
        <v>16</v>
      </c>
      <c r="C1022" s="687"/>
      <c r="D1022" s="1010"/>
    </row>
    <row r="1023" spans="1:4" ht="18" customHeight="1" thickBot="1" x14ac:dyDescent="0.3">
      <c r="A1023" s="690"/>
      <c r="B1023" s="64" t="s">
        <v>18</v>
      </c>
      <c r="C1023" s="686"/>
      <c r="D1023" s="680"/>
    </row>
    <row r="1024" spans="1:4" hidden="1" x14ac:dyDescent="0.25"/>
    <row r="1025" spans="1:4" ht="34.5" hidden="1" x14ac:dyDescent="0.25">
      <c r="A1025" s="1" t="s">
        <v>0</v>
      </c>
      <c r="B1025" s="166" t="s">
        <v>1</v>
      </c>
      <c r="C1025" s="698" t="s">
        <v>2</v>
      </c>
      <c r="D1025" s="699"/>
    </row>
    <row r="1026" spans="1:4" ht="55.5" hidden="1" customHeight="1" thickBot="1" x14ac:dyDescent="0.3">
      <c r="A1026" s="15">
        <v>5049</v>
      </c>
      <c r="B1026" s="16" t="s">
        <v>585</v>
      </c>
      <c r="C1026" s="696" t="s">
        <v>586</v>
      </c>
      <c r="D1026" s="697"/>
    </row>
    <row r="1027" spans="1:4" ht="18" hidden="1" customHeight="1" thickBot="1" x14ac:dyDescent="0.3">
      <c r="A1027" s="671" t="s">
        <v>6</v>
      </c>
      <c r="B1027" s="672"/>
      <c r="C1027" s="672"/>
      <c r="D1027" s="672"/>
    </row>
    <row r="1028" spans="1:4" ht="34.5" hidden="1" x14ac:dyDescent="0.25">
      <c r="A1028" s="1" t="s">
        <v>7</v>
      </c>
      <c r="B1028" s="4" t="s">
        <v>8</v>
      </c>
      <c r="C1028" s="4" t="s">
        <v>9</v>
      </c>
      <c r="D1028" s="6" t="s">
        <v>10</v>
      </c>
    </row>
    <row r="1029" spans="1:4" ht="34.5" hidden="1" x14ac:dyDescent="0.25">
      <c r="A1029" s="822">
        <v>70025</v>
      </c>
      <c r="B1029" s="112" t="s">
        <v>587</v>
      </c>
      <c r="C1029" s="685" t="s">
        <v>588</v>
      </c>
      <c r="D1029" s="678"/>
    </row>
    <row r="1030" spans="1:4" ht="17.45" hidden="1" customHeight="1" x14ac:dyDescent="0.25">
      <c r="A1030" s="689"/>
      <c r="B1030" s="93" t="s">
        <v>222</v>
      </c>
      <c r="C1030" s="687"/>
      <c r="D1030" s="679"/>
    </row>
    <row r="1031" spans="1:4" ht="51.75" hidden="1" x14ac:dyDescent="0.25">
      <c r="A1031" s="689"/>
      <c r="B1031" s="134" t="s">
        <v>589</v>
      </c>
      <c r="C1031" s="687"/>
      <c r="D1031" s="679"/>
    </row>
    <row r="1032" spans="1:4" ht="17.45" hidden="1" customHeight="1" x14ac:dyDescent="0.25">
      <c r="A1032" s="689"/>
      <c r="B1032" s="63" t="s">
        <v>16</v>
      </c>
      <c r="C1032" s="687"/>
      <c r="D1032" s="679"/>
    </row>
    <row r="1033" spans="1:4" ht="52.5" hidden="1" thickBot="1" x14ac:dyDescent="0.3">
      <c r="A1033" s="690"/>
      <c r="B1033" s="64" t="s">
        <v>22</v>
      </c>
      <c r="C1033" s="686"/>
      <c r="D1033" s="680"/>
    </row>
    <row r="1034" spans="1:4" ht="15.75" hidden="1" thickBot="1" x14ac:dyDescent="0.3"/>
    <row r="1035" spans="1:4" ht="34.5" hidden="1" x14ac:dyDescent="0.25">
      <c r="A1035" s="1" t="s">
        <v>0</v>
      </c>
      <c r="B1035" s="166" t="s">
        <v>1</v>
      </c>
      <c r="C1035" s="182" t="s">
        <v>2</v>
      </c>
      <c r="D1035" s="183"/>
    </row>
    <row r="1036" spans="1:4" ht="52.5" hidden="1" thickBot="1" x14ac:dyDescent="0.3">
      <c r="A1036" s="15">
        <v>5050</v>
      </c>
      <c r="B1036" s="16" t="s">
        <v>590</v>
      </c>
      <c r="C1036" s="825" t="s">
        <v>591</v>
      </c>
      <c r="D1036" s="826"/>
    </row>
    <row r="1037" spans="1:4" ht="18" hidden="1" customHeight="1" thickBot="1" x14ac:dyDescent="0.3">
      <c r="A1037" s="671" t="s">
        <v>6</v>
      </c>
      <c r="B1037" s="672"/>
      <c r="C1037" s="672"/>
      <c r="D1037" s="672"/>
    </row>
    <row r="1038" spans="1:4" ht="34.5" hidden="1" x14ac:dyDescent="0.25">
      <c r="A1038" s="1" t="s">
        <v>7</v>
      </c>
      <c r="B1038" s="4" t="s">
        <v>8</v>
      </c>
      <c r="C1038" s="4" t="s">
        <v>9</v>
      </c>
      <c r="D1038" s="6" t="s">
        <v>10</v>
      </c>
    </row>
    <row r="1039" spans="1:4" ht="51.75" hidden="1" x14ac:dyDescent="0.25">
      <c r="A1039" s="822">
        <v>50061</v>
      </c>
      <c r="B1039" s="116" t="s">
        <v>592</v>
      </c>
      <c r="C1039" s="685" t="s">
        <v>753</v>
      </c>
      <c r="D1039" s="678"/>
    </row>
    <row r="1040" spans="1:4" ht="17.45" hidden="1" customHeight="1" x14ac:dyDescent="0.25">
      <c r="A1040" s="689"/>
      <c r="B1040" s="93" t="s">
        <v>222</v>
      </c>
      <c r="C1040" s="682"/>
      <c r="D1040" s="684"/>
    </row>
    <row r="1041" spans="1:4" ht="86.25" hidden="1" x14ac:dyDescent="0.25">
      <c r="A1041" s="689"/>
      <c r="B1041" s="135" t="s">
        <v>593</v>
      </c>
      <c r="C1041" s="685" t="s">
        <v>594</v>
      </c>
      <c r="D1041" s="678"/>
    </row>
    <row r="1042" spans="1:4" ht="17.45" hidden="1" customHeight="1" x14ac:dyDescent="0.25">
      <c r="A1042" s="689"/>
      <c r="B1042" s="80" t="s">
        <v>16</v>
      </c>
      <c r="C1042" s="687"/>
      <c r="D1042" s="679"/>
    </row>
    <row r="1043" spans="1:4" ht="18" hidden="1" customHeight="1" thickBot="1" x14ac:dyDescent="0.3">
      <c r="A1043" s="690"/>
      <c r="B1043" s="64" t="s">
        <v>18</v>
      </c>
      <c r="C1043" s="686"/>
      <c r="D1043" s="680"/>
    </row>
    <row r="1044" spans="1:4" ht="15.75" thickBot="1" x14ac:dyDescent="0.3"/>
    <row r="1045" spans="1:4" ht="34.5" x14ac:dyDescent="0.25">
      <c r="A1045" s="1" t="s">
        <v>0</v>
      </c>
      <c r="B1045" s="166" t="s">
        <v>1</v>
      </c>
      <c r="C1045" s="698" t="s">
        <v>2</v>
      </c>
      <c r="D1045" s="699"/>
    </row>
    <row r="1046" spans="1:4" ht="87" thickBot="1" x14ac:dyDescent="0.3">
      <c r="A1046" s="15">
        <v>5051</v>
      </c>
      <c r="B1046" s="16" t="s">
        <v>595</v>
      </c>
      <c r="C1046" s="811" t="s">
        <v>596</v>
      </c>
      <c r="D1046" s="812"/>
    </row>
    <row r="1047" spans="1:4" ht="18" customHeight="1" thickBot="1" x14ac:dyDescent="0.3">
      <c r="A1047" s="671" t="s">
        <v>6</v>
      </c>
      <c r="B1047" s="672"/>
      <c r="C1047" s="672"/>
      <c r="D1047" s="672"/>
    </row>
    <row r="1048" spans="1:4" ht="35.25" thickBot="1" x14ac:dyDescent="0.3">
      <c r="A1048" s="1" t="s">
        <v>7</v>
      </c>
      <c r="B1048" s="4" t="s">
        <v>8</v>
      </c>
      <c r="C1048" s="4" t="s">
        <v>9</v>
      </c>
      <c r="D1048" s="6" t="s">
        <v>10</v>
      </c>
    </row>
    <row r="1049" spans="1:4" ht="36" customHeight="1" x14ac:dyDescent="0.25">
      <c r="A1049" s="688">
        <v>70026</v>
      </c>
      <c r="B1049" s="96" t="s">
        <v>722</v>
      </c>
      <c r="C1049" s="681" t="s">
        <v>597</v>
      </c>
      <c r="D1049" s="683">
        <v>165</v>
      </c>
    </row>
    <row r="1050" spans="1:4" ht="17.45" customHeight="1" x14ac:dyDescent="0.25">
      <c r="A1050" s="689"/>
      <c r="B1050" s="118" t="s">
        <v>222</v>
      </c>
      <c r="C1050" s="687"/>
      <c r="D1050" s="679"/>
    </row>
    <row r="1051" spans="1:4" ht="69" x14ac:dyDescent="0.25">
      <c r="A1051" s="689"/>
      <c r="B1051" s="134" t="s">
        <v>598</v>
      </c>
      <c r="C1051" s="687"/>
      <c r="D1051" s="679"/>
    </row>
    <row r="1052" spans="1:4" ht="17.45" customHeight="1" x14ac:dyDescent="0.25">
      <c r="A1052" s="689"/>
      <c r="B1052" s="63" t="s">
        <v>16</v>
      </c>
      <c r="C1052" s="687"/>
      <c r="D1052" s="679"/>
    </row>
    <row r="1053" spans="1:4" ht="52.5" thickBot="1" x14ac:dyDescent="0.3">
      <c r="A1053" s="690"/>
      <c r="B1053" s="173" t="s">
        <v>22</v>
      </c>
      <c r="C1053" s="686"/>
      <c r="D1053" s="680"/>
    </row>
    <row r="1054" spans="1:4" ht="51.75" x14ac:dyDescent="0.25">
      <c r="A1054" s="688">
        <v>50078</v>
      </c>
      <c r="B1054" s="96" t="s">
        <v>721</v>
      </c>
      <c r="C1054" s="681" t="s">
        <v>599</v>
      </c>
      <c r="D1054" s="683">
        <v>300</v>
      </c>
    </row>
    <row r="1055" spans="1:4" ht="17.45" customHeight="1" x14ac:dyDescent="0.25">
      <c r="A1055" s="689"/>
      <c r="B1055" s="118" t="s">
        <v>222</v>
      </c>
      <c r="C1055" s="687"/>
      <c r="D1055" s="679"/>
    </row>
    <row r="1056" spans="1:4" ht="138" x14ac:dyDescent="0.25">
      <c r="A1056" s="689"/>
      <c r="B1056" s="134" t="s">
        <v>600</v>
      </c>
      <c r="C1056" s="687"/>
      <c r="D1056" s="679"/>
    </row>
    <row r="1057" spans="1:4" ht="17.45" customHeight="1" x14ac:dyDescent="0.25">
      <c r="A1057" s="689"/>
      <c r="B1057" s="63" t="s">
        <v>16</v>
      </c>
      <c r="C1057" s="687"/>
      <c r="D1057" s="679"/>
    </row>
    <row r="1058" spans="1:4" ht="18" customHeight="1" thickBot="1" x14ac:dyDescent="0.3">
      <c r="A1058" s="689"/>
      <c r="B1058" s="75" t="s">
        <v>18</v>
      </c>
      <c r="C1058" s="687"/>
      <c r="D1058" s="679"/>
    </row>
    <row r="1059" spans="1:4" ht="34.5" x14ac:dyDescent="0.25">
      <c r="A1059" s="827" t="s">
        <v>601</v>
      </c>
      <c r="B1059" s="96" t="s">
        <v>723</v>
      </c>
      <c r="C1059" s="681" t="s">
        <v>770</v>
      </c>
      <c r="D1059" s="683">
        <v>177</v>
      </c>
    </row>
    <row r="1060" spans="1:4" ht="17.45" customHeight="1" x14ac:dyDescent="0.25">
      <c r="A1060" s="828"/>
      <c r="B1060" s="93" t="s">
        <v>222</v>
      </c>
      <c r="C1060" s="687"/>
      <c r="D1060" s="679"/>
    </row>
    <row r="1061" spans="1:4" ht="51.75" x14ac:dyDescent="0.25">
      <c r="A1061" s="828"/>
      <c r="B1061" s="134" t="s">
        <v>602</v>
      </c>
      <c r="C1061" s="687"/>
      <c r="D1061" s="679"/>
    </row>
    <row r="1062" spans="1:4" ht="17.45" customHeight="1" x14ac:dyDescent="0.25">
      <c r="A1062" s="828"/>
      <c r="B1062" s="63" t="s">
        <v>16</v>
      </c>
      <c r="C1062" s="687"/>
      <c r="D1062" s="679"/>
    </row>
    <row r="1063" spans="1:4" ht="18" customHeight="1" thickBot="1" x14ac:dyDescent="0.3">
      <c r="A1063" s="829"/>
      <c r="B1063" s="64" t="s">
        <v>18</v>
      </c>
      <c r="C1063" s="686"/>
      <c r="D1063" s="680"/>
    </row>
    <row r="1064" spans="1:4" ht="51.75" x14ac:dyDescent="0.25">
      <c r="A1064" s="830" t="s">
        <v>603</v>
      </c>
      <c r="B1064" s="114" t="s">
        <v>604</v>
      </c>
      <c r="C1064" s="687" t="s">
        <v>605</v>
      </c>
      <c r="D1064" s="679">
        <v>6</v>
      </c>
    </row>
    <row r="1065" spans="1:4" ht="17.45" customHeight="1" x14ac:dyDescent="0.25">
      <c r="A1065" s="830"/>
      <c r="B1065" s="93" t="s">
        <v>222</v>
      </c>
      <c r="C1065" s="687"/>
      <c r="D1065" s="679"/>
    </row>
    <row r="1066" spans="1:4" ht="54" customHeight="1" x14ac:dyDescent="0.25">
      <c r="A1066" s="830"/>
      <c r="B1066" s="135" t="s">
        <v>606</v>
      </c>
      <c r="C1066" s="687"/>
      <c r="D1066" s="679"/>
    </row>
    <row r="1067" spans="1:4" ht="17.45" customHeight="1" x14ac:dyDescent="0.25">
      <c r="A1067" s="830"/>
      <c r="B1067" s="80" t="s">
        <v>16</v>
      </c>
      <c r="C1067" s="687"/>
      <c r="D1067" s="679"/>
    </row>
    <row r="1068" spans="1:4" ht="18" customHeight="1" thickBot="1" x14ac:dyDescent="0.3">
      <c r="A1068" s="831"/>
      <c r="B1068" s="64" t="s">
        <v>18</v>
      </c>
      <c r="C1068" s="686"/>
      <c r="D1068" s="680"/>
    </row>
    <row r="1070" spans="1:4" ht="35.25" hidden="1" thickBot="1" x14ac:dyDescent="0.3">
      <c r="A1070" s="24" t="s">
        <v>0</v>
      </c>
      <c r="B1070" s="174" t="s">
        <v>1</v>
      </c>
      <c r="C1070" s="781" t="s">
        <v>2</v>
      </c>
      <c r="D1070" s="782"/>
    </row>
    <row r="1071" spans="1:4" ht="52.5" hidden="1" thickBot="1" x14ac:dyDescent="0.3">
      <c r="A1071" s="15">
        <v>5052</v>
      </c>
      <c r="B1071" s="16" t="s">
        <v>607</v>
      </c>
      <c r="C1071" s="823" t="s">
        <v>608</v>
      </c>
      <c r="D1071" s="824"/>
    </row>
    <row r="1072" spans="1:4" ht="18" hidden="1" customHeight="1" thickBot="1" x14ac:dyDescent="0.3">
      <c r="A1072" s="671" t="s">
        <v>6</v>
      </c>
      <c r="B1072" s="672"/>
      <c r="C1072" s="672"/>
      <c r="D1072" s="672"/>
    </row>
    <row r="1073" spans="1:4" ht="35.25" hidden="1" thickBot="1" x14ac:dyDescent="0.3">
      <c r="A1073" s="24" t="s">
        <v>7</v>
      </c>
      <c r="B1073" s="31" t="s">
        <v>8</v>
      </c>
      <c r="C1073" s="31" t="s">
        <v>9</v>
      </c>
      <c r="D1073" s="33" t="s">
        <v>10</v>
      </c>
    </row>
    <row r="1074" spans="1:4" ht="51.75" hidden="1" x14ac:dyDescent="0.25">
      <c r="A1074" s="688">
        <v>50064</v>
      </c>
      <c r="B1074" s="96" t="s">
        <v>609</v>
      </c>
      <c r="C1074" s="681" t="s">
        <v>610</v>
      </c>
      <c r="D1074" s="683"/>
    </row>
    <row r="1075" spans="1:4" ht="17.45" hidden="1" customHeight="1" x14ac:dyDescent="0.25">
      <c r="A1075" s="689"/>
      <c r="B1075" s="93" t="s">
        <v>222</v>
      </c>
      <c r="C1075" s="687"/>
      <c r="D1075" s="679"/>
    </row>
    <row r="1076" spans="1:4" ht="70.5" hidden="1" customHeight="1" x14ac:dyDescent="0.25">
      <c r="A1076" s="689"/>
      <c r="B1076" s="135" t="s">
        <v>611</v>
      </c>
      <c r="C1076" s="687"/>
      <c r="D1076" s="679"/>
    </row>
    <row r="1077" spans="1:4" ht="17.45" hidden="1" customHeight="1" x14ac:dyDescent="0.25">
      <c r="A1077" s="689"/>
      <c r="B1077" s="80" t="s">
        <v>16</v>
      </c>
      <c r="C1077" s="687"/>
      <c r="D1077" s="679"/>
    </row>
    <row r="1078" spans="1:4" ht="18" hidden="1" customHeight="1" thickBot="1" x14ac:dyDescent="0.3">
      <c r="A1078" s="690"/>
      <c r="B1078" s="64" t="s">
        <v>18</v>
      </c>
      <c r="C1078" s="686"/>
      <c r="D1078" s="680"/>
    </row>
    <row r="1079" spans="1:4" ht="18" hidden="1" customHeight="1" x14ac:dyDescent="0.25">
      <c r="A1079" s="874">
        <v>50065</v>
      </c>
      <c r="B1079" s="96" t="s">
        <v>612</v>
      </c>
      <c r="C1079" s="681" t="s">
        <v>610</v>
      </c>
      <c r="D1079" s="683"/>
    </row>
    <row r="1080" spans="1:4" ht="17.45" hidden="1" customHeight="1" x14ac:dyDescent="0.25">
      <c r="A1080" s="875"/>
      <c r="B1080" s="93" t="s">
        <v>222</v>
      </c>
      <c r="C1080" s="682"/>
      <c r="D1080" s="684"/>
    </row>
    <row r="1081" spans="1:4" ht="51.75" hidden="1" x14ac:dyDescent="0.25">
      <c r="A1081" s="875"/>
      <c r="B1081" s="134" t="s">
        <v>613</v>
      </c>
      <c r="C1081" s="687"/>
      <c r="D1081" s="679"/>
    </row>
    <row r="1082" spans="1:4" ht="17.45" hidden="1" customHeight="1" x14ac:dyDescent="0.25">
      <c r="A1082" s="875"/>
      <c r="B1082" s="63" t="s">
        <v>16</v>
      </c>
      <c r="C1082" s="687"/>
      <c r="D1082" s="679"/>
    </row>
    <row r="1083" spans="1:4" ht="18" hidden="1" customHeight="1" thickBot="1" x14ac:dyDescent="0.3">
      <c r="A1083" s="876"/>
      <c r="B1083" s="64" t="s">
        <v>18</v>
      </c>
      <c r="C1083" s="686"/>
      <c r="D1083" s="680"/>
    </row>
    <row r="1084" spans="1:4" ht="33.75" hidden="1" customHeight="1" x14ac:dyDescent="0.25">
      <c r="A1084" s="874">
        <v>50066</v>
      </c>
      <c r="B1084" s="96" t="s">
        <v>614</v>
      </c>
      <c r="C1084" s="681" t="s">
        <v>615</v>
      </c>
      <c r="D1084" s="683"/>
    </row>
    <row r="1085" spans="1:4" ht="17.45" hidden="1" customHeight="1" x14ac:dyDescent="0.25">
      <c r="A1085" s="875"/>
      <c r="B1085" s="93" t="s">
        <v>222</v>
      </c>
      <c r="C1085" s="687"/>
      <c r="D1085" s="679"/>
    </row>
    <row r="1086" spans="1:4" ht="34.5" hidden="1" x14ac:dyDescent="0.25">
      <c r="A1086" s="875"/>
      <c r="B1086" s="135" t="s">
        <v>616</v>
      </c>
      <c r="C1086" s="687"/>
      <c r="D1086" s="679"/>
    </row>
    <row r="1087" spans="1:4" ht="17.45" hidden="1" customHeight="1" x14ac:dyDescent="0.25">
      <c r="A1087" s="875"/>
      <c r="B1087" s="80" t="s">
        <v>16</v>
      </c>
      <c r="C1087" s="687"/>
      <c r="D1087" s="679"/>
    </row>
    <row r="1088" spans="1:4" ht="18" hidden="1" customHeight="1" thickBot="1" x14ac:dyDescent="0.3">
      <c r="A1088" s="876"/>
      <c r="B1088" s="64" t="s">
        <v>18</v>
      </c>
      <c r="C1088" s="686"/>
      <c r="D1088" s="680"/>
    </row>
    <row r="1089" spans="1:4" ht="51.75" hidden="1" x14ac:dyDescent="0.25">
      <c r="A1089" s="688">
        <v>50067</v>
      </c>
      <c r="B1089" s="96" t="s">
        <v>617</v>
      </c>
      <c r="C1089" s="681" t="s">
        <v>610</v>
      </c>
      <c r="D1089" s="683"/>
    </row>
    <row r="1090" spans="1:4" ht="17.45" hidden="1" customHeight="1" x14ac:dyDescent="0.25">
      <c r="A1090" s="689"/>
      <c r="B1090" s="93" t="s">
        <v>222</v>
      </c>
      <c r="C1090" s="687"/>
      <c r="D1090" s="679"/>
    </row>
    <row r="1091" spans="1:4" ht="51.75" hidden="1" x14ac:dyDescent="0.25">
      <c r="A1091" s="689"/>
      <c r="B1091" s="134" t="s">
        <v>618</v>
      </c>
      <c r="C1091" s="687"/>
      <c r="D1091" s="679"/>
    </row>
    <row r="1092" spans="1:4" ht="17.45" hidden="1" customHeight="1" x14ac:dyDescent="0.25">
      <c r="A1092" s="689"/>
      <c r="B1092" s="63" t="s">
        <v>16</v>
      </c>
      <c r="C1092" s="687"/>
      <c r="D1092" s="679"/>
    </row>
    <row r="1093" spans="1:4" ht="18" hidden="1" customHeight="1" thickBot="1" x14ac:dyDescent="0.3">
      <c r="A1093" s="690"/>
      <c r="B1093" s="64" t="s">
        <v>18</v>
      </c>
      <c r="C1093" s="686"/>
      <c r="D1093" s="680"/>
    </row>
    <row r="1094" spans="1:4" ht="15.75" hidden="1" thickBot="1" x14ac:dyDescent="0.3"/>
    <row r="1095" spans="1:4" ht="35.25" hidden="1" thickBot="1" x14ac:dyDescent="0.3">
      <c r="A1095" s="24" t="s">
        <v>0</v>
      </c>
      <c r="B1095" s="174" t="s">
        <v>1</v>
      </c>
      <c r="C1095" s="781" t="s">
        <v>2</v>
      </c>
      <c r="D1095" s="782"/>
    </row>
    <row r="1096" spans="1:4" ht="72.599999999999994" hidden="1" customHeight="1" thickBot="1" x14ac:dyDescent="0.3">
      <c r="A1096" s="15">
        <v>5053</v>
      </c>
      <c r="B1096" s="16" t="s">
        <v>619</v>
      </c>
      <c r="C1096" s="823" t="s">
        <v>620</v>
      </c>
      <c r="D1096" s="824"/>
    </row>
    <row r="1097" spans="1:4" ht="18" hidden="1" customHeight="1" thickBot="1" x14ac:dyDescent="0.3">
      <c r="A1097" s="671" t="s">
        <v>6</v>
      </c>
      <c r="B1097" s="672"/>
      <c r="C1097" s="672"/>
      <c r="D1097" s="672"/>
    </row>
    <row r="1098" spans="1:4" ht="35.25" hidden="1" thickBot="1" x14ac:dyDescent="0.3">
      <c r="A1098" s="1" t="s">
        <v>7</v>
      </c>
      <c r="B1098" s="4" t="s">
        <v>8</v>
      </c>
      <c r="C1098" s="4" t="s">
        <v>9</v>
      </c>
      <c r="D1098" s="6" t="s">
        <v>10</v>
      </c>
    </row>
    <row r="1099" spans="1:4" ht="69" hidden="1" x14ac:dyDescent="0.25">
      <c r="A1099" s="688" t="s">
        <v>621</v>
      </c>
      <c r="B1099" s="170" t="s">
        <v>622</v>
      </c>
      <c r="C1099" s="681" t="s">
        <v>610</v>
      </c>
      <c r="D1099" s="683"/>
    </row>
    <row r="1100" spans="1:4" ht="17.45" hidden="1" customHeight="1" x14ac:dyDescent="0.25">
      <c r="A1100" s="689"/>
      <c r="B1100" s="111" t="s">
        <v>222</v>
      </c>
      <c r="C1100" s="687"/>
      <c r="D1100" s="679"/>
    </row>
    <row r="1101" spans="1:4" ht="120.75" hidden="1" x14ac:dyDescent="0.25">
      <c r="A1101" s="689"/>
      <c r="B1101" s="123" t="s">
        <v>623</v>
      </c>
      <c r="C1101" s="687"/>
      <c r="D1101" s="679"/>
    </row>
    <row r="1102" spans="1:4" ht="17.45" hidden="1" customHeight="1" x14ac:dyDescent="0.25">
      <c r="A1102" s="689"/>
      <c r="B1102" s="63" t="s">
        <v>16</v>
      </c>
      <c r="C1102" s="687"/>
      <c r="D1102" s="679"/>
    </row>
    <row r="1103" spans="1:4" ht="18" hidden="1" customHeight="1" thickBot="1" x14ac:dyDescent="0.3">
      <c r="A1103" s="690"/>
      <c r="B1103" s="64" t="s">
        <v>18</v>
      </c>
      <c r="C1103" s="686"/>
      <c r="D1103" s="680"/>
    </row>
    <row r="1104" spans="1:4" ht="241.5" hidden="1" x14ac:dyDescent="0.25">
      <c r="A1104" s="688" t="s">
        <v>624</v>
      </c>
      <c r="B1104" s="170" t="s">
        <v>625</v>
      </c>
      <c r="C1104" s="681" t="s">
        <v>615</v>
      </c>
      <c r="D1104" s="683"/>
    </row>
    <row r="1105" spans="1:4" ht="17.45" hidden="1" customHeight="1" x14ac:dyDescent="0.25">
      <c r="A1105" s="689"/>
      <c r="B1105" s="111" t="s">
        <v>222</v>
      </c>
      <c r="C1105" s="687"/>
      <c r="D1105" s="679"/>
    </row>
    <row r="1106" spans="1:4" ht="51.75" hidden="1" x14ac:dyDescent="0.25">
      <c r="A1106" s="689"/>
      <c r="B1106" s="123" t="s">
        <v>626</v>
      </c>
      <c r="C1106" s="687"/>
      <c r="D1106" s="679"/>
    </row>
    <row r="1107" spans="1:4" ht="17.45" hidden="1" customHeight="1" x14ac:dyDescent="0.25">
      <c r="A1107" s="689"/>
      <c r="B1107" s="63" t="s">
        <v>16</v>
      </c>
      <c r="C1107" s="687"/>
      <c r="D1107" s="679"/>
    </row>
    <row r="1108" spans="1:4" ht="18" hidden="1" customHeight="1" thickBot="1" x14ac:dyDescent="0.3">
      <c r="A1108" s="690"/>
      <c r="B1108" s="64" t="s">
        <v>18</v>
      </c>
      <c r="C1108" s="686"/>
      <c r="D1108" s="680"/>
    </row>
    <row r="1109" spans="1:4" ht="240" hidden="1" customHeight="1" x14ac:dyDescent="0.25">
      <c r="A1109" s="688">
        <v>70027</v>
      </c>
      <c r="B1109" s="96" t="s">
        <v>627</v>
      </c>
      <c r="C1109" s="681" t="s">
        <v>615</v>
      </c>
      <c r="D1109" s="683"/>
    </row>
    <row r="1110" spans="1:4" ht="17.45" hidden="1" customHeight="1" x14ac:dyDescent="0.25">
      <c r="A1110" s="689"/>
      <c r="B1110" s="111" t="s">
        <v>222</v>
      </c>
      <c r="C1110" s="687"/>
      <c r="D1110" s="679"/>
    </row>
    <row r="1111" spans="1:4" ht="34.5" hidden="1" x14ac:dyDescent="0.25">
      <c r="A1111" s="689"/>
      <c r="B1111" s="113" t="s">
        <v>628</v>
      </c>
      <c r="C1111" s="687"/>
      <c r="D1111" s="679"/>
    </row>
    <row r="1112" spans="1:4" ht="17.45" hidden="1" customHeight="1" x14ac:dyDescent="0.25">
      <c r="A1112" s="689"/>
      <c r="B1112" s="63" t="s">
        <v>16</v>
      </c>
      <c r="C1112" s="687"/>
      <c r="D1112" s="679"/>
    </row>
    <row r="1113" spans="1:4" ht="18" hidden="1" customHeight="1" thickBot="1" x14ac:dyDescent="0.3">
      <c r="A1113" s="690"/>
      <c r="B1113" s="64" t="s">
        <v>18</v>
      </c>
      <c r="C1113" s="686"/>
      <c r="D1113" s="680"/>
    </row>
    <row r="1114" spans="1:4" ht="86.25" hidden="1" x14ac:dyDescent="0.25">
      <c r="A1114" s="688" t="s">
        <v>629</v>
      </c>
      <c r="B1114" s="96" t="s">
        <v>630</v>
      </c>
      <c r="C1114" s="681" t="s">
        <v>631</v>
      </c>
      <c r="D1114" s="683"/>
    </row>
    <row r="1115" spans="1:4" ht="17.45" hidden="1" customHeight="1" x14ac:dyDescent="0.25">
      <c r="A1115" s="689"/>
      <c r="B1115" s="93" t="s">
        <v>222</v>
      </c>
      <c r="C1115" s="687"/>
      <c r="D1115" s="679"/>
    </row>
    <row r="1116" spans="1:4" ht="51.75" hidden="1" x14ac:dyDescent="0.25">
      <c r="A1116" s="689"/>
      <c r="B1116" s="134" t="s">
        <v>632</v>
      </c>
      <c r="C1116" s="687"/>
      <c r="D1116" s="679"/>
    </row>
    <row r="1117" spans="1:4" ht="17.45" hidden="1" customHeight="1" x14ac:dyDescent="0.25">
      <c r="A1117" s="689"/>
      <c r="B1117" s="63" t="s">
        <v>16</v>
      </c>
      <c r="C1117" s="687"/>
      <c r="D1117" s="679"/>
    </row>
    <row r="1118" spans="1:4" ht="18" hidden="1" customHeight="1" thickBot="1" x14ac:dyDescent="0.3">
      <c r="A1118" s="690"/>
      <c r="B1118" s="75" t="s">
        <v>18</v>
      </c>
      <c r="C1118" s="686"/>
      <c r="D1118" s="680"/>
    </row>
    <row r="1119" spans="1:4" ht="34.5" hidden="1" x14ac:dyDescent="0.25">
      <c r="A1119" s="688" t="s">
        <v>629</v>
      </c>
      <c r="B1119" s="129" t="s">
        <v>724</v>
      </c>
      <c r="C1119" s="681" t="s">
        <v>631</v>
      </c>
      <c r="D1119" s="683"/>
    </row>
    <row r="1120" spans="1:4" ht="17.25" hidden="1" x14ac:dyDescent="0.25">
      <c r="A1120" s="689"/>
      <c r="B1120" s="93" t="s">
        <v>222</v>
      </c>
      <c r="C1120" s="687"/>
      <c r="D1120" s="679"/>
    </row>
    <row r="1121" spans="1:4" ht="86.25" hidden="1" x14ac:dyDescent="0.25">
      <c r="A1121" s="689"/>
      <c r="B1121" s="134" t="s">
        <v>725</v>
      </c>
      <c r="C1121" s="687"/>
      <c r="D1121" s="679"/>
    </row>
    <row r="1122" spans="1:4" ht="17.25" hidden="1" x14ac:dyDescent="0.25">
      <c r="A1122" s="689"/>
      <c r="B1122" s="63" t="s">
        <v>16</v>
      </c>
      <c r="C1122" s="687"/>
      <c r="D1122" s="679"/>
    </row>
    <row r="1123" spans="1:4" ht="18" hidden="1" thickBot="1" x14ac:dyDescent="0.3">
      <c r="A1123" s="690"/>
      <c r="B1123" s="64" t="s">
        <v>18</v>
      </c>
      <c r="C1123" s="686"/>
      <c r="D1123" s="680"/>
    </row>
    <row r="1124" spans="1:4" ht="15.75" hidden="1" thickBot="1" x14ac:dyDescent="0.3"/>
    <row r="1125" spans="1:4" ht="35.25" hidden="1" thickBot="1" x14ac:dyDescent="0.3">
      <c r="A1125" s="65" t="s">
        <v>0</v>
      </c>
      <c r="B1125" s="174" t="s">
        <v>1</v>
      </c>
      <c r="C1125" s="781" t="s">
        <v>2</v>
      </c>
      <c r="D1125" s="782"/>
    </row>
    <row r="1126" spans="1:4" ht="81.75" hidden="1" customHeight="1" thickBot="1" x14ac:dyDescent="0.3">
      <c r="A1126" s="163">
        <v>5054</v>
      </c>
      <c r="B1126" s="58" t="s">
        <v>633</v>
      </c>
      <c r="C1126" s="823" t="s">
        <v>634</v>
      </c>
      <c r="D1126" s="824"/>
    </row>
    <row r="1127" spans="1:4" ht="18" hidden="1" customHeight="1" thickBot="1" x14ac:dyDescent="0.3">
      <c r="A1127" s="671" t="s">
        <v>6</v>
      </c>
      <c r="B1127" s="672"/>
      <c r="C1127" s="672"/>
      <c r="D1127" s="672"/>
    </row>
    <row r="1128" spans="1:4" ht="35.25" hidden="1" thickBot="1" x14ac:dyDescent="0.3">
      <c r="A1128" s="1" t="s">
        <v>7</v>
      </c>
      <c r="B1128" s="4" t="s">
        <v>8</v>
      </c>
      <c r="C1128" s="5" t="s">
        <v>9</v>
      </c>
      <c r="D1128" s="33" t="s">
        <v>10</v>
      </c>
    </row>
    <row r="1129" spans="1:4" ht="86.25" hidden="1" x14ac:dyDescent="0.25">
      <c r="A1129" s="688">
        <v>50071</v>
      </c>
      <c r="B1129" s="144" t="s">
        <v>635</v>
      </c>
      <c r="C1129" s="681" t="s">
        <v>631</v>
      </c>
      <c r="D1129" s="683"/>
    </row>
    <row r="1130" spans="1:4" ht="17.45" hidden="1" customHeight="1" x14ac:dyDescent="0.25">
      <c r="A1130" s="689"/>
      <c r="B1130" s="118" t="s">
        <v>222</v>
      </c>
      <c r="C1130" s="687"/>
      <c r="D1130" s="679"/>
    </row>
    <row r="1131" spans="1:4" ht="51.75" hidden="1" x14ac:dyDescent="0.25">
      <c r="A1131" s="689"/>
      <c r="B1131" s="78" t="s">
        <v>632</v>
      </c>
      <c r="C1131" s="687"/>
      <c r="D1131" s="679"/>
    </row>
    <row r="1132" spans="1:4" ht="17.45" hidden="1" customHeight="1" x14ac:dyDescent="0.25">
      <c r="A1132" s="689"/>
      <c r="B1132" s="82" t="s">
        <v>16</v>
      </c>
      <c r="C1132" s="687"/>
      <c r="D1132" s="679"/>
    </row>
    <row r="1133" spans="1:4" ht="18" hidden="1" customHeight="1" thickBot="1" x14ac:dyDescent="0.3">
      <c r="A1133" s="690"/>
      <c r="B1133" s="64" t="s">
        <v>18</v>
      </c>
      <c r="C1133" s="686"/>
      <c r="D1133" s="680"/>
    </row>
    <row r="1134" spans="1:4" ht="15.75" hidden="1" thickBot="1" x14ac:dyDescent="0.3"/>
    <row r="1135" spans="1:4" ht="35.25" hidden="1" thickBot="1" x14ac:dyDescent="0.3">
      <c r="A1135" s="65" t="s">
        <v>0</v>
      </c>
      <c r="B1135" s="174" t="s">
        <v>1</v>
      </c>
      <c r="C1135" s="209" t="s">
        <v>2</v>
      </c>
      <c r="D1135" s="210"/>
    </row>
    <row r="1136" spans="1:4" ht="18.600000000000001" hidden="1" customHeight="1" thickBot="1" x14ac:dyDescent="0.3">
      <c r="A1136" s="163">
        <v>5055</v>
      </c>
      <c r="B1136" s="58" t="s">
        <v>636</v>
      </c>
      <c r="C1136" s="823" t="s">
        <v>637</v>
      </c>
      <c r="D1136" s="824"/>
    </row>
    <row r="1137" spans="1:4" ht="18" hidden="1" customHeight="1" thickBot="1" x14ac:dyDescent="0.3">
      <c r="A1137" s="671" t="s">
        <v>6</v>
      </c>
      <c r="B1137" s="672"/>
      <c r="C1137" s="672"/>
      <c r="D1137" s="672"/>
    </row>
    <row r="1138" spans="1:4" ht="35.25" hidden="1" thickBot="1" x14ac:dyDescent="0.3">
      <c r="A1138" s="1" t="s">
        <v>7</v>
      </c>
      <c r="B1138" s="4" t="s">
        <v>8</v>
      </c>
      <c r="C1138" s="4" t="s">
        <v>9</v>
      </c>
      <c r="D1138" s="6" t="s">
        <v>10</v>
      </c>
    </row>
    <row r="1139" spans="1:4" ht="51.75" hidden="1" x14ac:dyDescent="0.25">
      <c r="A1139" s="688">
        <v>50072</v>
      </c>
      <c r="B1139" s="144" t="s">
        <v>638</v>
      </c>
      <c r="C1139" s="681" t="s">
        <v>639</v>
      </c>
      <c r="D1139" s="683"/>
    </row>
    <row r="1140" spans="1:4" ht="17.45" hidden="1" customHeight="1" x14ac:dyDescent="0.25">
      <c r="A1140" s="689"/>
      <c r="B1140" s="93" t="s">
        <v>222</v>
      </c>
      <c r="C1140" s="687"/>
      <c r="D1140" s="679"/>
    </row>
    <row r="1141" spans="1:4" ht="69" hidden="1" x14ac:dyDescent="0.25">
      <c r="A1141" s="689"/>
      <c r="B1141" s="135" t="s">
        <v>640</v>
      </c>
      <c r="C1141" s="687"/>
      <c r="D1141" s="679"/>
    </row>
    <row r="1142" spans="1:4" ht="17.45" hidden="1" customHeight="1" x14ac:dyDescent="0.25">
      <c r="A1142" s="689"/>
      <c r="B1142" s="80" t="s">
        <v>16</v>
      </c>
      <c r="C1142" s="687"/>
      <c r="D1142" s="679"/>
    </row>
    <row r="1143" spans="1:4" ht="18" hidden="1" customHeight="1" thickBot="1" x14ac:dyDescent="0.3">
      <c r="A1143" s="690"/>
      <c r="B1143" s="64" t="s">
        <v>18</v>
      </c>
      <c r="C1143" s="686"/>
      <c r="D1143" s="680"/>
    </row>
    <row r="1144" spans="1:4" ht="15.75" hidden="1" thickBot="1" x14ac:dyDescent="0.3"/>
    <row r="1145" spans="1:4" ht="35.25" hidden="1" thickBot="1" x14ac:dyDescent="0.3">
      <c r="A1145" s="65" t="s">
        <v>0</v>
      </c>
      <c r="B1145" s="174" t="s">
        <v>1</v>
      </c>
      <c r="C1145" s="781" t="s">
        <v>2</v>
      </c>
      <c r="D1145" s="782"/>
    </row>
    <row r="1146" spans="1:4" ht="69.75" hidden="1" thickBot="1" x14ac:dyDescent="0.3">
      <c r="A1146" s="163">
        <v>5056</v>
      </c>
      <c r="B1146" s="58" t="s">
        <v>641</v>
      </c>
      <c r="C1146" s="823" t="s">
        <v>642</v>
      </c>
      <c r="D1146" s="824"/>
    </row>
    <row r="1147" spans="1:4" ht="18" hidden="1" customHeight="1" thickBot="1" x14ac:dyDescent="0.3">
      <c r="A1147" s="671" t="s">
        <v>6</v>
      </c>
      <c r="B1147" s="672"/>
      <c r="C1147" s="672"/>
      <c r="D1147" s="672"/>
    </row>
    <row r="1148" spans="1:4" ht="35.25" hidden="1" thickBot="1" x14ac:dyDescent="0.3">
      <c r="A1148" s="1" t="s">
        <v>7</v>
      </c>
      <c r="B1148" s="4" t="s">
        <v>8</v>
      </c>
      <c r="C1148" s="4" t="s">
        <v>9</v>
      </c>
      <c r="D1148" s="6" t="s">
        <v>10</v>
      </c>
    </row>
    <row r="1149" spans="1:4" ht="68.25" hidden="1" customHeight="1" x14ac:dyDescent="0.25">
      <c r="A1149" s="688">
        <v>50073</v>
      </c>
      <c r="B1149" s="144" t="s">
        <v>643</v>
      </c>
      <c r="C1149" s="681" t="s">
        <v>644</v>
      </c>
      <c r="D1149" s="683"/>
    </row>
    <row r="1150" spans="1:4" ht="17.45" hidden="1" customHeight="1" x14ac:dyDescent="0.25">
      <c r="A1150" s="689"/>
      <c r="B1150" s="93" t="s">
        <v>222</v>
      </c>
      <c r="C1150" s="687"/>
      <c r="D1150" s="679"/>
    </row>
    <row r="1151" spans="1:4" ht="33.75" hidden="1" customHeight="1" x14ac:dyDescent="0.25">
      <c r="A1151" s="689"/>
      <c r="B1151" s="134" t="s">
        <v>645</v>
      </c>
      <c r="C1151" s="687"/>
      <c r="D1151" s="679"/>
    </row>
    <row r="1152" spans="1:4" ht="17.45" hidden="1" customHeight="1" x14ac:dyDescent="0.25">
      <c r="A1152" s="689"/>
      <c r="B1152" s="80" t="s">
        <v>16</v>
      </c>
      <c r="C1152" s="687"/>
      <c r="D1152" s="679"/>
    </row>
    <row r="1153" spans="1:4" ht="18" hidden="1" customHeight="1" thickBot="1" x14ac:dyDescent="0.3">
      <c r="A1153" s="690"/>
      <c r="B1153" s="64" t="s">
        <v>18</v>
      </c>
      <c r="C1153" s="686"/>
      <c r="D1153" s="680"/>
    </row>
    <row r="1154" spans="1:4" ht="15.75" hidden="1" thickBot="1" x14ac:dyDescent="0.3"/>
    <row r="1155" spans="1:4" ht="35.25" hidden="1" thickBot="1" x14ac:dyDescent="0.3">
      <c r="A1155" s="1" t="s">
        <v>0</v>
      </c>
      <c r="B1155" s="166" t="s">
        <v>1</v>
      </c>
      <c r="C1155" s="781" t="s">
        <v>2</v>
      </c>
      <c r="D1155" s="782"/>
    </row>
    <row r="1156" spans="1:4" ht="52.5" hidden="1" thickBot="1" x14ac:dyDescent="0.3">
      <c r="A1156" s="49">
        <v>5057</v>
      </c>
      <c r="B1156" s="50" t="s">
        <v>646</v>
      </c>
      <c r="C1156" s="823" t="s">
        <v>647</v>
      </c>
      <c r="D1156" s="824"/>
    </row>
    <row r="1157" spans="1:4" ht="18" hidden="1" customHeight="1" thickBot="1" x14ac:dyDescent="0.3">
      <c r="A1157" s="671" t="s">
        <v>6</v>
      </c>
      <c r="B1157" s="672"/>
      <c r="C1157" s="672"/>
      <c r="D1157" s="672"/>
    </row>
    <row r="1158" spans="1:4" ht="35.25" hidden="1" thickBot="1" x14ac:dyDescent="0.3">
      <c r="A1158" s="1" t="s">
        <v>7</v>
      </c>
      <c r="B1158" s="4" t="s">
        <v>8</v>
      </c>
      <c r="C1158" s="4" t="s">
        <v>9</v>
      </c>
      <c r="D1158" s="6" t="s">
        <v>10</v>
      </c>
    </row>
    <row r="1159" spans="1:4" ht="36" hidden="1" customHeight="1" x14ac:dyDescent="0.25">
      <c r="A1159" s="688">
        <v>50074</v>
      </c>
      <c r="B1159" s="117" t="s">
        <v>648</v>
      </c>
      <c r="C1159" s="681" t="s">
        <v>649</v>
      </c>
      <c r="D1159" s="683"/>
    </row>
    <row r="1160" spans="1:4" ht="17.45" hidden="1" customHeight="1" x14ac:dyDescent="0.25">
      <c r="A1160" s="689"/>
      <c r="B1160" s="120" t="s">
        <v>650</v>
      </c>
      <c r="C1160" s="687"/>
      <c r="D1160" s="679"/>
    </row>
    <row r="1161" spans="1:4" ht="34.5" hidden="1" x14ac:dyDescent="0.25">
      <c r="A1161" s="689"/>
      <c r="B1161" s="134" t="s">
        <v>651</v>
      </c>
      <c r="C1161" s="687"/>
      <c r="D1161" s="679"/>
    </row>
    <row r="1162" spans="1:4" ht="17.45" hidden="1" customHeight="1" x14ac:dyDescent="0.25">
      <c r="A1162" s="689"/>
      <c r="B1162" s="63" t="s">
        <v>16</v>
      </c>
      <c r="C1162" s="687"/>
      <c r="D1162" s="679"/>
    </row>
    <row r="1163" spans="1:4" ht="18" hidden="1" customHeight="1" thickBot="1" x14ac:dyDescent="0.3">
      <c r="A1163" s="690"/>
      <c r="B1163" s="13" t="s">
        <v>18</v>
      </c>
      <c r="C1163" s="686"/>
      <c r="D1163" s="680"/>
    </row>
    <row r="1164" spans="1:4" ht="15.75" hidden="1" thickBot="1" x14ac:dyDescent="0.3"/>
    <row r="1165" spans="1:4" ht="35.25" hidden="1" thickBot="1" x14ac:dyDescent="0.3">
      <c r="A1165" s="65" t="s">
        <v>0</v>
      </c>
      <c r="B1165" s="174" t="s">
        <v>1</v>
      </c>
      <c r="C1165" s="781" t="s">
        <v>2</v>
      </c>
      <c r="D1165" s="782"/>
    </row>
    <row r="1166" spans="1:4" ht="87" hidden="1" thickBot="1" x14ac:dyDescent="0.3">
      <c r="A1166" s="163">
        <v>5058</v>
      </c>
      <c r="B1166" s="58" t="s">
        <v>652</v>
      </c>
      <c r="C1166" s="823" t="s">
        <v>653</v>
      </c>
      <c r="D1166" s="824"/>
    </row>
    <row r="1167" spans="1:4" ht="18" hidden="1" customHeight="1" thickBot="1" x14ac:dyDescent="0.3">
      <c r="A1167" s="671" t="s">
        <v>6</v>
      </c>
      <c r="B1167" s="672"/>
      <c r="C1167" s="672"/>
      <c r="D1167" s="672"/>
    </row>
    <row r="1168" spans="1:4" ht="35.25" hidden="1" thickBot="1" x14ac:dyDescent="0.3">
      <c r="A1168" s="1" t="s">
        <v>7</v>
      </c>
      <c r="B1168" s="4" t="s">
        <v>8</v>
      </c>
      <c r="C1168" s="4" t="s">
        <v>9</v>
      </c>
      <c r="D1168" s="6" t="s">
        <v>10</v>
      </c>
    </row>
    <row r="1169" spans="1:4" ht="18" hidden="1" customHeight="1" x14ac:dyDescent="0.25">
      <c r="A1169" s="688">
        <v>60001</v>
      </c>
      <c r="B1169" s="144" t="s">
        <v>654</v>
      </c>
      <c r="C1169" s="681" t="s">
        <v>655</v>
      </c>
      <c r="D1169" s="683"/>
    </row>
    <row r="1170" spans="1:4" ht="17.45" hidden="1" customHeight="1" x14ac:dyDescent="0.25">
      <c r="A1170" s="689"/>
      <c r="B1170" s="93" t="s">
        <v>222</v>
      </c>
      <c r="C1170" s="687"/>
      <c r="D1170" s="679"/>
    </row>
    <row r="1171" spans="1:4" ht="86.25" hidden="1" x14ac:dyDescent="0.25">
      <c r="A1171" s="689"/>
      <c r="B1171" s="113" t="s">
        <v>656</v>
      </c>
      <c r="C1171" s="687"/>
      <c r="D1171" s="679"/>
    </row>
    <row r="1172" spans="1:4" ht="17.45" hidden="1" customHeight="1" x14ac:dyDescent="0.25">
      <c r="A1172" s="689"/>
      <c r="B1172" s="63" t="s">
        <v>16</v>
      </c>
      <c r="C1172" s="687"/>
      <c r="D1172" s="679"/>
    </row>
    <row r="1173" spans="1:4" ht="18" hidden="1" customHeight="1" thickBot="1" x14ac:dyDescent="0.3">
      <c r="A1173" s="690"/>
      <c r="B1173" s="64" t="s">
        <v>657</v>
      </c>
      <c r="C1173" s="686"/>
      <c r="D1173" s="680"/>
    </row>
    <row r="1174" spans="1:4" ht="103.5" hidden="1" x14ac:dyDescent="0.25">
      <c r="A1174" s="688">
        <v>51029</v>
      </c>
      <c r="B1174" s="100" t="s">
        <v>658</v>
      </c>
      <c r="C1174" s="681" t="s">
        <v>659</v>
      </c>
      <c r="D1174" s="683"/>
    </row>
    <row r="1175" spans="1:4" ht="17.45" hidden="1" customHeight="1" x14ac:dyDescent="0.25">
      <c r="A1175" s="689"/>
      <c r="B1175" s="120" t="s">
        <v>222</v>
      </c>
      <c r="C1175" s="687"/>
      <c r="D1175" s="679"/>
    </row>
    <row r="1176" spans="1:4" ht="86.25" hidden="1" x14ac:dyDescent="0.25">
      <c r="A1176" s="689"/>
      <c r="B1176" s="113" t="s">
        <v>660</v>
      </c>
      <c r="C1176" s="687"/>
      <c r="D1176" s="679"/>
    </row>
    <row r="1177" spans="1:4" ht="17.45" hidden="1" customHeight="1" x14ac:dyDescent="0.25">
      <c r="A1177" s="689"/>
      <c r="B1177" s="63" t="s">
        <v>16</v>
      </c>
      <c r="C1177" s="687"/>
      <c r="D1177" s="679"/>
    </row>
    <row r="1178" spans="1:4" ht="18" hidden="1" customHeight="1" thickBot="1" x14ac:dyDescent="0.3">
      <c r="A1178" s="690"/>
      <c r="B1178" s="64" t="s">
        <v>18</v>
      </c>
      <c r="C1178" s="686"/>
      <c r="D1178" s="680"/>
    </row>
  </sheetData>
  <sheetProtection algorithmName="SHA-512" hashValue="C5lRq7uVbYkgRgAkUcUBLRpNq20WevnUfaivA0OeUcqUqY2nx5Iutq5KKUIwpRP3fSSvh/E44AdQKGibtFh19Q==" saltValue="jz9P7jBfTVXsXVsr3yA4XQ==" spinCount="100000" sheet="1" selectLockedCells="1" selectUnlockedCells="1"/>
  <customSheetViews>
    <customSheetView guid="{9840BD09-DBAC-45A4-B370-AA8A2AF0885D}" topLeftCell="A785">
      <selection activeCell="D798" sqref="D798"/>
      <pageMargins left="0.7" right="0.7" top="0.75" bottom="0.75" header="0.3" footer="0.3"/>
    </customSheetView>
    <customSheetView guid="{9D27FB6A-79EA-4F71-ACE0-C70A43A5D25F}" hiddenRows="1" topLeftCell="A1033">
      <selection activeCell="C354" sqref="C354"/>
      <pageMargins left="0.7" right="0.7" top="0.75" bottom="0.75" header="0.3" footer="0.3"/>
    </customSheetView>
    <customSheetView guid="{7E82FAE0-F51F-4BCD-A823-7AE7B4D98966}" topLeftCell="A699">
      <selection activeCell="D643" sqref="D643"/>
      <pageMargins left="0.7" right="0.7" top="0.75" bottom="0.75" header="0.3" footer="0.3"/>
    </customSheetView>
    <customSheetView guid="{5FDC083D-B2EB-4305-8E4B-AD4F34EA6896}" topLeftCell="A1083">
      <selection activeCell="G1090" sqref="G1090"/>
      <pageMargins left="0.7" right="0.7" top="0.75" bottom="0.75" header="0.3" footer="0.3"/>
    </customSheetView>
  </customSheetViews>
  <mergeCells count="618">
    <mergeCell ref="A1167:D1167"/>
    <mergeCell ref="A1169:A1173"/>
    <mergeCell ref="C1169:C1173"/>
    <mergeCell ref="D1169:D1173"/>
    <mergeCell ref="A1174:A1178"/>
    <mergeCell ref="C1174:C1178"/>
    <mergeCell ref="D1174:D1178"/>
    <mergeCell ref="A1159:A1163"/>
    <mergeCell ref="A1157:D1157"/>
    <mergeCell ref="C1159:C1163"/>
    <mergeCell ref="D1159:D1163"/>
    <mergeCell ref="C1166:D1166"/>
    <mergeCell ref="C1165:D1165"/>
    <mergeCell ref="A1147:D1147"/>
    <mergeCell ref="A1149:A1153"/>
    <mergeCell ref="C1149:C1153"/>
    <mergeCell ref="D1149:D1153"/>
    <mergeCell ref="C1155:D1155"/>
    <mergeCell ref="C1156:D1156"/>
    <mergeCell ref="C1136:D1136"/>
    <mergeCell ref="A1137:D1137"/>
    <mergeCell ref="A1139:A1143"/>
    <mergeCell ref="C1139:C1143"/>
    <mergeCell ref="D1139:D1143"/>
    <mergeCell ref="C1146:D1146"/>
    <mergeCell ref="C1145:D1145"/>
    <mergeCell ref="C1126:D1126"/>
    <mergeCell ref="C1125:D1125"/>
    <mergeCell ref="A1127:D1127"/>
    <mergeCell ref="A1129:A1133"/>
    <mergeCell ref="C1129:C1133"/>
    <mergeCell ref="D1129:D1133"/>
    <mergeCell ref="A1114:A1118"/>
    <mergeCell ref="C1114:C1118"/>
    <mergeCell ref="D1114:D1118"/>
    <mergeCell ref="A1119:A1123"/>
    <mergeCell ref="C1119:C1123"/>
    <mergeCell ref="D1119:D1123"/>
    <mergeCell ref="A1104:A1108"/>
    <mergeCell ref="C1104:C1108"/>
    <mergeCell ref="D1104:D1108"/>
    <mergeCell ref="A1109:A1113"/>
    <mergeCell ref="C1109:C1113"/>
    <mergeCell ref="D1109:D1113"/>
    <mergeCell ref="A1089:A1093"/>
    <mergeCell ref="C1089:C1093"/>
    <mergeCell ref="D1089:D1093"/>
    <mergeCell ref="C1095:D1095"/>
    <mergeCell ref="C1096:D1096"/>
    <mergeCell ref="A1099:A1103"/>
    <mergeCell ref="C1099:C1103"/>
    <mergeCell ref="D1099:D1103"/>
    <mergeCell ref="A1097:D1097"/>
    <mergeCell ref="A1079:A1083"/>
    <mergeCell ref="C1079:C1080"/>
    <mergeCell ref="D1079:D1080"/>
    <mergeCell ref="C1081:C1083"/>
    <mergeCell ref="D1081:D1083"/>
    <mergeCell ref="A1084:A1088"/>
    <mergeCell ref="C1084:C1088"/>
    <mergeCell ref="D1084:D1088"/>
    <mergeCell ref="C1070:D1070"/>
    <mergeCell ref="C1071:D1071"/>
    <mergeCell ref="A1072:D1072"/>
    <mergeCell ref="A1074:A1078"/>
    <mergeCell ref="C1074:C1078"/>
    <mergeCell ref="D1074:D1078"/>
    <mergeCell ref="A1054:A1058"/>
    <mergeCell ref="C1054:C1058"/>
    <mergeCell ref="D1054:D1058"/>
    <mergeCell ref="A1059:A1063"/>
    <mergeCell ref="A1064:A1068"/>
    <mergeCell ref="C1064:C1068"/>
    <mergeCell ref="D1064:D1068"/>
    <mergeCell ref="C1059:C1063"/>
    <mergeCell ref="D1059:D1063"/>
    <mergeCell ref="C1046:D1046"/>
    <mergeCell ref="C1045:D1045"/>
    <mergeCell ref="A1047:D1047"/>
    <mergeCell ref="A1049:A1053"/>
    <mergeCell ref="C1049:C1053"/>
    <mergeCell ref="D1049:D1053"/>
    <mergeCell ref="C1036:D1036"/>
    <mergeCell ref="A1037:D1037"/>
    <mergeCell ref="A1039:A1043"/>
    <mergeCell ref="C1039:C1040"/>
    <mergeCell ref="D1039:D1040"/>
    <mergeCell ref="C1041:C1043"/>
    <mergeCell ref="D1041:D1043"/>
    <mergeCell ref="C1026:D1026"/>
    <mergeCell ref="C1025:D1025"/>
    <mergeCell ref="A1027:D1027"/>
    <mergeCell ref="A1029:A1033"/>
    <mergeCell ref="C1029:C1033"/>
    <mergeCell ref="D1029:D1033"/>
    <mergeCell ref="C1016:D1016"/>
    <mergeCell ref="C1015:D1015"/>
    <mergeCell ref="A1017:D1017"/>
    <mergeCell ref="A1019:A1023"/>
    <mergeCell ref="D1019:D1020"/>
    <mergeCell ref="D1022:D1023"/>
    <mergeCell ref="C1019:C1023"/>
    <mergeCell ref="A1007:D1007"/>
    <mergeCell ref="A1009:A1013"/>
    <mergeCell ref="C1009:C1010"/>
    <mergeCell ref="D1009:D1010"/>
    <mergeCell ref="C1011:C1013"/>
    <mergeCell ref="D1011:D1013"/>
    <mergeCell ref="A999:A1003"/>
    <mergeCell ref="C999:C1003"/>
    <mergeCell ref="D999:D1003"/>
    <mergeCell ref="C984:C988"/>
    <mergeCell ref="C1006:D1006"/>
    <mergeCell ref="C1005:D1005"/>
    <mergeCell ref="A984:A988"/>
    <mergeCell ref="D984:D988"/>
    <mergeCell ref="A994:A998"/>
    <mergeCell ref="A992:D992"/>
    <mergeCell ref="C991:D991"/>
    <mergeCell ref="C990:D990"/>
    <mergeCell ref="C994:C998"/>
    <mergeCell ref="D994:D998"/>
    <mergeCell ref="D964:D968"/>
    <mergeCell ref="D969:D973"/>
    <mergeCell ref="D974:D978"/>
    <mergeCell ref="D979:D983"/>
    <mergeCell ref="C979:C983"/>
    <mergeCell ref="A979:A983"/>
    <mergeCell ref="A974:A978"/>
    <mergeCell ref="A964:A968"/>
    <mergeCell ref="A969:A973"/>
    <mergeCell ref="C974:C978"/>
    <mergeCell ref="C969:C973"/>
    <mergeCell ref="C964:C968"/>
    <mergeCell ref="A943:A947"/>
    <mergeCell ref="C950:D950"/>
    <mergeCell ref="C949:D949"/>
    <mergeCell ref="A952:A957"/>
    <mergeCell ref="A951:D951"/>
    <mergeCell ref="A958:A963"/>
    <mergeCell ref="C958:C963"/>
    <mergeCell ref="D958:D963"/>
    <mergeCell ref="A913:A917"/>
    <mergeCell ref="A918:A922"/>
    <mergeCell ref="A923:A927"/>
    <mergeCell ref="A928:A932"/>
    <mergeCell ref="A933:A937"/>
    <mergeCell ref="A938:A942"/>
    <mergeCell ref="C850:D850"/>
    <mergeCell ref="A852:D852"/>
    <mergeCell ref="A854:A857"/>
    <mergeCell ref="A858:A862"/>
    <mergeCell ref="A863:A867"/>
    <mergeCell ref="A834:A838"/>
    <mergeCell ref="C841:D841"/>
    <mergeCell ref="C840:D840"/>
    <mergeCell ref="A844:A848"/>
    <mergeCell ref="C844:C848"/>
    <mergeCell ref="D844:D848"/>
    <mergeCell ref="A842:D842"/>
    <mergeCell ref="A906:D906"/>
    <mergeCell ref="C905:D905"/>
    <mergeCell ref="C904:D904"/>
    <mergeCell ref="C856:C857"/>
    <mergeCell ref="D856:D857"/>
    <mergeCell ref="C880:C882"/>
    <mergeCell ref="D880:D882"/>
    <mergeCell ref="A883:A887"/>
    <mergeCell ref="C851:D851"/>
    <mergeCell ref="A908:A912"/>
    <mergeCell ref="C909:C912"/>
    <mergeCell ref="D909:D912"/>
    <mergeCell ref="C15:C18"/>
    <mergeCell ref="C104:C108"/>
    <mergeCell ref="D104:D108"/>
    <mergeCell ref="C292:C294"/>
    <mergeCell ref="D292:D294"/>
    <mergeCell ref="A888:A892"/>
    <mergeCell ref="A893:A897"/>
    <mergeCell ref="A898:A902"/>
    <mergeCell ref="C893:C897"/>
    <mergeCell ref="D893:D897"/>
    <mergeCell ref="C888:C889"/>
    <mergeCell ref="D888:D889"/>
    <mergeCell ref="C890:C892"/>
    <mergeCell ref="D890:D892"/>
    <mergeCell ref="A868:A872"/>
    <mergeCell ref="A873:A877"/>
    <mergeCell ref="A878:A882"/>
    <mergeCell ref="C793:C794"/>
    <mergeCell ref="D795:D797"/>
    <mergeCell ref="C795:C797"/>
    <mergeCell ref="D793:D794"/>
    <mergeCell ref="A819:A823"/>
    <mergeCell ref="C814:C818"/>
    <mergeCell ref="C819:C823"/>
    <mergeCell ref="D819:D823"/>
    <mergeCell ref="C834:C838"/>
    <mergeCell ref="D834:D838"/>
    <mergeCell ref="A829:A833"/>
    <mergeCell ref="C826:D826"/>
    <mergeCell ref="C825:D825"/>
    <mergeCell ref="A827:D827"/>
    <mergeCell ref="A788:A792"/>
    <mergeCell ref="A793:A797"/>
    <mergeCell ref="A798:A802"/>
    <mergeCell ref="A803:A808"/>
    <mergeCell ref="A809:A813"/>
    <mergeCell ref="A814:A818"/>
    <mergeCell ref="A778:A782"/>
    <mergeCell ref="C778:C782"/>
    <mergeCell ref="D778:D782"/>
    <mergeCell ref="A786:D786"/>
    <mergeCell ref="C785:D785"/>
    <mergeCell ref="C784:D784"/>
    <mergeCell ref="A758:A762"/>
    <mergeCell ref="A763:A767"/>
    <mergeCell ref="C770:D770"/>
    <mergeCell ref="C769:D769"/>
    <mergeCell ref="A771:D771"/>
    <mergeCell ref="A773:A777"/>
    <mergeCell ref="C758:C759"/>
    <mergeCell ref="D758:D759"/>
    <mergeCell ref="C760:C762"/>
    <mergeCell ref="D760:D762"/>
    <mergeCell ref="C763:C767"/>
    <mergeCell ref="D763:D767"/>
    <mergeCell ref="A731:D731"/>
    <mergeCell ref="A733:A737"/>
    <mergeCell ref="A738:A742"/>
    <mergeCell ref="A743:A747"/>
    <mergeCell ref="A748:A752"/>
    <mergeCell ref="A756:D756"/>
    <mergeCell ref="C755:D755"/>
    <mergeCell ref="C754:D754"/>
    <mergeCell ref="A721:D721"/>
    <mergeCell ref="A723:A727"/>
    <mergeCell ref="C730:D730"/>
    <mergeCell ref="C729:D729"/>
    <mergeCell ref="C723:C727"/>
    <mergeCell ref="D723:D727"/>
    <mergeCell ref="A705:D705"/>
    <mergeCell ref="A707:A711"/>
    <mergeCell ref="C707:C711"/>
    <mergeCell ref="D707:D711"/>
    <mergeCell ref="A712:A717"/>
    <mergeCell ref="C720:D720"/>
    <mergeCell ref="C719:D719"/>
    <mergeCell ref="A687:A691"/>
    <mergeCell ref="C687:C691"/>
    <mergeCell ref="D687:D691"/>
    <mergeCell ref="A692:A696"/>
    <mergeCell ref="A697:A701"/>
    <mergeCell ref="C704:D704"/>
    <mergeCell ref="C703:D703"/>
    <mergeCell ref="C697:C699"/>
    <mergeCell ref="D697:D699"/>
    <mergeCell ref="C700:C701"/>
    <mergeCell ref="D700:D701"/>
    <mergeCell ref="A677:A681"/>
    <mergeCell ref="C677:C681"/>
    <mergeCell ref="D677:D681"/>
    <mergeCell ref="A682:A686"/>
    <mergeCell ref="C682:C686"/>
    <mergeCell ref="D682:D686"/>
    <mergeCell ref="A667:A671"/>
    <mergeCell ref="A672:A676"/>
    <mergeCell ref="C672:C676"/>
    <mergeCell ref="D672:D676"/>
    <mergeCell ref="A657:A661"/>
    <mergeCell ref="C657:C661"/>
    <mergeCell ref="D657:D661"/>
    <mergeCell ref="C664:D664"/>
    <mergeCell ref="C663:D663"/>
    <mergeCell ref="A665:D665"/>
    <mergeCell ref="C648:D648"/>
    <mergeCell ref="C647:D647"/>
    <mergeCell ref="A649:D649"/>
    <mergeCell ref="A652:A656"/>
    <mergeCell ref="C652:C653"/>
    <mergeCell ref="D652:D653"/>
    <mergeCell ref="C654:C656"/>
    <mergeCell ref="D654:D656"/>
    <mergeCell ref="C633:D633"/>
    <mergeCell ref="C632:D632"/>
    <mergeCell ref="A634:D634"/>
    <mergeCell ref="A636:A640"/>
    <mergeCell ref="C641:C645"/>
    <mergeCell ref="D641:D645"/>
    <mergeCell ref="A641:A645"/>
    <mergeCell ref="C636:C640"/>
    <mergeCell ref="D636:D640"/>
    <mergeCell ref="A616:A620"/>
    <mergeCell ref="C617:C620"/>
    <mergeCell ref="D617:D620"/>
    <mergeCell ref="C622:D622"/>
    <mergeCell ref="C623:D623"/>
    <mergeCell ref="C626:C630"/>
    <mergeCell ref="D626:D630"/>
    <mergeCell ref="A626:A630"/>
    <mergeCell ref="A624:D624"/>
    <mergeCell ref="C607:D607"/>
    <mergeCell ref="C608:D608"/>
    <mergeCell ref="A611:A615"/>
    <mergeCell ref="A609:D609"/>
    <mergeCell ref="C613:C615"/>
    <mergeCell ref="D613:D615"/>
    <mergeCell ref="C598:C600"/>
    <mergeCell ref="D598:D600"/>
    <mergeCell ref="A596:A600"/>
    <mergeCell ref="A601:A605"/>
    <mergeCell ref="C601:C605"/>
    <mergeCell ref="D601:D605"/>
    <mergeCell ref="C586:C590"/>
    <mergeCell ref="D586:D590"/>
    <mergeCell ref="A586:A590"/>
    <mergeCell ref="C593:D593"/>
    <mergeCell ref="C592:D592"/>
    <mergeCell ref="A594:D594"/>
    <mergeCell ref="A571:A575"/>
    <mergeCell ref="C571:C575"/>
    <mergeCell ref="D571:D575"/>
    <mergeCell ref="C578:D578"/>
    <mergeCell ref="C577:D577"/>
    <mergeCell ref="A581:A585"/>
    <mergeCell ref="C581:C585"/>
    <mergeCell ref="D581:D585"/>
    <mergeCell ref="A556:A560"/>
    <mergeCell ref="A554:D554"/>
    <mergeCell ref="C556:C560"/>
    <mergeCell ref="D556:D560"/>
    <mergeCell ref="C563:D563"/>
    <mergeCell ref="A566:A570"/>
    <mergeCell ref="C566:C570"/>
    <mergeCell ref="D566:D570"/>
    <mergeCell ref="A526:A530"/>
    <mergeCell ref="A531:A535"/>
    <mergeCell ref="A536:A540"/>
    <mergeCell ref="A541:A545"/>
    <mergeCell ref="A546:A550"/>
    <mergeCell ref="C553:D553"/>
    <mergeCell ref="C552:D552"/>
    <mergeCell ref="C513:D513"/>
    <mergeCell ref="C512:D512"/>
    <mergeCell ref="A514:D514"/>
    <mergeCell ref="A516:A520"/>
    <mergeCell ref="A521:A525"/>
    <mergeCell ref="C521:C525"/>
    <mergeCell ref="C503:D503"/>
    <mergeCell ref="C502:D502"/>
    <mergeCell ref="A506:A510"/>
    <mergeCell ref="A504:D504"/>
    <mergeCell ref="C506:C510"/>
    <mergeCell ref="D506:D510"/>
    <mergeCell ref="C487:D487"/>
    <mergeCell ref="C488:D488"/>
    <mergeCell ref="A489:D489"/>
    <mergeCell ref="A491:A495"/>
    <mergeCell ref="A496:A500"/>
    <mergeCell ref="C491:C495"/>
    <mergeCell ref="D491:D495"/>
    <mergeCell ref="C496:C500"/>
    <mergeCell ref="D496:D500"/>
    <mergeCell ref="A471:A475"/>
    <mergeCell ref="C471:C475"/>
    <mergeCell ref="D471:D475"/>
    <mergeCell ref="C478:D478"/>
    <mergeCell ref="C477:D477"/>
    <mergeCell ref="A481:A485"/>
    <mergeCell ref="C481:C485"/>
    <mergeCell ref="D481:D485"/>
    <mergeCell ref="A459:D459"/>
    <mergeCell ref="C458:D458"/>
    <mergeCell ref="C457:D457"/>
    <mergeCell ref="A461:A465"/>
    <mergeCell ref="A466:A470"/>
    <mergeCell ref="C466:C470"/>
    <mergeCell ref="D466:D470"/>
    <mergeCell ref="C461:C465"/>
    <mergeCell ref="D461:D465"/>
    <mergeCell ref="A439:D439"/>
    <mergeCell ref="A441:A445"/>
    <mergeCell ref="C437:D437"/>
    <mergeCell ref="C447:D447"/>
    <mergeCell ref="C448:D448"/>
    <mergeCell ref="A451:A455"/>
    <mergeCell ref="A449:D449"/>
    <mergeCell ref="A416:A420"/>
    <mergeCell ref="A421:A425"/>
    <mergeCell ref="A426:A430"/>
    <mergeCell ref="A431:A435"/>
    <mergeCell ref="C438:D438"/>
    <mergeCell ref="A402:A405"/>
    <mergeCell ref="A406:A410"/>
    <mergeCell ref="C399:D399"/>
    <mergeCell ref="C398:D398"/>
    <mergeCell ref="C412:D412"/>
    <mergeCell ref="C413:D413"/>
    <mergeCell ref="A383:A387"/>
    <mergeCell ref="C390:D390"/>
    <mergeCell ref="C389:D389"/>
    <mergeCell ref="A392:A396"/>
    <mergeCell ref="A391:D391"/>
    <mergeCell ref="A400:D400"/>
    <mergeCell ref="A346:D346"/>
    <mergeCell ref="A320:D320"/>
    <mergeCell ref="A290:D290"/>
    <mergeCell ref="A367:A371"/>
    <mergeCell ref="A372:A376"/>
    <mergeCell ref="A377:A382"/>
    <mergeCell ref="D295:D296"/>
    <mergeCell ref="A347:A351"/>
    <mergeCell ref="A352:A356"/>
    <mergeCell ref="A357:A361"/>
    <mergeCell ref="C364:D364"/>
    <mergeCell ref="C363:D363"/>
    <mergeCell ref="A365:D365"/>
    <mergeCell ref="A322:A326"/>
    <mergeCell ref="A327:A331"/>
    <mergeCell ref="A332:A336"/>
    <mergeCell ref="A337:A341"/>
    <mergeCell ref="C345:D345"/>
    <mergeCell ref="C344:D344"/>
    <mergeCell ref="A292:A296"/>
    <mergeCell ref="A297:A301"/>
    <mergeCell ref="A302:A306"/>
    <mergeCell ref="A307:A311"/>
    <mergeCell ref="A312:A316"/>
    <mergeCell ref="C319:D319"/>
    <mergeCell ref="C318:D318"/>
    <mergeCell ref="D274:D278"/>
    <mergeCell ref="C261:C263"/>
    <mergeCell ref="D261:D263"/>
    <mergeCell ref="C259:C260"/>
    <mergeCell ref="D259:D260"/>
    <mergeCell ref="C289:D289"/>
    <mergeCell ref="C288:D288"/>
    <mergeCell ref="A259:A263"/>
    <mergeCell ref="A264:A268"/>
    <mergeCell ref="A269:A273"/>
    <mergeCell ref="A274:A278"/>
    <mergeCell ref="A279:A286"/>
    <mergeCell ref="C274:C278"/>
    <mergeCell ref="A247:D247"/>
    <mergeCell ref="A249:A253"/>
    <mergeCell ref="A254:A258"/>
    <mergeCell ref="C255:C256"/>
    <mergeCell ref="C257:C258"/>
    <mergeCell ref="D255:D256"/>
    <mergeCell ref="D257:D258"/>
    <mergeCell ref="A239:A243"/>
    <mergeCell ref="C239:C240"/>
    <mergeCell ref="C242:C243"/>
    <mergeCell ref="D242:D243"/>
    <mergeCell ref="D239:D240"/>
    <mergeCell ref="C246:D246"/>
    <mergeCell ref="C245:D245"/>
    <mergeCell ref="A224:A228"/>
    <mergeCell ref="A229:A233"/>
    <mergeCell ref="C229:C233"/>
    <mergeCell ref="D229:D233"/>
    <mergeCell ref="C235:C236"/>
    <mergeCell ref="C237:C238"/>
    <mergeCell ref="A234:A238"/>
    <mergeCell ref="D235:D236"/>
    <mergeCell ref="D237:D238"/>
    <mergeCell ref="A204:A208"/>
    <mergeCell ref="C204:C208"/>
    <mergeCell ref="D204:D208"/>
    <mergeCell ref="A214:A218"/>
    <mergeCell ref="C214:C218"/>
    <mergeCell ref="D214:D218"/>
    <mergeCell ref="A199:A203"/>
    <mergeCell ref="D17:D18"/>
    <mergeCell ref="C199:C203"/>
    <mergeCell ref="D199:D203"/>
    <mergeCell ref="C189:C193"/>
    <mergeCell ref="D189:D193"/>
    <mergeCell ref="A189:A193"/>
    <mergeCell ref="A194:A198"/>
    <mergeCell ref="C194:C198"/>
    <mergeCell ref="D194:D198"/>
    <mergeCell ref="D179:D183"/>
    <mergeCell ref="C176:D176"/>
    <mergeCell ref="A177:D177"/>
    <mergeCell ref="C186:D186"/>
    <mergeCell ref="C185:D185"/>
    <mergeCell ref="A187:D187"/>
    <mergeCell ref="A154:A158"/>
    <mergeCell ref="A159:A163"/>
    <mergeCell ref="A164:A168"/>
    <mergeCell ref="A169:A173"/>
    <mergeCell ref="A179:A183"/>
    <mergeCell ref="C179:C183"/>
    <mergeCell ref="C166:C168"/>
    <mergeCell ref="D166:D168"/>
    <mergeCell ref="C169:C170"/>
    <mergeCell ref="D169:D170"/>
    <mergeCell ref="C171:C173"/>
    <mergeCell ref="D171:D173"/>
    <mergeCell ref="C159:C160"/>
    <mergeCell ref="D159:D160"/>
    <mergeCell ref="C161:C163"/>
    <mergeCell ref="D161:D163"/>
    <mergeCell ref="C164:C165"/>
    <mergeCell ref="D164:D165"/>
    <mergeCell ref="C151:C153"/>
    <mergeCell ref="D151:D153"/>
    <mergeCell ref="C154:C155"/>
    <mergeCell ref="D154:D155"/>
    <mergeCell ref="C156:C158"/>
    <mergeCell ref="D156:D158"/>
    <mergeCell ref="A144:A148"/>
    <mergeCell ref="D144:D145"/>
    <mergeCell ref="C144:C145"/>
    <mergeCell ref="C146:C148"/>
    <mergeCell ref="D146:D148"/>
    <mergeCell ref="C149:C150"/>
    <mergeCell ref="D149:D150"/>
    <mergeCell ref="A149:A153"/>
    <mergeCell ref="A137:D137"/>
    <mergeCell ref="C136:D136"/>
    <mergeCell ref="C135:D135"/>
    <mergeCell ref="A139:A143"/>
    <mergeCell ref="C139:C140"/>
    <mergeCell ref="D139:D140"/>
    <mergeCell ref="C141:C143"/>
    <mergeCell ref="D141:D143"/>
    <mergeCell ref="A124:A128"/>
    <mergeCell ref="A129:A133"/>
    <mergeCell ref="C124:C128"/>
    <mergeCell ref="C129:C133"/>
    <mergeCell ref="D124:D128"/>
    <mergeCell ref="D129:D133"/>
    <mergeCell ref="A112:D112"/>
    <mergeCell ref="C114:C118"/>
    <mergeCell ref="D114:D118"/>
    <mergeCell ref="A114:A118"/>
    <mergeCell ref="C121:D121"/>
    <mergeCell ref="A122:D122"/>
    <mergeCell ref="C120:D120"/>
    <mergeCell ref="A104:A108"/>
    <mergeCell ref="C111:D111"/>
    <mergeCell ref="C110:D110"/>
    <mergeCell ref="C89:C93"/>
    <mergeCell ref="D89:D93"/>
    <mergeCell ref="C96:C98"/>
    <mergeCell ref="D96:D98"/>
    <mergeCell ref="A102:D102"/>
    <mergeCell ref="C101:D101"/>
    <mergeCell ref="C100:D100"/>
    <mergeCell ref="A89:A93"/>
    <mergeCell ref="A94:A98"/>
    <mergeCell ref="A84:A88"/>
    <mergeCell ref="C84:C86"/>
    <mergeCell ref="D84:D86"/>
    <mergeCell ref="C87:C88"/>
    <mergeCell ref="D87:D88"/>
    <mergeCell ref="A72:D72"/>
    <mergeCell ref="C74:C78"/>
    <mergeCell ref="A74:A78"/>
    <mergeCell ref="D74:D78"/>
    <mergeCell ref="A82:D82"/>
    <mergeCell ref="C81:D81"/>
    <mergeCell ref="C80:D80"/>
    <mergeCell ref="A52:D52"/>
    <mergeCell ref="C51:D51"/>
    <mergeCell ref="C50:D50"/>
    <mergeCell ref="A54:A58"/>
    <mergeCell ref="A59:A63"/>
    <mergeCell ref="A64:A68"/>
    <mergeCell ref="C64:C68"/>
    <mergeCell ref="D64:D68"/>
    <mergeCell ref="C59:C63"/>
    <mergeCell ref="D59:D63"/>
    <mergeCell ref="A3:D3"/>
    <mergeCell ref="A8:D8"/>
    <mergeCell ref="C7:D7"/>
    <mergeCell ref="C27:D27"/>
    <mergeCell ref="A28:D28"/>
    <mergeCell ref="A15:A19"/>
    <mergeCell ref="A10:A14"/>
    <mergeCell ref="A20:A24"/>
    <mergeCell ref="C41:D41"/>
    <mergeCell ref="C40:D40"/>
    <mergeCell ref="C6:D6"/>
    <mergeCell ref="C26:D26"/>
    <mergeCell ref="A30:A32"/>
    <mergeCell ref="A33:A37"/>
    <mergeCell ref="C30:C32"/>
    <mergeCell ref="D30:D32"/>
    <mergeCell ref="C33:C37"/>
    <mergeCell ref="D33:D37"/>
    <mergeCell ref="A4:D4"/>
    <mergeCell ref="C332:C336"/>
    <mergeCell ref="C692:C693"/>
    <mergeCell ref="D692:D693"/>
    <mergeCell ref="C694:C696"/>
    <mergeCell ref="D694:D696"/>
    <mergeCell ref="C10:C14"/>
    <mergeCell ref="D10:D14"/>
    <mergeCell ref="C54:C58"/>
    <mergeCell ref="D54:D58"/>
    <mergeCell ref="C392:C396"/>
    <mergeCell ref="A564:D564"/>
    <mergeCell ref="C310:C311"/>
    <mergeCell ref="D310:D311"/>
    <mergeCell ref="C307:C309"/>
    <mergeCell ref="C269:C273"/>
    <mergeCell ref="D269:D273"/>
    <mergeCell ref="C667:C671"/>
    <mergeCell ref="D667:D671"/>
    <mergeCell ref="A42:D42"/>
    <mergeCell ref="C44:C48"/>
    <mergeCell ref="D44:D48"/>
    <mergeCell ref="A44:A48"/>
    <mergeCell ref="C71:D71"/>
    <mergeCell ref="C70:D70"/>
  </mergeCells>
  <pageMargins left="0.55000000000000004" right="0.25" top="0.75" bottom="0.5" header="0.3" footer="0.3"/>
  <pageSetup paperSize="9" scale="70" fitToHeight="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178"/>
  <sheetViews>
    <sheetView topLeftCell="A721" workbookViewId="0">
      <selection activeCell="K731" sqref="K731"/>
    </sheetView>
  </sheetViews>
  <sheetFormatPr defaultRowHeight="15" x14ac:dyDescent="0.25"/>
  <cols>
    <col min="1" max="1" width="17.5703125" customWidth="1"/>
    <col min="2" max="2" width="46.7109375" customWidth="1"/>
    <col min="3" max="3" width="37.42578125" customWidth="1"/>
    <col min="4" max="4" width="28.42578125" customWidth="1"/>
  </cols>
  <sheetData>
    <row r="1" spans="1:4" ht="17.25" x14ac:dyDescent="0.3">
      <c r="A1" s="652"/>
      <c r="B1" s="652"/>
      <c r="C1" s="652"/>
      <c r="D1" s="651" t="s">
        <v>888</v>
      </c>
    </row>
    <row r="2" spans="1:4" x14ac:dyDescent="0.25">
      <c r="A2" s="652"/>
      <c r="B2" s="652"/>
      <c r="C2" s="652"/>
      <c r="D2" s="652"/>
    </row>
    <row r="3" spans="1:4" ht="17.45" customHeight="1" x14ac:dyDescent="0.25">
      <c r="A3" s="673" t="s">
        <v>680</v>
      </c>
      <c r="B3" s="673"/>
      <c r="C3" s="673"/>
      <c r="D3" s="673"/>
    </row>
    <row r="4" spans="1:4" ht="17.45" customHeight="1" x14ac:dyDescent="0.25">
      <c r="A4" s="673" t="s">
        <v>924</v>
      </c>
      <c r="B4" s="673"/>
      <c r="C4" s="673"/>
      <c r="D4" s="673"/>
    </row>
    <row r="5" spans="1:4" ht="15.75" thickBot="1" x14ac:dyDescent="0.3"/>
    <row r="6" spans="1:4" ht="34.5" x14ac:dyDescent="0.25">
      <c r="A6" s="1" t="s">
        <v>0</v>
      </c>
      <c r="B6" s="149" t="s">
        <v>1</v>
      </c>
      <c r="C6" s="698" t="s">
        <v>2</v>
      </c>
      <c r="D6" s="699"/>
    </row>
    <row r="7" spans="1:4" ht="52.5" thickBot="1" x14ac:dyDescent="0.3">
      <c r="A7" s="2" t="s">
        <v>3</v>
      </c>
      <c r="B7" s="658" t="s">
        <v>4</v>
      </c>
      <c r="C7" s="696" t="s">
        <v>5</v>
      </c>
      <c r="D7" s="697"/>
    </row>
    <row r="8" spans="1:4" ht="18" customHeight="1" thickBot="1" x14ac:dyDescent="0.3">
      <c r="A8" s="737" t="s">
        <v>6</v>
      </c>
      <c r="B8" s="738"/>
      <c r="C8" s="738"/>
      <c r="D8" s="738"/>
    </row>
    <row r="9" spans="1:4" ht="35.25" thickBot="1" x14ac:dyDescent="0.3">
      <c r="A9" s="65" t="s">
        <v>7</v>
      </c>
      <c r="B9" s="31" t="s">
        <v>8</v>
      </c>
      <c r="C9" s="452" t="s">
        <v>9</v>
      </c>
      <c r="D9" s="33" t="s">
        <v>10</v>
      </c>
    </row>
    <row r="10" spans="1:4" ht="55.5" customHeight="1" x14ac:dyDescent="0.25">
      <c r="A10" s="739">
        <v>50001</v>
      </c>
      <c r="B10" s="67" t="s">
        <v>11</v>
      </c>
      <c r="C10" s="681" t="s">
        <v>12</v>
      </c>
      <c r="D10" s="683">
        <v>128</v>
      </c>
    </row>
    <row r="11" spans="1:4" ht="17.45" customHeight="1" x14ac:dyDescent="0.25">
      <c r="A11" s="740"/>
      <c r="B11" s="62" t="s">
        <v>13</v>
      </c>
      <c r="C11" s="687"/>
      <c r="D11" s="679"/>
    </row>
    <row r="12" spans="1:4" ht="33.75" customHeight="1" x14ac:dyDescent="0.25">
      <c r="A12" s="740"/>
      <c r="B12" s="450" t="s">
        <v>15</v>
      </c>
      <c r="C12" s="687"/>
      <c r="D12" s="679"/>
    </row>
    <row r="13" spans="1:4" ht="37.5" customHeight="1" x14ac:dyDescent="0.25">
      <c r="A13" s="740"/>
      <c r="B13" s="455" t="s">
        <v>854</v>
      </c>
      <c r="C13" s="687"/>
      <c r="D13" s="679"/>
    </row>
    <row r="14" spans="1:4" ht="16.5" customHeight="1" thickBot="1" x14ac:dyDescent="0.3">
      <c r="A14" s="741"/>
      <c r="B14" s="453"/>
      <c r="C14" s="686"/>
      <c r="D14" s="680"/>
    </row>
    <row r="15" spans="1:4" ht="69" x14ac:dyDescent="0.25">
      <c r="A15" s="739">
        <v>70001</v>
      </c>
      <c r="B15" s="77" t="s">
        <v>19</v>
      </c>
      <c r="C15" s="832" t="s">
        <v>21</v>
      </c>
      <c r="D15" s="491"/>
    </row>
    <row r="16" spans="1:4" ht="38.25" customHeight="1" x14ac:dyDescent="0.25">
      <c r="A16" s="740"/>
      <c r="B16" s="62" t="s">
        <v>13</v>
      </c>
      <c r="C16" s="787"/>
      <c r="D16" s="492"/>
    </row>
    <row r="17" spans="1:4" ht="69" x14ac:dyDescent="0.25">
      <c r="A17" s="881"/>
      <c r="B17" s="78" t="s">
        <v>855</v>
      </c>
      <c r="C17" s="787"/>
      <c r="D17" s="915">
        <v>34</v>
      </c>
    </row>
    <row r="18" spans="1:4" ht="17.45" customHeight="1" x14ac:dyDescent="0.25">
      <c r="A18" s="740"/>
      <c r="B18" s="80" t="s">
        <v>16</v>
      </c>
      <c r="C18" s="757"/>
      <c r="D18" s="884"/>
    </row>
    <row r="19" spans="1:4" ht="52.5" thickBot="1" x14ac:dyDescent="0.3">
      <c r="A19" s="741"/>
      <c r="B19" s="64" t="s">
        <v>22</v>
      </c>
      <c r="C19" s="175" t="s">
        <v>837</v>
      </c>
      <c r="D19" s="161">
        <v>43</v>
      </c>
    </row>
    <row r="20" spans="1:4" ht="51.75" x14ac:dyDescent="0.25">
      <c r="A20" s="739">
        <v>70002</v>
      </c>
      <c r="B20" s="77" t="s">
        <v>23</v>
      </c>
      <c r="C20" s="681" t="s">
        <v>24</v>
      </c>
      <c r="D20" s="683">
        <v>1</v>
      </c>
    </row>
    <row r="21" spans="1:4" ht="17.45" customHeight="1" x14ac:dyDescent="0.25">
      <c r="A21" s="740"/>
      <c r="B21" s="62" t="s">
        <v>13</v>
      </c>
      <c r="C21" s="687"/>
      <c r="D21" s="679"/>
    </row>
    <row r="22" spans="1:4" ht="51.75" x14ac:dyDescent="0.25">
      <c r="A22" s="740"/>
      <c r="B22" s="172" t="s">
        <v>25</v>
      </c>
      <c r="C22" s="687"/>
      <c r="D22" s="679"/>
    </row>
    <row r="23" spans="1:4" ht="17.45" customHeight="1" x14ac:dyDescent="0.25">
      <c r="A23" s="740"/>
      <c r="B23" s="63" t="s">
        <v>16</v>
      </c>
      <c r="C23" s="687"/>
      <c r="D23" s="679"/>
    </row>
    <row r="24" spans="1:4" ht="52.5" thickBot="1" x14ac:dyDescent="0.3">
      <c r="A24" s="741"/>
      <c r="B24" s="64" t="s">
        <v>22</v>
      </c>
      <c r="C24" s="686"/>
      <c r="D24" s="680"/>
    </row>
    <row r="25" spans="1:4" ht="15.75" thickBot="1" x14ac:dyDescent="0.3"/>
    <row r="26" spans="1:4" ht="34.5" hidden="1" x14ac:dyDescent="0.25">
      <c r="A26" s="1" t="s">
        <v>0</v>
      </c>
      <c r="B26" s="166" t="s">
        <v>1</v>
      </c>
      <c r="C26" s="698" t="s">
        <v>2</v>
      </c>
      <c r="D26" s="699"/>
    </row>
    <row r="27" spans="1:4" ht="54.6" hidden="1" customHeight="1" thickBot="1" x14ac:dyDescent="0.3">
      <c r="A27" s="2">
        <v>5002</v>
      </c>
      <c r="B27" s="11" t="s">
        <v>27</v>
      </c>
      <c r="C27" s="696" t="s">
        <v>28</v>
      </c>
      <c r="D27" s="697"/>
    </row>
    <row r="28" spans="1:4" ht="18" hidden="1" customHeight="1" thickBot="1" x14ac:dyDescent="0.3">
      <c r="A28" s="671" t="s">
        <v>6</v>
      </c>
      <c r="B28" s="672"/>
      <c r="C28" s="672"/>
      <c r="D28" s="672"/>
    </row>
    <row r="29" spans="1:4" ht="35.25" hidden="1" thickBot="1" x14ac:dyDescent="0.3">
      <c r="A29" s="1" t="s">
        <v>7</v>
      </c>
      <c r="B29" s="9" t="s">
        <v>8</v>
      </c>
      <c r="C29" s="9" t="s">
        <v>9</v>
      </c>
      <c r="D29" s="10" t="s">
        <v>10</v>
      </c>
    </row>
    <row r="30" spans="1:4" ht="36" hidden="1" customHeight="1" x14ac:dyDescent="0.25">
      <c r="A30" s="733">
        <v>50002</v>
      </c>
      <c r="B30" s="77" t="s">
        <v>809</v>
      </c>
      <c r="C30" s="681" t="s">
        <v>29</v>
      </c>
      <c r="D30" s="683"/>
    </row>
    <row r="31" spans="1:4" ht="17.45" hidden="1" customHeight="1" x14ac:dyDescent="0.25">
      <c r="A31" s="734"/>
      <c r="B31" s="88" t="s">
        <v>16</v>
      </c>
      <c r="C31" s="687"/>
      <c r="D31" s="679"/>
    </row>
    <row r="32" spans="1:4" ht="18" hidden="1" thickBot="1" x14ac:dyDescent="0.3">
      <c r="A32" s="735"/>
      <c r="B32" s="48" t="s">
        <v>18</v>
      </c>
      <c r="C32" s="686"/>
      <c r="D32" s="680"/>
    </row>
    <row r="33" spans="1:4" ht="34.5" hidden="1" x14ac:dyDescent="0.25">
      <c r="A33" s="733" t="s">
        <v>30</v>
      </c>
      <c r="B33" s="77" t="s">
        <v>31</v>
      </c>
      <c r="C33" s="681" t="s">
        <v>32</v>
      </c>
      <c r="D33" s="683"/>
    </row>
    <row r="34" spans="1:4" ht="17.45" hidden="1" customHeight="1" x14ac:dyDescent="0.25">
      <c r="A34" s="734"/>
      <c r="B34" s="62" t="s">
        <v>13</v>
      </c>
      <c r="C34" s="687"/>
      <c r="D34" s="679"/>
    </row>
    <row r="35" spans="1:4" ht="69" hidden="1" x14ac:dyDescent="0.25">
      <c r="A35" s="734"/>
      <c r="B35" s="172" t="s">
        <v>33</v>
      </c>
      <c r="C35" s="687"/>
      <c r="D35" s="679"/>
    </row>
    <row r="36" spans="1:4" ht="17.45" hidden="1" customHeight="1" x14ac:dyDescent="0.25">
      <c r="A36" s="734"/>
      <c r="B36" s="63" t="s">
        <v>16</v>
      </c>
      <c r="C36" s="687"/>
      <c r="D36" s="679"/>
    </row>
    <row r="37" spans="1:4" ht="18" hidden="1" customHeight="1" thickBot="1" x14ac:dyDescent="0.3">
      <c r="A37" s="735"/>
      <c r="B37" s="64" t="s">
        <v>18</v>
      </c>
      <c r="C37" s="686"/>
      <c r="D37" s="680"/>
    </row>
    <row r="38" spans="1:4" hidden="1" x14ac:dyDescent="0.25"/>
    <row r="39" spans="1:4" ht="15.75" hidden="1" thickBot="1" x14ac:dyDescent="0.3"/>
    <row r="40" spans="1:4" ht="35.25" hidden="1" customHeight="1" thickBot="1" x14ac:dyDescent="0.3">
      <c r="A40" s="1" t="s">
        <v>0</v>
      </c>
      <c r="B40" s="166" t="s">
        <v>1</v>
      </c>
      <c r="C40" s="698" t="s">
        <v>2</v>
      </c>
      <c r="D40" s="699"/>
    </row>
    <row r="41" spans="1:4" ht="36.6" hidden="1" customHeight="1" thickBot="1" x14ac:dyDescent="0.3">
      <c r="A41" s="2">
        <v>5003</v>
      </c>
      <c r="B41" s="11" t="s">
        <v>34</v>
      </c>
      <c r="C41" s="696" t="s">
        <v>35</v>
      </c>
      <c r="D41" s="697"/>
    </row>
    <row r="42" spans="1:4" ht="18" hidden="1" customHeight="1" thickBot="1" x14ac:dyDescent="0.3">
      <c r="A42" s="671" t="s">
        <v>6</v>
      </c>
      <c r="B42" s="672"/>
      <c r="C42" s="672"/>
      <c r="D42" s="672"/>
    </row>
    <row r="43" spans="1:4" ht="35.25" hidden="1" thickBot="1" x14ac:dyDescent="0.3">
      <c r="A43" s="1" t="s">
        <v>7</v>
      </c>
      <c r="B43" s="4" t="s">
        <v>8</v>
      </c>
      <c r="C43" s="4" t="s">
        <v>9</v>
      </c>
      <c r="D43" s="6" t="s">
        <v>10</v>
      </c>
    </row>
    <row r="44" spans="1:4" ht="69.75" hidden="1" customHeight="1" thickBot="1" x14ac:dyDescent="0.3">
      <c r="A44" s="733" t="s">
        <v>36</v>
      </c>
      <c r="B44" s="77" t="s">
        <v>37</v>
      </c>
      <c r="C44" s="681" t="s">
        <v>38</v>
      </c>
      <c r="D44" s="683"/>
    </row>
    <row r="45" spans="1:4" ht="17.45" hidden="1" customHeight="1" x14ac:dyDescent="0.25">
      <c r="A45" s="734"/>
      <c r="B45" s="62" t="s">
        <v>13</v>
      </c>
      <c r="C45" s="687"/>
      <c r="D45" s="679"/>
    </row>
    <row r="46" spans="1:4" ht="104.25" hidden="1" customHeight="1" thickBot="1" x14ac:dyDescent="0.3">
      <c r="A46" s="734"/>
      <c r="B46" s="79" t="s">
        <v>39</v>
      </c>
      <c r="C46" s="687"/>
      <c r="D46" s="679"/>
    </row>
    <row r="47" spans="1:4" ht="17.45" hidden="1" customHeight="1" x14ac:dyDescent="0.25">
      <c r="A47" s="734"/>
      <c r="B47" s="80" t="s">
        <v>16</v>
      </c>
      <c r="C47" s="687"/>
      <c r="D47" s="679"/>
    </row>
    <row r="48" spans="1:4" ht="18" hidden="1" customHeight="1" thickBot="1" x14ac:dyDescent="0.3">
      <c r="A48" s="735"/>
      <c r="B48" s="64" t="s">
        <v>18</v>
      </c>
      <c r="C48" s="686"/>
      <c r="D48" s="680"/>
    </row>
    <row r="49" spans="1:4" ht="15.75" hidden="1" thickBot="1" x14ac:dyDescent="0.3"/>
    <row r="50" spans="1:4" ht="34.5" x14ac:dyDescent="0.25">
      <c r="A50" s="1" t="s">
        <v>0</v>
      </c>
      <c r="B50" s="166" t="s">
        <v>1</v>
      </c>
      <c r="C50" s="698" t="s">
        <v>2</v>
      </c>
      <c r="D50" s="699"/>
    </row>
    <row r="51" spans="1:4" ht="52.5" customHeight="1" thickBot="1" x14ac:dyDescent="0.3">
      <c r="A51" s="2" t="s">
        <v>40</v>
      </c>
      <c r="B51" s="11" t="s">
        <v>41</v>
      </c>
      <c r="C51" s="696" t="s">
        <v>42</v>
      </c>
      <c r="D51" s="697"/>
    </row>
    <row r="52" spans="1:4" ht="18" customHeight="1" thickBot="1" x14ac:dyDescent="0.3">
      <c r="A52" s="671" t="s">
        <v>6</v>
      </c>
      <c r="B52" s="672"/>
      <c r="C52" s="672"/>
      <c r="D52" s="672"/>
    </row>
    <row r="53" spans="1:4" ht="35.25" thickBot="1" x14ac:dyDescent="0.3">
      <c r="A53" s="1" t="s">
        <v>7</v>
      </c>
      <c r="B53" s="4" t="s">
        <v>8</v>
      </c>
      <c r="C53" s="4" t="s">
        <v>9</v>
      </c>
      <c r="D53" s="6" t="s">
        <v>10</v>
      </c>
    </row>
    <row r="54" spans="1:4" ht="18" customHeight="1" x14ac:dyDescent="0.25">
      <c r="A54" s="688">
        <v>70003</v>
      </c>
      <c r="B54" s="456" t="s">
        <v>43</v>
      </c>
      <c r="C54" s="681" t="s">
        <v>44</v>
      </c>
      <c r="D54" s="683">
        <v>11</v>
      </c>
    </row>
    <row r="55" spans="1:4" ht="20.25" customHeight="1" x14ac:dyDescent="0.25">
      <c r="A55" s="689"/>
      <c r="B55" s="457" t="s">
        <v>13</v>
      </c>
      <c r="C55" s="687"/>
      <c r="D55" s="679"/>
    </row>
    <row r="56" spans="1:4" ht="68.25" customHeight="1" x14ac:dyDescent="0.25">
      <c r="A56" s="689"/>
      <c r="B56" s="172" t="s">
        <v>775</v>
      </c>
      <c r="C56" s="687"/>
      <c r="D56" s="679"/>
    </row>
    <row r="57" spans="1:4" ht="17.45" customHeight="1" x14ac:dyDescent="0.25">
      <c r="A57" s="689"/>
      <c r="B57" s="126" t="s">
        <v>16</v>
      </c>
      <c r="C57" s="687"/>
      <c r="D57" s="679"/>
    </row>
    <row r="58" spans="1:4" ht="52.5" thickBot="1" x14ac:dyDescent="0.3">
      <c r="A58" s="690"/>
      <c r="B58" s="453" t="s">
        <v>22</v>
      </c>
      <c r="C58" s="686"/>
      <c r="D58" s="680"/>
    </row>
    <row r="59" spans="1:4" ht="34.5" hidden="1" customHeight="1" x14ac:dyDescent="0.25">
      <c r="A59" s="842">
        <v>70004</v>
      </c>
      <c r="B59" s="270" t="s">
        <v>45</v>
      </c>
      <c r="C59" s="845" t="s">
        <v>46</v>
      </c>
      <c r="D59" s="848"/>
    </row>
    <row r="60" spans="1:4" ht="17.45" hidden="1" customHeight="1" x14ac:dyDescent="0.25">
      <c r="A60" s="843"/>
      <c r="B60" s="273" t="s">
        <v>13</v>
      </c>
      <c r="C60" s="846"/>
      <c r="D60" s="849"/>
    </row>
    <row r="61" spans="1:4" ht="34.5" hidden="1" x14ac:dyDescent="0.25">
      <c r="A61" s="843"/>
      <c r="B61" s="276" t="s">
        <v>47</v>
      </c>
      <c r="C61" s="846"/>
      <c r="D61" s="849"/>
    </row>
    <row r="62" spans="1:4" ht="17.45" hidden="1" customHeight="1" x14ac:dyDescent="0.25">
      <c r="A62" s="843"/>
      <c r="B62" s="279" t="s">
        <v>16</v>
      </c>
      <c r="C62" s="846"/>
      <c r="D62" s="849"/>
    </row>
    <row r="63" spans="1:4" ht="52.5" hidden="1" thickBot="1" x14ac:dyDescent="0.3">
      <c r="A63" s="844"/>
      <c r="B63" s="282" t="s">
        <v>22</v>
      </c>
      <c r="C63" s="847"/>
      <c r="D63" s="850"/>
    </row>
    <row r="64" spans="1:4" ht="34.5" hidden="1" x14ac:dyDescent="0.25">
      <c r="A64" s="843">
        <v>70005</v>
      </c>
      <c r="B64" s="459" t="s">
        <v>48</v>
      </c>
      <c r="C64" s="846" t="s">
        <v>49</v>
      </c>
      <c r="D64" s="849"/>
    </row>
    <row r="65" spans="1:4" ht="17.45" hidden="1" customHeight="1" x14ac:dyDescent="0.25">
      <c r="A65" s="843"/>
      <c r="B65" s="293" t="s">
        <v>13</v>
      </c>
      <c r="C65" s="846"/>
      <c r="D65" s="849"/>
    </row>
    <row r="66" spans="1:4" ht="51.75" hidden="1" x14ac:dyDescent="0.25">
      <c r="A66" s="843"/>
      <c r="B66" s="276" t="s">
        <v>50</v>
      </c>
      <c r="C66" s="846"/>
      <c r="D66" s="849"/>
    </row>
    <row r="67" spans="1:4" ht="17.45" hidden="1" customHeight="1" x14ac:dyDescent="0.25">
      <c r="A67" s="843"/>
      <c r="B67" s="279" t="s">
        <v>16</v>
      </c>
      <c r="C67" s="846"/>
      <c r="D67" s="849"/>
    </row>
    <row r="68" spans="1:4" ht="52.5" hidden="1" thickBot="1" x14ac:dyDescent="0.3">
      <c r="A68" s="844"/>
      <c r="B68" s="282" t="s">
        <v>22</v>
      </c>
      <c r="C68" s="847"/>
      <c r="D68" s="850"/>
    </row>
    <row r="69" spans="1:4" hidden="1" x14ac:dyDescent="0.25"/>
    <row r="70" spans="1:4" ht="34.5" hidden="1" x14ac:dyDescent="0.25">
      <c r="A70" s="1" t="s">
        <v>0</v>
      </c>
      <c r="B70" s="166" t="s">
        <v>1</v>
      </c>
      <c r="C70" s="698" t="s">
        <v>2</v>
      </c>
      <c r="D70" s="699"/>
    </row>
    <row r="71" spans="1:4" ht="18.600000000000001" hidden="1" customHeight="1" thickBot="1" x14ac:dyDescent="0.3">
      <c r="A71" s="2" t="s">
        <v>51</v>
      </c>
      <c r="B71" s="11" t="s">
        <v>52</v>
      </c>
      <c r="C71" s="696" t="s">
        <v>53</v>
      </c>
      <c r="D71" s="697"/>
    </row>
    <row r="72" spans="1:4" ht="18" hidden="1" customHeight="1" thickBot="1" x14ac:dyDescent="0.3">
      <c r="A72" s="671" t="s">
        <v>6</v>
      </c>
      <c r="B72" s="672"/>
      <c r="C72" s="672"/>
      <c r="D72" s="672"/>
    </row>
    <row r="73" spans="1:4" ht="35.25" hidden="1" thickBot="1" x14ac:dyDescent="0.3">
      <c r="A73" s="1" t="s">
        <v>7</v>
      </c>
      <c r="B73" s="4" t="s">
        <v>8</v>
      </c>
      <c r="C73" s="4" t="s">
        <v>9</v>
      </c>
      <c r="D73" s="6" t="s">
        <v>10</v>
      </c>
    </row>
    <row r="74" spans="1:4" ht="34.5" hidden="1" x14ac:dyDescent="0.25">
      <c r="A74" s="842" t="s">
        <v>54</v>
      </c>
      <c r="B74" s="270" t="s">
        <v>55</v>
      </c>
      <c r="C74" s="845" t="s">
        <v>56</v>
      </c>
      <c r="D74" s="848"/>
    </row>
    <row r="75" spans="1:4" ht="17.45" hidden="1" customHeight="1" x14ac:dyDescent="0.25">
      <c r="A75" s="843"/>
      <c r="B75" s="273" t="s">
        <v>13</v>
      </c>
      <c r="C75" s="846"/>
      <c r="D75" s="849"/>
    </row>
    <row r="76" spans="1:4" ht="69" hidden="1" x14ac:dyDescent="0.25">
      <c r="A76" s="843"/>
      <c r="B76" s="276" t="s">
        <v>57</v>
      </c>
      <c r="C76" s="846"/>
      <c r="D76" s="849"/>
    </row>
    <row r="77" spans="1:4" ht="17.45" hidden="1" customHeight="1" x14ac:dyDescent="0.25">
      <c r="A77" s="843"/>
      <c r="B77" s="279" t="s">
        <v>16</v>
      </c>
      <c r="C77" s="846"/>
      <c r="D77" s="849"/>
    </row>
    <row r="78" spans="1:4" ht="18" hidden="1" customHeight="1" thickBot="1" x14ac:dyDescent="0.3">
      <c r="A78" s="844"/>
      <c r="B78" s="282" t="s">
        <v>18</v>
      </c>
      <c r="C78" s="847"/>
      <c r="D78" s="850"/>
    </row>
    <row r="79" spans="1:4" ht="15.75" hidden="1" thickBot="1" x14ac:dyDescent="0.3"/>
    <row r="80" spans="1:4" ht="34.5" hidden="1" x14ac:dyDescent="0.25">
      <c r="A80" s="1" t="s">
        <v>0</v>
      </c>
      <c r="B80" s="166" t="s">
        <v>1</v>
      </c>
      <c r="C80" s="698" t="s">
        <v>2</v>
      </c>
      <c r="D80" s="699"/>
    </row>
    <row r="81" spans="1:4" ht="36.6" hidden="1" customHeight="1" thickBot="1" x14ac:dyDescent="0.3">
      <c r="A81" s="2" t="s">
        <v>58</v>
      </c>
      <c r="B81" s="11" t="s">
        <v>59</v>
      </c>
      <c r="C81" s="696" t="s">
        <v>60</v>
      </c>
      <c r="D81" s="697"/>
    </row>
    <row r="82" spans="1:4" ht="18" hidden="1" customHeight="1" thickBot="1" x14ac:dyDescent="0.3">
      <c r="A82" s="671" t="s">
        <v>6</v>
      </c>
      <c r="B82" s="672"/>
      <c r="C82" s="672"/>
      <c r="D82" s="672"/>
    </row>
    <row r="83" spans="1:4" ht="35.25" hidden="1" thickBot="1" x14ac:dyDescent="0.3">
      <c r="A83" s="1" t="s">
        <v>7</v>
      </c>
      <c r="B83" s="4" t="s">
        <v>8</v>
      </c>
      <c r="C83" s="4" t="s">
        <v>9</v>
      </c>
      <c r="D83" s="6" t="s">
        <v>10</v>
      </c>
    </row>
    <row r="84" spans="1:4" ht="34.5" hidden="1" x14ac:dyDescent="0.25">
      <c r="A84" s="688">
        <v>50007</v>
      </c>
      <c r="B84" s="77" t="s">
        <v>61</v>
      </c>
      <c r="C84" s="681" t="s">
        <v>62</v>
      </c>
      <c r="D84" s="683"/>
    </row>
    <row r="85" spans="1:4" ht="17.45" hidden="1" customHeight="1" x14ac:dyDescent="0.25">
      <c r="A85" s="689"/>
      <c r="B85" s="62" t="s">
        <v>13</v>
      </c>
      <c r="C85" s="687"/>
      <c r="D85" s="679"/>
    </row>
    <row r="86" spans="1:4" ht="51.75" hidden="1" x14ac:dyDescent="0.25">
      <c r="A86" s="689"/>
      <c r="B86" s="172" t="s">
        <v>63</v>
      </c>
      <c r="C86" s="682"/>
      <c r="D86" s="684"/>
    </row>
    <row r="87" spans="1:4" ht="17.45" hidden="1" customHeight="1" x14ac:dyDescent="0.25">
      <c r="A87" s="689"/>
      <c r="B87" s="63" t="s">
        <v>16</v>
      </c>
      <c r="C87" s="685" t="s">
        <v>64</v>
      </c>
      <c r="D87" s="678"/>
    </row>
    <row r="88" spans="1:4" ht="18" hidden="1" customHeight="1" thickBot="1" x14ac:dyDescent="0.3">
      <c r="A88" s="690"/>
      <c r="B88" s="64" t="s">
        <v>18</v>
      </c>
      <c r="C88" s="686"/>
      <c r="D88" s="680"/>
    </row>
    <row r="89" spans="1:4" ht="34.5" hidden="1" x14ac:dyDescent="0.25">
      <c r="A89" s="688">
        <v>50008</v>
      </c>
      <c r="B89" s="85" t="s">
        <v>65</v>
      </c>
      <c r="C89" s="681" t="s">
        <v>66</v>
      </c>
      <c r="D89" s="676"/>
    </row>
    <row r="90" spans="1:4" ht="17.45" hidden="1" customHeight="1" x14ac:dyDescent="0.25">
      <c r="A90" s="689"/>
      <c r="B90" s="83" t="s">
        <v>13</v>
      </c>
      <c r="C90" s="687"/>
      <c r="D90" s="748"/>
    </row>
    <row r="91" spans="1:4" ht="51.75" hidden="1" x14ac:dyDescent="0.25">
      <c r="A91" s="689"/>
      <c r="B91" s="172" t="s">
        <v>67</v>
      </c>
      <c r="C91" s="687"/>
      <c r="D91" s="748"/>
    </row>
    <row r="92" spans="1:4" ht="17.45" hidden="1" customHeight="1" x14ac:dyDescent="0.25">
      <c r="A92" s="689"/>
      <c r="B92" s="70" t="s">
        <v>16</v>
      </c>
      <c r="C92" s="687"/>
      <c r="D92" s="748"/>
    </row>
    <row r="93" spans="1:4" ht="18" hidden="1" customHeight="1" thickBot="1" x14ac:dyDescent="0.3">
      <c r="A93" s="690"/>
      <c r="B93" s="13" t="s">
        <v>18</v>
      </c>
      <c r="C93" s="686"/>
      <c r="D93" s="749"/>
    </row>
    <row r="94" spans="1:4" ht="54" hidden="1" customHeight="1" x14ac:dyDescent="0.25">
      <c r="A94" s="688">
        <v>70006</v>
      </c>
      <c r="B94" s="85" t="s">
        <v>68</v>
      </c>
      <c r="C94" s="164" t="s">
        <v>69</v>
      </c>
      <c r="D94" s="154"/>
    </row>
    <row r="95" spans="1:4" ht="21.75" hidden="1" customHeight="1" x14ac:dyDescent="0.25">
      <c r="A95" s="689"/>
      <c r="B95" s="83" t="s">
        <v>13</v>
      </c>
      <c r="C95" s="150" t="s">
        <v>70</v>
      </c>
      <c r="D95" s="152"/>
    </row>
    <row r="96" spans="1:4" ht="69" hidden="1" customHeight="1" x14ac:dyDescent="0.25">
      <c r="A96" s="689"/>
      <c r="B96" s="71" t="s">
        <v>71</v>
      </c>
      <c r="C96" s="685" t="s">
        <v>72</v>
      </c>
      <c r="D96" s="678"/>
    </row>
    <row r="97" spans="1:4" ht="17.45" hidden="1" customHeight="1" x14ac:dyDescent="0.25">
      <c r="A97" s="689"/>
      <c r="B97" s="70" t="s">
        <v>16</v>
      </c>
      <c r="C97" s="687"/>
      <c r="D97" s="679"/>
    </row>
    <row r="98" spans="1:4" ht="52.5" hidden="1" thickBot="1" x14ac:dyDescent="0.3">
      <c r="A98" s="690"/>
      <c r="B98" s="13" t="s">
        <v>22</v>
      </c>
      <c r="C98" s="686"/>
      <c r="D98" s="680"/>
    </row>
    <row r="99" spans="1:4" ht="15.75" hidden="1" thickBot="1" x14ac:dyDescent="0.3"/>
    <row r="100" spans="1:4" ht="34.5" hidden="1" x14ac:dyDescent="0.25">
      <c r="A100" s="1" t="s">
        <v>0</v>
      </c>
      <c r="B100" s="166" t="s">
        <v>1</v>
      </c>
      <c r="C100" s="698" t="s">
        <v>2</v>
      </c>
      <c r="D100" s="699"/>
    </row>
    <row r="101" spans="1:4" ht="36.6" hidden="1" customHeight="1" thickBot="1" x14ac:dyDescent="0.3">
      <c r="A101" s="12" t="s">
        <v>73</v>
      </c>
      <c r="B101" s="11" t="s">
        <v>74</v>
      </c>
      <c r="C101" s="696" t="s">
        <v>75</v>
      </c>
      <c r="D101" s="697"/>
    </row>
    <row r="102" spans="1:4" ht="18" hidden="1" customHeight="1" thickBot="1" x14ac:dyDescent="0.3">
      <c r="A102" s="671" t="s">
        <v>6</v>
      </c>
      <c r="B102" s="672"/>
      <c r="C102" s="672"/>
      <c r="D102" s="672"/>
    </row>
    <row r="103" spans="1:4" ht="35.25" hidden="1" thickBot="1" x14ac:dyDescent="0.3">
      <c r="A103" s="1" t="s">
        <v>7</v>
      </c>
      <c r="B103" s="4" t="s">
        <v>8</v>
      </c>
      <c r="C103" s="4" t="s">
        <v>9</v>
      </c>
      <c r="D103" s="6" t="s">
        <v>10</v>
      </c>
    </row>
    <row r="104" spans="1:4" ht="34.5" hidden="1" x14ac:dyDescent="0.25">
      <c r="A104" s="842">
        <v>50009</v>
      </c>
      <c r="B104" s="270" t="s">
        <v>76</v>
      </c>
      <c r="C104" s="845" t="s">
        <v>77</v>
      </c>
      <c r="D104" s="848"/>
    </row>
    <row r="105" spans="1:4" ht="17.45" hidden="1" customHeight="1" x14ac:dyDescent="0.25">
      <c r="A105" s="843"/>
      <c r="B105" s="273" t="s">
        <v>13</v>
      </c>
      <c r="C105" s="846"/>
      <c r="D105" s="849"/>
    </row>
    <row r="106" spans="1:4" ht="51.75" hidden="1" x14ac:dyDescent="0.25">
      <c r="A106" s="843"/>
      <c r="B106" s="385" t="s">
        <v>78</v>
      </c>
      <c r="C106" s="846" t="s">
        <v>784</v>
      </c>
      <c r="D106" s="849"/>
    </row>
    <row r="107" spans="1:4" ht="17.45" hidden="1" customHeight="1" x14ac:dyDescent="0.25">
      <c r="A107" s="843"/>
      <c r="B107" s="328" t="s">
        <v>16</v>
      </c>
      <c r="C107" s="846"/>
      <c r="D107" s="849"/>
    </row>
    <row r="108" spans="1:4" ht="18" hidden="1" customHeight="1" thickBot="1" x14ac:dyDescent="0.3">
      <c r="A108" s="844"/>
      <c r="B108" s="282" t="s">
        <v>18</v>
      </c>
      <c r="C108" s="847"/>
      <c r="D108" s="850"/>
    </row>
    <row r="109" spans="1:4" ht="15.75" hidden="1" thickBot="1" x14ac:dyDescent="0.3"/>
    <row r="110" spans="1:4" ht="34.5" hidden="1" x14ac:dyDescent="0.25">
      <c r="A110" s="1" t="s">
        <v>0</v>
      </c>
      <c r="B110" s="166" t="s">
        <v>1</v>
      </c>
      <c r="C110" s="698" t="s">
        <v>2</v>
      </c>
      <c r="D110" s="699"/>
    </row>
    <row r="111" spans="1:4" ht="36.6" hidden="1" customHeight="1" thickBot="1" x14ac:dyDescent="0.3">
      <c r="A111" s="2">
        <v>5008</v>
      </c>
      <c r="B111" s="11" t="s">
        <v>79</v>
      </c>
      <c r="C111" s="696" t="s">
        <v>80</v>
      </c>
      <c r="D111" s="697"/>
    </row>
    <row r="112" spans="1:4" ht="18" hidden="1" customHeight="1" thickBot="1" x14ac:dyDescent="0.3">
      <c r="A112" s="671" t="s">
        <v>6</v>
      </c>
      <c r="B112" s="672"/>
      <c r="C112" s="672"/>
      <c r="D112" s="672"/>
    </row>
    <row r="113" spans="1:4" ht="35.25" hidden="1" thickBot="1" x14ac:dyDescent="0.3">
      <c r="A113" s="1" t="s">
        <v>7</v>
      </c>
      <c r="B113" s="4" t="s">
        <v>8</v>
      </c>
      <c r="C113" s="4" t="s">
        <v>9</v>
      </c>
      <c r="D113" s="6" t="s">
        <v>10</v>
      </c>
    </row>
    <row r="114" spans="1:4" ht="51.75" hidden="1" x14ac:dyDescent="0.25">
      <c r="A114" s="688">
        <v>50010</v>
      </c>
      <c r="B114" s="77" t="s">
        <v>732</v>
      </c>
      <c r="C114" s="681" t="s">
        <v>81</v>
      </c>
      <c r="D114" s="683"/>
    </row>
    <row r="115" spans="1:4" ht="17.45" hidden="1" customHeight="1" x14ac:dyDescent="0.25">
      <c r="A115" s="689"/>
      <c r="B115" s="62" t="s">
        <v>13</v>
      </c>
      <c r="C115" s="687"/>
      <c r="D115" s="679"/>
    </row>
    <row r="116" spans="1:4" ht="103.5" hidden="1" x14ac:dyDescent="0.25">
      <c r="A116" s="689"/>
      <c r="B116" s="79" t="s">
        <v>82</v>
      </c>
      <c r="C116" s="687"/>
      <c r="D116" s="679"/>
    </row>
    <row r="117" spans="1:4" ht="17.45" hidden="1" customHeight="1" x14ac:dyDescent="0.25">
      <c r="A117" s="689"/>
      <c r="B117" s="80" t="s">
        <v>16</v>
      </c>
      <c r="C117" s="687"/>
      <c r="D117" s="679"/>
    </row>
    <row r="118" spans="1:4" ht="18" hidden="1" customHeight="1" thickBot="1" x14ac:dyDescent="0.3">
      <c r="A118" s="690"/>
      <c r="B118" s="64" t="s">
        <v>18</v>
      </c>
      <c r="C118" s="686"/>
      <c r="D118" s="680"/>
    </row>
    <row r="119" spans="1:4" hidden="1" x14ac:dyDescent="0.25"/>
    <row r="120" spans="1:4" ht="34.5" hidden="1" x14ac:dyDescent="0.25">
      <c r="A120" s="1" t="s">
        <v>0</v>
      </c>
      <c r="B120" s="166" t="s">
        <v>1</v>
      </c>
      <c r="C120" s="698" t="s">
        <v>2</v>
      </c>
      <c r="D120" s="699"/>
    </row>
    <row r="121" spans="1:4" ht="38.25" hidden="1" customHeight="1" thickBot="1" x14ac:dyDescent="0.3">
      <c r="A121" s="2">
        <v>5009</v>
      </c>
      <c r="B121" s="11" t="s">
        <v>83</v>
      </c>
      <c r="C121" s="696" t="s">
        <v>84</v>
      </c>
      <c r="D121" s="697"/>
    </row>
    <row r="122" spans="1:4" ht="18" hidden="1" customHeight="1" thickBot="1" x14ac:dyDescent="0.3">
      <c r="A122" s="671" t="s">
        <v>6</v>
      </c>
      <c r="B122" s="672"/>
      <c r="C122" s="672"/>
      <c r="D122" s="672"/>
    </row>
    <row r="123" spans="1:4" ht="35.25" hidden="1" thickBot="1" x14ac:dyDescent="0.3">
      <c r="A123" s="1" t="s">
        <v>7</v>
      </c>
      <c r="B123" s="4" t="s">
        <v>8</v>
      </c>
      <c r="C123" s="4" t="s">
        <v>9</v>
      </c>
      <c r="D123" s="6" t="s">
        <v>10</v>
      </c>
    </row>
    <row r="124" spans="1:4" ht="36" hidden="1" customHeight="1" x14ac:dyDescent="0.25">
      <c r="A124" s="842">
        <v>50011</v>
      </c>
      <c r="B124" s="294" t="s">
        <v>85</v>
      </c>
      <c r="C124" s="845" t="s">
        <v>86</v>
      </c>
      <c r="D124" s="848"/>
    </row>
    <row r="125" spans="1:4" ht="17.45" hidden="1" customHeight="1" x14ac:dyDescent="0.25">
      <c r="A125" s="843"/>
      <c r="B125" s="273" t="s">
        <v>13</v>
      </c>
      <c r="C125" s="846"/>
      <c r="D125" s="849"/>
    </row>
    <row r="126" spans="1:4" ht="69" hidden="1" x14ac:dyDescent="0.25">
      <c r="A126" s="843"/>
      <c r="B126" s="276" t="s">
        <v>87</v>
      </c>
      <c r="C126" s="846"/>
      <c r="D126" s="849"/>
    </row>
    <row r="127" spans="1:4" ht="17.45" hidden="1" customHeight="1" x14ac:dyDescent="0.25">
      <c r="A127" s="843"/>
      <c r="B127" s="279" t="s">
        <v>16</v>
      </c>
      <c r="C127" s="846"/>
      <c r="D127" s="849"/>
    </row>
    <row r="128" spans="1:4" ht="18" hidden="1" customHeight="1" thickBot="1" x14ac:dyDescent="0.3">
      <c r="A128" s="844"/>
      <c r="B128" s="282" t="s">
        <v>18</v>
      </c>
      <c r="C128" s="847"/>
      <c r="D128" s="850"/>
    </row>
    <row r="129" spans="1:4" ht="51.75" hidden="1" x14ac:dyDescent="0.25">
      <c r="A129" s="842">
        <v>50012</v>
      </c>
      <c r="B129" s="270" t="s">
        <v>731</v>
      </c>
      <c r="C129" s="845" t="s">
        <v>88</v>
      </c>
      <c r="D129" s="848"/>
    </row>
    <row r="130" spans="1:4" ht="17.45" hidden="1" customHeight="1" x14ac:dyDescent="0.25">
      <c r="A130" s="843"/>
      <c r="B130" s="273" t="s">
        <v>13</v>
      </c>
      <c r="C130" s="846"/>
      <c r="D130" s="849"/>
    </row>
    <row r="131" spans="1:4" ht="86.25" hidden="1" x14ac:dyDescent="0.25">
      <c r="A131" s="843"/>
      <c r="B131" s="276" t="s">
        <v>89</v>
      </c>
      <c r="C131" s="846"/>
      <c r="D131" s="849"/>
    </row>
    <row r="132" spans="1:4" ht="17.45" hidden="1" customHeight="1" x14ac:dyDescent="0.25">
      <c r="A132" s="843"/>
      <c r="B132" s="279" t="s">
        <v>16</v>
      </c>
      <c r="C132" s="846"/>
      <c r="D132" s="849"/>
    </row>
    <row r="133" spans="1:4" ht="18" hidden="1" customHeight="1" thickBot="1" x14ac:dyDescent="0.3">
      <c r="A133" s="844"/>
      <c r="B133" s="282" t="s">
        <v>18</v>
      </c>
      <c r="C133" s="847"/>
      <c r="D133" s="850"/>
    </row>
    <row r="134" spans="1:4" ht="15.75" hidden="1" thickBot="1" x14ac:dyDescent="0.3"/>
    <row r="135" spans="1:4" ht="34.5" hidden="1" x14ac:dyDescent="0.25">
      <c r="A135" s="1" t="s">
        <v>0</v>
      </c>
      <c r="B135" s="166" t="s">
        <v>1</v>
      </c>
      <c r="C135" s="698" t="s">
        <v>2</v>
      </c>
      <c r="D135" s="699"/>
    </row>
    <row r="136" spans="1:4" ht="54.6" hidden="1" customHeight="1" thickBot="1" x14ac:dyDescent="0.3">
      <c r="A136" s="2">
        <v>5010</v>
      </c>
      <c r="B136" s="11" t="s">
        <v>90</v>
      </c>
      <c r="C136" s="696" t="s">
        <v>91</v>
      </c>
      <c r="D136" s="697"/>
    </row>
    <row r="137" spans="1:4" ht="18" hidden="1" customHeight="1" thickBot="1" x14ac:dyDescent="0.3">
      <c r="A137" s="671" t="s">
        <v>6</v>
      </c>
      <c r="B137" s="672"/>
      <c r="C137" s="672"/>
      <c r="D137" s="672"/>
    </row>
    <row r="138" spans="1:4" ht="35.25" hidden="1" thickBot="1" x14ac:dyDescent="0.3">
      <c r="A138" s="1" t="s">
        <v>7</v>
      </c>
      <c r="B138" s="4" t="s">
        <v>8</v>
      </c>
      <c r="C138" s="4" t="s">
        <v>9</v>
      </c>
      <c r="D138" s="6" t="s">
        <v>10</v>
      </c>
    </row>
    <row r="139" spans="1:4" ht="65.25" hidden="1" customHeight="1" x14ac:dyDescent="0.25">
      <c r="A139" s="751">
        <v>90001</v>
      </c>
      <c r="B139" s="85" t="s">
        <v>92</v>
      </c>
      <c r="C139" s="681" t="s">
        <v>93</v>
      </c>
      <c r="D139" s="683"/>
    </row>
    <row r="140" spans="1:4" ht="17.45" hidden="1" customHeight="1" x14ac:dyDescent="0.25">
      <c r="A140" s="752"/>
      <c r="B140" s="62" t="s">
        <v>13</v>
      </c>
      <c r="C140" s="682"/>
      <c r="D140" s="684"/>
    </row>
    <row r="141" spans="1:4" ht="103.5" hidden="1" x14ac:dyDescent="0.25">
      <c r="A141" s="752"/>
      <c r="B141" s="172" t="s">
        <v>94</v>
      </c>
      <c r="C141" s="685" t="s">
        <v>95</v>
      </c>
      <c r="D141" s="678"/>
    </row>
    <row r="142" spans="1:4" ht="17.45" hidden="1" customHeight="1" x14ac:dyDescent="0.25">
      <c r="A142" s="752"/>
      <c r="B142" s="63" t="s">
        <v>16</v>
      </c>
      <c r="C142" s="687"/>
      <c r="D142" s="679"/>
    </row>
    <row r="143" spans="1:4" ht="35.25" hidden="1" thickBot="1" x14ac:dyDescent="0.3">
      <c r="A143" s="753"/>
      <c r="B143" s="125" t="s">
        <v>96</v>
      </c>
      <c r="C143" s="686"/>
      <c r="D143" s="680"/>
    </row>
    <row r="144" spans="1:4" ht="51" hidden="1" customHeight="1" x14ac:dyDescent="0.25">
      <c r="A144" s="751">
        <v>70007</v>
      </c>
      <c r="B144" s="77" t="s">
        <v>97</v>
      </c>
      <c r="C144" s="681" t="s">
        <v>93</v>
      </c>
      <c r="D144" s="683"/>
    </row>
    <row r="145" spans="1:4" ht="17.45" hidden="1" customHeight="1" x14ac:dyDescent="0.25">
      <c r="A145" s="752"/>
      <c r="B145" s="62" t="s">
        <v>13</v>
      </c>
      <c r="C145" s="682"/>
      <c r="D145" s="684"/>
    </row>
    <row r="146" spans="1:4" ht="103.5" hidden="1" x14ac:dyDescent="0.25">
      <c r="A146" s="752"/>
      <c r="B146" s="172" t="s">
        <v>98</v>
      </c>
      <c r="C146" s="685" t="s">
        <v>95</v>
      </c>
      <c r="D146" s="678"/>
    </row>
    <row r="147" spans="1:4" ht="17.45" hidden="1" customHeight="1" x14ac:dyDescent="0.25">
      <c r="A147" s="752"/>
      <c r="B147" s="63" t="s">
        <v>16</v>
      </c>
      <c r="C147" s="687"/>
      <c r="D147" s="679"/>
    </row>
    <row r="148" spans="1:4" ht="52.5" hidden="1" thickBot="1" x14ac:dyDescent="0.3">
      <c r="A148" s="753"/>
      <c r="B148" s="64" t="s">
        <v>22</v>
      </c>
      <c r="C148" s="686"/>
      <c r="D148" s="680"/>
    </row>
    <row r="149" spans="1:4" ht="106.5" hidden="1" customHeight="1" x14ac:dyDescent="0.25">
      <c r="A149" s="751">
        <v>70008</v>
      </c>
      <c r="B149" s="67" t="s">
        <v>99</v>
      </c>
      <c r="C149" s="681" t="s">
        <v>93</v>
      </c>
      <c r="D149" s="683"/>
    </row>
    <row r="150" spans="1:4" ht="17.45" hidden="1" customHeight="1" x14ac:dyDescent="0.25">
      <c r="A150" s="752"/>
      <c r="B150" s="62" t="s">
        <v>13</v>
      </c>
      <c r="C150" s="682"/>
      <c r="D150" s="684"/>
    </row>
    <row r="151" spans="1:4" ht="103.5" hidden="1" x14ac:dyDescent="0.25">
      <c r="A151" s="752"/>
      <c r="B151" s="172" t="s">
        <v>98</v>
      </c>
      <c r="C151" s="685" t="s">
        <v>95</v>
      </c>
      <c r="D151" s="678"/>
    </row>
    <row r="152" spans="1:4" ht="17.45" hidden="1" customHeight="1" x14ac:dyDescent="0.25">
      <c r="A152" s="752"/>
      <c r="B152" s="63" t="s">
        <v>16</v>
      </c>
      <c r="C152" s="687"/>
      <c r="D152" s="679"/>
    </row>
    <row r="153" spans="1:4" ht="52.5" hidden="1" thickBot="1" x14ac:dyDescent="0.3">
      <c r="A153" s="753"/>
      <c r="B153" s="64" t="s">
        <v>22</v>
      </c>
      <c r="C153" s="686"/>
      <c r="D153" s="680"/>
    </row>
    <row r="154" spans="1:4" ht="37.5" hidden="1" customHeight="1" x14ac:dyDescent="0.25">
      <c r="A154" s="759">
        <v>51000</v>
      </c>
      <c r="B154" s="77" t="s">
        <v>100</v>
      </c>
      <c r="C154" s="681" t="s">
        <v>93</v>
      </c>
      <c r="D154" s="683"/>
    </row>
    <row r="155" spans="1:4" ht="17.45" hidden="1" customHeight="1" x14ac:dyDescent="0.25">
      <c r="A155" s="760"/>
      <c r="B155" s="62" t="s">
        <v>13</v>
      </c>
      <c r="C155" s="682"/>
      <c r="D155" s="684"/>
    </row>
    <row r="156" spans="1:4" ht="87" hidden="1" customHeight="1" x14ac:dyDescent="0.25">
      <c r="A156" s="760"/>
      <c r="B156" s="172" t="s">
        <v>101</v>
      </c>
      <c r="C156" s="685" t="s">
        <v>95</v>
      </c>
      <c r="D156" s="678"/>
    </row>
    <row r="157" spans="1:4" ht="17.45" hidden="1" customHeight="1" x14ac:dyDescent="0.25">
      <c r="A157" s="760"/>
      <c r="B157" s="63" t="s">
        <v>16</v>
      </c>
      <c r="C157" s="687"/>
      <c r="D157" s="679"/>
    </row>
    <row r="158" spans="1:4" ht="52.5" hidden="1" thickBot="1" x14ac:dyDescent="0.3">
      <c r="A158" s="761"/>
      <c r="B158" s="64" t="s">
        <v>22</v>
      </c>
      <c r="C158" s="686"/>
      <c r="D158" s="680"/>
    </row>
    <row r="159" spans="1:4" ht="138" hidden="1" x14ac:dyDescent="0.25">
      <c r="A159" s="759">
        <v>51001</v>
      </c>
      <c r="B159" s="77" t="s">
        <v>102</v>
      </c>
      <c r="C159" s="681" t="s">
        <v>95</v>
      </c>
      <c r="D159" s="683"/>
    </row>
    <row r="160" spans="1:4" ht="17.45" hidden="1" customHeight="1" x14ac:dyDescent="0.25">
      <c r="A160" s="760"/>
      <c r="B160" s="62" t="s">
        <v>13</v>
      </c>
      <c r="C160" s="682"/>
      <c r="D160" s="684"/>
    </row>
    <row r="161" spans="1:4" ht="86.25" hidden="1" x14ac:dyDescent="0.25">
      <c r="A161" s="760"/>
      <c r="B161" s="172" t="s">
        <v>661</v>
      </c>
      <c r="C161" s="685" t="s">
        <v>103</v>
      </c>
      <c r="D161" s="678"/>
    </row>
    <row r="162" spans="1:4" ht="17.45" hidden="1" customHeight="1" x14ac:dyDescent="0.25">
      <c r="A162" s="760"/>
      <c r="B162" s="63" t="s">
        <v>16</v>
      </c>
      <c r="C162" s="687"/>
      <c r="D162" s="679"/>
    </row>
    <row r="163" spans="1:4" ht="18" hidden="1" customHeight="1" thickBot="1" x14ac:dyDescent="0.3">
      <c r="A163" s="761"/>
      <c r="B163" s="86" t="s">
        <v>18</v>
      </c>
      <c r="C163" s="686"/>
      <c r="D163" s="680"/>
    </row>
    <row r="164" spans="1:4" ht="155.25" hidden="1" x14ac:dyDescent="0.25">
      <c r="A164" s="759">
        <v>51002</v>
      </c>
      <c r="B164" s="170" t="s">
        <v>104</v>
      </c>
      <c r="C164" s="681" t="s">
        <v>95</v>
      </c>
      <c r="D164" s="683"/>
    </row>
    <row r="165" spans="1:4" ht="17.45" hidden="1" customHeight="1" x14ac:dyDescent="0.25">
      <c r="A165" s="760"/>
      <c r="B165" s="62" t="s">
        <v>13</v>
      </c>
      <c r="C165" s="682"/>
      <c r="D165" s="684"/>
    </row>
    <row r="166" spans="1:4" ht="86.25" hidden="1" x14ac:dyDescent="0.25">
      <c r="A166" s="760"/>
      <c r="B166" s="172" t="s">
        <v>661</v>
      </c>
      <c r="C166" s="685" t="s">
        <v>103</v>
      </c>
      <c r="D166" s="678"/>
    </row>
    <row r="167" spans="1:4" ht="17.45" hidden="1" customHeight="1" x14ac:dyDescent="0.25">
      <c r="A167" s="760"/>
      <c r="B167" s="63" t="s">
        <v>16</v>
      </c>
      <c r="C167" s="687"/>
      <c r="D167" s="679"/>
    </row>
    <row r="168" spans="1:4" ht="18" hidden="1" customHeight="1" thickBot="1" x14ac:dyDescent="0.3">
      <c r="A168" s="761"/>
      <c r="B168" s="64" t="s">
        <v>18</v>
      </c>
      <c r="C168" s="686"/>
      <c r="D168" s="680"/>
    </row>
    <row r="169" spans="1:4" ht="17.25" hidden="1" customHeight="1" x14ac:dyDescent="0.25">
      <c r="A169" s="885">
        <v>700</v>
      </c>
      <c r="B169" s="462" t="s">
        <v>681</v>
      </c>
      <c r="C169" s="681" t="s">
        <v>95</v>
      </c>
      <c r="D169" s="683"/>
    </row>
    <row r="170" spans="1:4" ht="17.25" hidden="1" x14ac:dyDescent="0.25">
      <c r="A170" s="886"/>
      <c r="B170" s="62" t="s">
        <v>13</v>
      </c>
      <c r="C170" s="682"/>
      <c r="D170" s="684"/>
    </row>
    <row r="171" spans="1:4" ht="86.25" hidden="1" x14ac:dyDescent="0.25">
      <c r="A171" s="886"/>
      <c r="B171" s="172" t="s">
        <v>682</v>
      </c>
      <c r="C171" s="685" t="s">
        <v>103</v>
      </c>
      <c r="D171" s="678"/>
    </row>
    <row r="172" spans="1:4" ht="17.25" hidden="1" x14ac:dyDescent="0.25">
      <c r="A172" s="886"/>
      <c r="B172" s="88" t="s">
        <v>16</v>
      </c>
      <c r="C172" s="687"/>
      <c r="D172" s="679"/>
    </row>
    <row r="173" spans="1:4" ht="52.5" hidden="1" thickBot="1" x14ac:dyDescent="0.3">
      <c r="A173" s="887"/>
      <c r="B173" s="64" t="s">
        <v>22</v>
      </c>
      <c r="C173" s="686"/>
      <c r="D173" s="680"/>
    </row>
    <row r="174" spans="1:4" ht="15.75" hidden="1" thickBot="1" x14ac:dyDescent="0.3"/>
    <row r="175" spans="1:4" ht="34.5" hidden="1" x14ac:dyDescent="0.25">
      <c r="A175" s="1" t="s">
        <v>0</v>
      </c>
      <c r="B175" s="166" t="s">
        <v>1</v>
      </c>
      <c r="C175" s="182" t="s">
        <v>2</v>
      </c>
      <c r="D175" s="183"/>
    </row>
    <row r="176" spans="1:4" ht="36.6" hidden="1" customHeight="1" thickBot="1" x14ac:dyDescent="0.3">
      <c r="A176" s="2">
        <v>5011</v>
      </c>
      <c r="B176" s="11" t="s">
        <v>105</v>
      </c>
      <c r="C176" s="696" t="s">
        <v>106</v>
      </c>
      <c r="D176" s="697"/>
    </row>
    <row r="177" spans="1:4" ht="18" hidden="1" customHeight="1" thickBot="1" x14ac:dyDescent="0.3">
      <c r="A177" s="671" t="s">
        <v>6</v>
      </c>
      <c r="B177" s="672"/>
      <c r="C177" s="672"/>
      <c r="D177" s="672"/>
    </row>
    <row r="178" spans="1:4" ht="35.25" hidden="1" thickBot="1" x14ac:dyDescent="0.3">
      <c r="A178" s="1" t="s">
        <v>7</v>
      </c>
      <c r="B178" s="4" t="s">
        <v>8</v>
      </c>
      <c r="C178" s="4" t="s">
        <v>9</v>
      </c>
      <c r="D178" s="6" t="s">
        <v>10</v>
      </c>
    </row>
    <row r="179" spans="1:4" ht="36" hidden="1" customHeight="1" x14ac:dyDescent="0.25">
      <c r="A179" s="842">
        <v>80001</v>
      </c>
      <c r="B179" s="270" t="s">
        <v>107</v>
      </c>
      <c r="C179" s="845" t="s">
        <v>108</v>
      </c>
      <c r="D179" s="848"/>
    </row>
    <row r="180" spans="1:4" ht="17.45" hidden="1" customHeight="1" x14ac:dyDescent="0.25">
      <c r="A180" s="843"/>
      <c r="B180" s="273" t="s">
        <v>13</v>
      </c>
      <c r="C180" s="846"/>
      <c r="D180" s="849"/>
    </row>
    <row r="181" spans="1:4" ht="51.75" hidden="1" x14ac:dyDescent="0.25">
      <c r="A181" s="843"/>
      <c r="B181" s="276" t="s">
        <v>109</v>
      </c>
      <c r="C181" s="846"/>
      <c r="D181" s="849"/>
    </row>
    <row r="182" spans="1:4" ht="17.45" hidden="1" customHeight="1" x14ac:dyDescent="0.25">
      <c r="A182" s="843"/>
      <c r="B182" s="279" t="s">
        <v>16</v>
      </c>
      <c r="C182" s="846"/>
      <c r="D182" s="849"/>
    </row>
    <row r="183" spans="1:4" ht="52.5" hidden="1" thickBot="1" x14ac:dyDescent="0.3">
      <c r="A183" s="844"/>
      <c r="B183" s="282" t="s">
        <v>110</v>
      </c>
      <c r="C183" s="847"/>
      <c r="D183" s="850"/>
    </row>
    <row r="184" spans="1:4" ht="15.75" thickBot="1" x14ac:dyDescent="0.3"/>
    <row r="185" spans="1:4" ht="34.5" x14ac:dyDescent="0.25">
      <c r="A185" s="1" t="s">
        <v>0</v>
      </c>
      <c r="B185" s="166" t="s">
        <v>1</v>
      </c>
      <c r="C185" s="698" t="s">
        <v>2</v>
      </c>
      <c r="D185" s="699"/>
    </row>
    <row r="186" spans="1:4" ht="36.6" customHeight="1" thickBot="1" x14ac:dyDescent="0.3">
      <c r="A186" s="2">
        <v>5012</v>
      </c>
      <c r="B186" s="11" t="s">
        <v>111</v>
      </c>
      <c r="C186" s="696" t="s">
        <v>112</v>
      </c>
      <c r="D186" s="697"/>
    </row>
    <row r="187" spans="1:4" ht="18" customHeight="1" thickBot="1" x14ac:dyDescent="0.3">
      <c r="A187" s="671" t="s">
        <v>6</v>
      </c>
      <c r="B187" s="672"/>
      <c r="C187" s="672"/>
      <c r="D187" s="672"/>
    </row>
    <row r="188" spans="1:4" ht="35.25" thickBot="1" x14ac:dyDescent="0.3">
      <c r="A188" s="1" t="s">
        <v>7</v>
      </c>
      <c r="B188" s="4" t="s">
        <v>8</v>
      </c>
      <c r="C188" s="4" t="s">
        <v>9</v>
      </c>
      <c r="D188" s="6" t="s">
        <v>10</v>
      </c>
    </row>
    <row r="189" spans="1:4" ht="17.25" x14ac:dyDescent="0.25">
      <c r="A189" s="691">
        <v>50013</v>
      </c>
      <c r="B189" s="77" t="s">
        <v>113</v>
      </c>
      <c r="C189" s="832" t="s">
        <v>114</v>
      </c>
      <c r="D189" s="1011" t="s">
        <v>675</v>
      </c>
    </row>
    <row r="190" spans="1:4" ht="17.45" customHeight="1" x14ac:dyDescent="0.25">
      <c r="A190" s="692"/>
      <c r="B190" s="62" t="s">
        <v>13</v>
      </c>
      <c r="C190" s="787"/>
      <c r="D190" s="1012"/>
    </row>
    <row r="191" spans="1:4" ht="34.5" x14ac:dyDescent="0.25">
      <c r="A191" s="692"/>
      <c r="B191" s="172" t="s">
        <v>115</v>
      </c>
      <c r="C191" s="787"/>
      <c r="D191" s="1012"/>
    </row>
    <row r="192" spans="1:4" ht="17.45" customHeight="1" x14ac:dyDescent="0.25">
      <c r="A192" s="692"/>
      <c r="B192" s="381" t="s">
        <v>16</v>
      </c>
      <c r="C192" s="787"/>
      <c r="D192" s="1012"/>
    </row>
    <row r="193" spans="1:4" ht="18" customHeight="1" thickBot="1" x14ac:dyDescent="0.3">
      <c r="A193" s="693"/>
      <c r="B193" s="64" t="s">
        <v>18</v>
      </c>
      <c r="C193" s="833"/>
      <c r="D193" s="1013"/>
    </row>
    <row r="194" spans="1:4" ht="34.5" hidden="1" x14ac:dyDescent="0.25">
      <c r="A194" s="842">
        <v>50014</v>
      </c>
      <c r="B194" s="270" t="s">
        <v>116</v>
      </c>
      <c r="C194" s="845" t="s">
        <v>117</v>
      </c>
      <c r="D194" s="848"/>
    </row>
    <row r="195" spans="1:4" ht="17.45" hidden="1" customHeight="1" x14ac:dyDescent="0.25">
      <c r="A195" s="843"/>
      <c r="B195" s="273" t="s">
        <v>13</v>
      </c>
      <c r="C195" s="846"/>
      <c r="D195" s="849"/>
    </row>
    <row r="196" spans="1:4" ht="48.75" hidden="1" customHeight="1" x14ac:dyDescent="0.25">
      <c r="A196" s="843"/>
      <c r="B196" s="276" t="s">
        <v>118</v>
      </c>
      <c r="C196" s="846"/>
      <c r="D196" s="849"/>
    </row>
    <row r="197" spans="1:4" ht="17.45" hidden="1" customHeight="1" x14ac:dyDescent="0.25">
      <c r="A197" s="843"/>
      <c r="B197" s="279" t="s">
        <v>16</v>
      </c>
      <c r="C197" s="846"/>
      <c r="D197" s="849"/>
    </row>
    <row r="198" spans="1:4" ht="18" hidden="1" customHeight="1" thickBot="1" x14ac:dyDescent="0.3">
      <c r="A198" s="843"/>
      <c r="B198" s="331" t="s">
        <v>18</v>
      </c>
      <c r="C198" s="846"/>
      <c r="D198" s="849"/>
    </row>
    <row r="199" spans="1:4" ht="90" hidden="1" customHeight="1" x14ac:dyDescent="0.25">
      <c r="A199" s="929">
        <v>500</v>
      </c>
      <c r="B199" s="472" t="s">
        <v>684</v>
      </c>
      <c r="C199" s="932" t="s">
        <v>134</v>
      </c>
      <c r="D199" s="848"/>
    </row>
    <row r="200" spans="1:4" ht="18" hidden="1" customHeight="1" x14ac:dyDescent="0.25">
      <c r="A200" s="930"/>
      <c r="B200" s="473" t="s">
        <v>13</v>
      </c>
      <c r="C200" s="933"/>
      <c r="D200" s="849"/>
    </row>
    <row r="201" spans="1:4" ht="80.25" hidden="1" customHeight="1" x14ac:dyDescent="0.25">
      <c r="A201" s="930"/>
      <c r="B201" s="474" t="s">
        <v>685</v>
      </c>
      <c r="C201" s="933"/>
      <c r="D201" s="849"/>
    </row>
    <row r="202" spans="1:4" ht="18" hidden="1" customHeight="1" x14ac:dyDescent="0.25">
      <c r="A202" s="930"/>
      <c r="B202" s="475" t="s">
        <v>16</v>
      </c>
      <c r="C202" s="933"/>
      <c r="D202" s="849"/>
    </row>
    <row r="203" spans="1:4" ht="18" hidden="1" customHeight="1" thickBot="1" x14ac:dyDescent="0.3">
      <c r="A203" s="931"/>
      <c r="B203" s="476" t="s">
        <v>18</v>
      </c>
      <c r="C203" s="934"/>
      <c r="D203" s="850"/>
    </row>
    <row r="204" spans="1:4" ht="57.75" hidden="1" customHeight="1" x14ac:dyDescent="0.25">
      <c r="A204" s="929">
        <v>500</v>
      </c>
      <c r="B204" s="479" t="s">
        <v>686</v>
      </c>
      <c r="C204" s="845" t="s">
        <v>134</v>
      </c>
      <c r="D204" s="848"/>
    </row>
    <row r="205" spans="1:4" ht="19.5" hidden="1" customHeight="1" x14ac:dyDescent="0.25">
      <c r="A205" s="930"/>
      <c r="B205" s="298" t="s">
        <v>13</v>
      </c>
      <c r="C205" s="846"/>
      <c r="D205" s="849"/>
    </row>
    <row r="206" spans="1:4" ht="41.25" hidden="1" customHeight="1" x14ac:dyDescent="0.25">
      <c r="A206" s="930"/>
      <c r="B206" s="300" t="s">
        <v>687</v>
      </c>
      <c r="C206" s="846"/>
      <c r="D206" s="849"/>
    </row>
    <row r="207" spans="1:4" ht="18" hidden="1" customHeight="1" x14ac:dyDescent="0.25">
      <c r="A207" s="930"/>
      <c r="B207" s="301" t="s">
        <v>16</v>
      </c>
      <c r="C207" s="846"/>
      <c r="D207" s="849"/>
    </row>
    <row r="208" spans="1:4" ht="18" hidden="1" customHeight="1" thickBot="1" x14ac:dyDescent="0.3">
      <c r="A208" s="931"/>
      <c r="B208" s="282" t="s">
        <v>18</v>
      </c>
      <c r="C208" s="847"/>
      <c r="D208" s="850"/>
    </row>
    <row r="209" spans="1:4" ht="17.25" hidden="1" x14ac:dyDescent="0.25">
      <c r="A209" s="304">
        <v>80002</v>
      </c>
      <c r="B209" s="305" t="s">
        <v>119</v>
      </c>
      <c r="C209" s="280" t="s">
        <v>120</v>
      </c>
      <c r="D209" s="306"/>
    </row>
    <row r="210" spans="1:4" ht="17.45" hidden="1" customHeight="1" x14ac:dyDescent="0.25">
      <c r="A210" s="292"/>
      <c r="B210" s="273" t="s">
        <v>13</v>
      </c>
      <c r="C210" s="280"/>
      <c r="D210" s="306"/>
    </row>
    <row r="211" spans="1:4" ht="51.75" hidden="1" x14ac:dyDescent="0.25">
      <c r="A211" s="292"/>
      <c r="B211" s="276" t="s">
        <v>121</v>
      </c>
      <c r="C211" s="280"/>
      <c r="D211" s="306"/>
    </row>
    <row r="212" spans="1:4" ht="17.45" hidden="1" customHeight="1" x14ac:dyDescent="0.25">
      <c r="A212" s="292"/>
      <c r="B212" s="279" t="s">
        <v>16</v>
      </c>
      <c r="C212" s="280"/>
      <c r="D212" s="306"/>
    </row>
    <row r="213" spans="1:4" ht="52.5" hidden="1" thickBot="1" x14ac:dyDescent="0.3">
      <c r="A213" s="307"/>
      <c r="B213" s="282" t="s">
        <v>110</v>
      </c>
      <c r="C213" s="283"/>
      <c r="D213" s="308"/>
    </row>
    <row r="214" spans="1:4" ht="36" hidden="1" customHeight="1" x14ac:dyDescent="0.25">
      <c r="A214" s="842">
        <v>80003</v>
      </c>
      <c r="B214" s="309" t="s">
        <v>122</v>
      </c>
      <c r="C214" s="845" t="s">
        <v>123</v>
      </c>
      <c r="D214" s="848"/>
    </row>
    <row r="215" spans="1:4" ht="19.5" hidden="1" customHeight="1" x14ac:dyDescent="0.25">
      <c r="A215" s="843"/>
      <c r="B215" s="273" t="s">
        <v>13</v>
      </c>
      <c r="C215" s="846"/>
      <c r="D215" s="849"/>
    </row>
    <row r="216" spans="1:4" ht="33" hidden="1" customHeight="1" x14ac:dyDescent="0.25">
      <c r="A216" s="843"/>
      <c r="B216" s="313" t="s">
        <v>124</v>
      </c>
      <c r="C216" s="846"/>
      <c r="D216" s="849"/>
    </row>
    <row r="217" spans="1:4" ht="17.45" hidden="1" customHeight="1" x14ac:dyDescent="0.25">
      <c r="A217" s="843"/>
      <c r="B217" s="328" t="s">
        <v>16</v>
      </c>
      <c r="C217" s="846"/>
      <c r="D217" s="849"/>
    </row>
    <row r="218" spans="1:4" ht="52.5" hidden="1" thickBot="1" x14ac:dyDescent="0.3">
      <c r="A218" s="844"/>
      <c r="B218" s="282" t="s">
        <v>110</v>
      </c>
      <c r="C218" s="847"/>
      <c r="D218" s="850"/>
    </row>
    <row r="219" spans="1:4" ht="69" hidden="1" x14ac:dyDescent="0.25">
      <c r="A219" s="315"/>
      <c r="B219" s="305" t="s">
        <v>125</v>
      </c>
      <c r="C219" s="280"/>
      <c r="D219" s="281"/>
    </row>
    <row r="220" spans="1:4" ht="17.25" hidden="1" x14ac:dyDescent="0.25">
      <c r="A220" s="316"/>
      <c r="B220" s="273" t="s">
        <v>13</v>
      </c>
      <c r="C220" s="280"/>
      <c r="D220" s="281"/>
    </row>
    <row r="221" spans="1:4" ht="17.25" hidden="1" x14ac:dyDescent="0.25">
      <c r="A221" s="316"/>
      <c r="B221" s="276"/>
      <c r="C221" s="280"/>
      <c r="D221" s="281"/>
    </row>
    <row r="222" spans="1:4" ht="17.25" hidden="1" x14ac:dyDescent="0.25">
      <c r="A222" s="316"/>
      <c r="B222" s="279" t="s">
        <v>16</v>
      </c>
      <c r="C222" s="280"/>
      <c r="D222" s="281"/>
    </row>
    <row r="223" spans="1:4" ht="18" hidden="1" thickBot="1" x14ac:dyDescent="0.3">
      <c r="A223" s="317"/>
      <c r="B223" s="282"/>
      <c r="C223" s="280"/>
      <c r="D223" s="281"/>
    </row>
    <row r="224" spans="1:4" ht="18" hidden="1" customHeight="1" x14ac:dyDescent="0.25">
      <c r="A224" s="842">
        <v>80004</v>
      </c>
      <c r="B224" s="318" t="s">
        <v>126</v>
      </c>
      <c r="C224" s="295" t="s">
        <v>127</v>
      </c>
      <c r="D224" s="319"/>
    </row>
    <row r="225" spans="1:4" ht="17.45" hidden="1" customHeight="1" x14ac:dyDescent="0.25">
      <c r="A225" s="843"/>
      <c r="B225" s="320" t="s">
        <v>13</v>
      </c>
      <c r="C225" s="296"/>
      <c r="D225" s="312"/>
    </row>
    <row r="226" spans="1:4" ht="34.5" hidden="1" x14ac:dyDescent="0.25">
      <c r="A226" s="843"/>
      <c r="B226" s="321" t="s">
        <v>128</v>
      </c>
      <c r="C226" s="296"/>
      <c r="D226" s="312"/>
    </row>
    <row r="227" spans="1:4" ht="17.45" hidden="1" customHeight="1" x14ac:dyDescent="0.25">
      <c r="A227" s="843"/>
      <c r="B227" s="322" t="s">
        <v>16</v>
      </c>
      <c r="C227" s="296"/>
      <c r="D227" s="312"/>
    </row>
    <row r="228" spans="1:4" ht="52.5" hidden="1" thickBot="1" x14ac:dyDescent="0.3">
      <c r="A228" s="844"/>
      <c r="B228" s="323" t="s">
        <v>110</v>
      </c>
      <c r="C228" s="297"/>
      <c r="D228" s="314"/>
    </row>
    <row r="229" spans="1:4" ht="34.5" hidden="1" x14ac:dyDescent="0.25">
      <c r="A229" s="842">
        <v>80005</v>
      </c>
      <c r="B229" s="309" t="s">
        <v>129</v>
      </c>
      <c r="C229" s="845" t="s">
        <v>811</v>
      </c>
      <c r="D229" s="848"/>
    </row>
    <row r="230" spans="1:4" ht="17.25" hidden="1" x14ac:dyDescent="0.25">
      <c r="A230" s="843"/>
      <c r="B230" s="273" t="s">
        <v>13</v>
      </c>
      <c r="C230" s="846"/>
      <c r="D230" s="849"/>
    </row>
    <row r="231" spans="1:4" ht="51.75" hidden="1" x14ac:dyDescent="0.25">
      <c r="A231" s="843"/>
      <c r="B231" s="276" t="s">
        <v>130</v>
      </c>
      <c r="C231" s="846"/>
      <c r="D231" s="849"/>
    </row>
    <row r="232" spans="1:4" ht="17.45" hidden="1" customHeight="1" x14ac:dyDescent="0.25">
      <c r="A232" s="843"/>
      <c r="B232" s="279" t="s">
        <v>16</v>
      </c>
      <c r="C232" s="846"/>
      <c r="D232" s="849"/>
    </row>
    <row r="233" spans="1:4" ht="52.5" hidden="1" thickBot="1" x14ac:dyDescent="0.3">
      <c r="A233" s="844"/>
      <c r="B233" s="282" t="s">
        <v>110</v>
      </c>
      <c r="C233" s="847"/>
      <c r="D233" s="850"/>
    </row>
    <row r="234" spans="1:4" ht="85.5" hidden="1" customHeight="1" x14ac:dyDescent="0.25">
      <c r="A234" s="842">
        <v>51003</v>
      </c>
      <c r="B234" s="309" t="s">
        <v>131</v>
      </c>
      <c r="C234" s="326" t="s">
        <v>814</v>
      </c>
      <c r="D234" s="272"/>
    </row>
    <row r="235" spans="1:4" ht="17.45" hidden="1" customHeight="1" x14ac:dyDescent="0.25">
      <c r="A235" s="843"/>
      <c r="B235" s="273" t="s">
        <v>13</v>
      </c>
      <c r="C235" s="938" t="s">
        <v>815</v>
      </c>
      <c r="D235" s="942"/>
    </row>
    <row r="236" spans="1:4" ht="51.75" hidden="1" x14ac:dyDescent="0.25">
      <c r="A236" s="843"/>
      <c r="B236" s="327" t="s">
        <v>132</v>
      </c>
      <c r="C236" s="939"/>
      <c r="D236" s="943"/>
    </row>
    <row r="237" spans="1:4" ht="37.5" hidden="1" customHeight="1" x14ac:dyDescent="0.25">
      <c r="A237" s="843"/>
      <c r="B237" s="279" t="s">
        <v>859</v>
      </c>
      <c r="C237" s="940" t="s">
        <v>816</v>
      </c>
      <c r="D237" s="942"/>
    </row>
    <row r="238" spans="1:4" ht="20.25" hidden="1" customHeight="1" thickBot="1" x14ac:dyDescent="0.3">
      <c r="A238" s="843"/>
      <c r="B238" s="331"/>
      <c r="C238" s="941"/>
      <c r="D238" s="850"/>
    </row>
    <row r="239" spans="1:4" ht="103.5" hidden="1" x14ac:dyDescent="0.25">
      <c r="A239" s="946">
        <v>51004</v>
      </c>
      <c r="B239" s="309" t="s">
        <v>133</v>
      </c>
      <c r="C239" s="949" t="s">
        <v>134</v>
      </c>
      <c r="D239" s="955"/>
    </row>
    <row r="240" spans="1:4" ht="17.45" hidden="1" customHeight="1" x14ac:dyDescent="0.25">
      <c r="A240" s="947"/>
      <c r="B240" s="273" t="s">
        <v>13</v>
      </c>
      <c r="C240" s="950"/>
      <c r="D240" s="953"/>
    </row>
    <row r="241" spans="1:4" ht="51.75" hidden="1" x14ac:dyDescent="0.25">
      <c r="A241" s="947"/>
      <c r="B241" s="327" t="s">
        <v>135</v>
      </c>
      <c r="C241" s="482" t="s">
        <v>812</v>
      </c>
      <c r="D241" s="325"/>
    </row>
    <row r="242" spans="1:4" ht="17.45" hidden="1" customHeight="1" x14ac:dyDescent="0.25">
      <c r="A242" s="947"/>
      <c r="B242" s="279" t="s">
        <v>16</v>
      </c>
      <c r="C242" s="951" t="s">
        <v>813</v>
      </c>
      <c r="D242" s="953"/>
    </row>
    <row r="243" spans="1:4" ht="18" hidden="1" customHeight="1" thickBot="1" x14ac:dyDescent="0.3">
      <c r="A243" s="948"/>
      <c r="B243" s="282" t="s">
        <v>18</v>
      </c>
      <c r="C243" s="952"/>
      <c r="D243" s="954"/>
    </row>
    <row r="244" spans="1:4" ht="15.75" thickBot="1" x14ac:dyDescent="0.3"/>
    <row r="245" spans="1:4" ht="34.5" x14ac:dyDescent="0.25">
      <c r="A245" s="1" t="s">
        <v>0</v>
      </c>
      <c r="B245" s="166" t="s">
        <v>1</v>
      </c>
      <c r="C245" s="698" t="s">
        <v>2</v>
      </c>
      <c r="D245" s="699"/>
    </row>
    <row r="246" spans="1:4" ht="35.25" thickBot="1" x14ac:dyDescent="0.3">
      <c r="A246" s="15">
        <v>5013</v>
      </c>
      <c r="B246" s="16" t="s">
        <v>136</v>
      </c>
      <c r="C246" s="696" t="s">
        <v>137</v>
      </c>
      <c r="D246" s="697"/>
    </row>
    <row r="247" spans="1:4" ht="18" customHeight="1" thickBot="1" x14ac:dyDescent="0.3">
      <c r="A247" s="671" t="s">
        <v>6</v>
      </c>
      <c r="B247" s="672"/>
      <c r="C247" s="672"/>
      <c r="D247" s="672"/>
    </row>
    <row r="248" spans="1:4" ht="35.25" thickBot="1" x14ac:dyDescent="0.3">
      <c r="A248" s="1" t="s">
        <v>7</v>
      </c>
      <c r="B248" s="4" t="s">
        <v>8</v>
      </c>
      <c r="C248" s="4" t="s">
        <v>9</v>
      </c>
      <c r="D248" s="6" t="s">
        <v>10</v>
      </c>
    </row>
    <row r="249" spans="1:4" ht="34.5" hidden="1" x14ac:dyDescent="0.25">
      <c r="A249" s="929">
        <v>50015</v>
      </c>
      <c r="B249" s="309" t="s">
        <v>138</v>
      </c>
      <c r="C249" s="271" t="s">
        <v>842</v>
      </c>
      <c r="D249" s="272"/>
    </row>
    <row r="250" spans="1:4" ht="19.5" hidden="1" customHeight="1" x14ac:dyDescent="0.25">
      <c r="A250" s="930"/>
      <c r="B250" s="273" t="s">
        <v>13</v>
      </c>
      <c r="C250" s="280"/>
      <c r="D250" s="281"/>
    </row>
    <row r="251" spans="1:4" ht="69.75" hidden="1" customHeight="1" x14ac:dyDescent="0.25">
      <c r="A251" s="930"/>
      <c r="B251" s="84" t="s">
        <v>843</v>
      </c>
      <c r="C251" s="280"/>
      <c r="D251" s="281"/>
    </row>
    <row r="252" spans="1:4" ht="17.45" hidden="1" customHeight="1" x14ac:dyDescent="0.25">
      <c r="A252" s="930"/>
      <c r="B252" s="279" t="s">
        <v>16</v>
      </c>
      <c r="C252" s="280"/>
      <c r="D252" s="281"/>
    </row>
    <row r="253" spans="1:4" ht="18" hidden="1" customHeight="1" thickBot="1" x14ac:dyDescent="0.3">
      <c r="A253" s="931"/>
      <c r="B253" s="282" t="s">
        <v>18</v>
      </c>
      <c r="C253" s="283"/>
      <c r="D253" s="284"/>
    </row>
    <row r="254" spans="1:4" ht="52.5" hidden="1" customHeight="1" x14ac:dyDescent="0.25">
      <c r="A254" s="842">
        <v>50016</v>
      </c>
      <c r="B254" s="309" t="s">
        <v>860</v>
      </c>
      <c r="C254" s="310" t="s">
        <v>139</v>
      </c>
      <c r="D254" s="311"/>
    </row>
    <row r="255" spans="1:4" ht="17.45" hidden="1" customHeight="1" x14ac:dyDescent="0.25">
      <c r="A255" s="843"/>
      <c r="B255" s="276" t="s">
        <v>141</v>
      </c>
      <c r="C255" s="944" t="s">
        <v>140</v>
      </c>
      <c r="D255" s="942"/>
    </row>
    <row r="256" spans="1:4" ht="37.5" hidden="1" customHeight="1" x14ac:dyDescent="0.25">
      <c r="A256" s="843"/>
      <c r="B256" s="483" t="s">
        <v>734</v>
      </c>
      <c r="C256" s="945"/>
      <c r="D256" s="943"/>
    </row>
    <row r="257" spans="1:4" ht="17.45" hidden="1" customHeight="1" x14ac:dyDescent="0.25">
      <c r="A257" s="843"/>
      <c r="B257" s="328"/>
      <c r="C257" s="944" t="s">
        <v>142</v>
      </c>
      <c r="D257" s="942"/>
    </row>
    <row r="258" spans="1:4" ht="18" hidden="1" customHeight="1" thickBot="1" x14ac:dyDescent="0.3">
      <c r="A258" s="843"/>
      <c r="B258" s="331"/>
      <c r="C258" s="846"/>
      <c r="D258" s="849"/>
    </row>
    <row r="259" spans="1:4" ht="51.75" hidden="1" x14ac:dyDescent="0.25">
      <c r="A259" s="842">
        <v>50017</v>
      </c>
      <c r="B259" s="309" t="s">
        <v>143</v>
      </c>
      <c r="C259" s="949" t="s">
        <v>144</v>
      </c>
      <c r="D259" s="955"/>
    </row>
    <row r="260" spans="1:4" ht="17.45" hidden="1" customHeight="1" x14ac:dyDescent="0.25">
      <c r="A260" s="843"/>
      <c r="B260" s="273" t="s">
        <v>13</v>
      </c>
      <c r="C260" s="950"/>
      <c r="D260" s="953"/>
    </row>
    <row r="261" spans="1:4" ht="51.75" hidden="1" x14ac:dyDescent="0.25">
      <c r="A261" s="843"/>
      <c r="B261" s="276" t="s">
        <v>733</v>
      </c>
      <c r="C261" s="950" t="s">
        <v>824</v>
      </c>
      <c r="D261" s="953"/>
    </row>
    <row r="262" spans="1:4" ht="17.45" hidden="1" customHeight="1" x14ac:dyDescent="0.25">
      <c r="A262" s="843"/>
      <c r="B262" s="279" t="s">
        <v>16</v>
      </c>
      <c r="C262" s="950"/>
      <c r="D262" s="953"/>
    </row>
    <row r="263" spans="1:4" ht="18" hidden="1" customHeight="1" thickBot="1" x14ac:dyDescent="0.3">
      <c r="A263" s="844"/>
      <c r="B263" s="282" t="s">
        <v>18</v>
      </c>
      <c r="C263" s="956"/>
      <c r="D263" s="954"/>
    </row>
    <row r="264" spans="1:4" ht="34.5" hidden="1" x14ac:dyDescent="0.25">
      <c r="A264" s="843">
        <v>80006</v>
      </c>
      <c r="B264" s="305" t="s">
        <v>152</v>
      </c>
      <c r="C264" s="274" t="s">
        <v>153</v>
      </c>
      <c r="D264" s="275"/>
    </row>
    <row r="265" spans="1:4" ht="17.45" hidden="1" customHeight="1" x14ac:dyDescent="0.25">
      <c r="A265" s="843"/>
      <c r="B265" s="273" t="s">
        <v>13</v>
      </c>
      <c r="C265" s="296"/>
      <c r="D265" s="312"/>
    </row>
    <row r="266" spans="1:4" ht="69" hidden="1" x14ac:dyDescent="0.25">
      <c r="A266" s="843"/>
      <c r="B266" s="276" t="s">
        <v>154</v>
      </c>
      <c r="C266" s="296"/>
      <c r="D266" s="312"/>
    </row>
    <row r="267" spans="1:4" ht="17.45" hidden="1" customHeight="1" x14ac:dyDescent="0.25">
      <c r="A267" s="843"/>
      <c r="B267" s="279" t="s">
        <v>16</v>
      </c>
      <c r="C267" s="296" t="s">
        <v>155</v>
      </c>
      <c r="D267" s="312"/>
    </row>
    <row r="268" spans="1:4" ht="52.5" hidden="1" thickBot="1" x14ac:dyDescent="0.3">
      <c r="A268" s="844"/>
      <c r="B268" s="282" t="s">
        <v>110</v>
      </c>
      <c r="C268" s="297"/>
      <c r="D268" s="314"/>
    </row>
    <row r="269" spans="1:4" ht="69" x14ac:dyDescent="0.25">
      <c r="A269" s="688">
        <v>80007</v>
      </c>
      <c r="B269" s="461" t="s">
        <v>156</v>
      </c>
      <c r="C269" s="681" t="s">
        <v>157</v>
      </c>
      <c r="D269" s="683">
        <v>120</v>
      </c>
    </row>
    <row r="270" spans="1:4" ht="17.45" customHeight="1" x14ac:dyDescent="0.25">
      <c r="A270" s="689"/>
      <c r="B270" s="62" t="s">
        <v>13</v>
      </c>
      <c r="C270" s="687"/>
      <c r="D270" s="679"/>
    </row>
    <row r="271" spans="1:4" ht="51.75" x14ac:dyDescent="0.25">
      <c r="A271" s="689"/>
      <c r="B271" s="172" t="s">
        <v>158</v>
      </c>
      <c r="C271" s="687"/>
      <c r="D271" s="679"/>
    </row>
    <row r="272" spans="1:4" ht="17.45" customHeight="1" x14ac:dyDescent="0.25">
      <c r="A272" s="689"/>
      <c r="B272" s="63" t="s">
        <v>16</v>
      </c>
      <c r="C272" s="687"/>
      <c r="D272" s="679"/>
    </row>
    <row r="273" spans="1:4" ht="52.5" thickBot="1" x14ac:dyDescent="0.3">
      <c r="A273" s="690"/>
      <c r="B273" s="64" t="s">
        <v>110</v>
      </c>
      <c r="C273" s="686"/>
      <c r="D273" s="680"/>
    </row>
    <row r="274" spans="1:4" ht="54.75" hidden="1" customHeight="1" x14ac:dyDescent="0.25">
      <c r="A274" s="929">
        <v>80008</v>
      </c>
      <c r="B274" s="334" t="s">
        <v>159</v>
      </c>
      <c r="C274" s="845" t="s">
        <v>160</v>
      </c>
      <c r="D274" s="848"/>
    </row>
    <row r="275" spans="1:4" ht="17.45" hidden="1" customHeight="1" x14ac:dyDescent="0.25">
      <c r="A275" s="930"/>
      <c r="B275" s="298" t="s">
        <v>13</v>
      </c>
      <c r="C275" s="846"/>
      <c r="D275" s="849"/>
    </row>
    <row r="276" spans="1:4" ht="51.75" hidden="1" x14ac:dyDescent="0.25">
      <c r="A276" s="930"/>
      <c r="B276" s="300" t="s">
        <v>161</v>
      </c>
      <c r="C276" s="846"/>
      <c r="D276" s="849"/>
    </row>
    <row r="277" spans="1:4" ht="17.45" hidden="1" customHeight="1" x14ac:dyDescent="0.25">
      <c r="A277" s="930"/>
      <c r="B277" s="279" t="s">
        <v>16</v>
      </c>
      <c r="C277" s="846"/>
      <c r="D277" s="849"/>
    </row>
    <row r="278" spans="1:4" ht="52.5" hidden="1" thickBot="1" x14ac:dyDescent="0.3">
      <c r="A278" s="931"/>
      <c r="B278" s="282" t="s">
        <v>110</v>
      </c>
      <c r="C278" s="847"/>
      <c r="D278" s="850"/>
    </row>
    <row r="279" spans="1:4" ht="86.25" hidden="1" x14ac:dyDescent="0.25">
      <c r="A279" s="842">
        <v>51005</v>
      </c>
      <c r="B279" s="440" t="s">
        <v>145</v>
      </c>
      <c r="C279" s="295" t="s">
        <v>146</v>
      </c>
      <c r="D279" s="311"/>
    </row>
    <row r="280" spans="1:4" ht="34.5" hidden="1" x14ac:dyDescent="0.25">
      <c r="A280" s="843"/>
      <c r="B280" s="273" t="s">
        <v>13</v>
      </c>
      <c r="C280" s="296" t="s">
        <v>147</v>
      </c>
      <c r="D280" s="325"/>
    </row>
    <row r="281" spans="1:4" ht="120.75" hidden="1" x14ac:dyDescent="0.25">
      <c r="A281" s="843"/>
      <c r="B281" s="276" t="s">
        <v>148</v>
      </c>
      <c r="C281" s="324" t="s">
        <v>150</v>
      </c>
      <c r="D281" s="325"/>
    </row>
    <row r="282" spans="1:4" ht="34.5" hidden="1" x14ac:dyDescent="0.25">
      <c r="A282" s="843"/>
      <c r="B282" s="329" t="s">
        <v>734</v>
      </c>
      <c r="C282" s="324" t="s">
        <v>779</v>
      </c>
      <c r="D282" s="325"/>
    </row>
    <row r="283" spans="1:4" ht="34.5" hidden="1" x14ac:dyDescent="0.25">
      <c r="A283" s="843"/>
      <c r="B283" s="276"/>
      <c r="C283" s="324" t="s">
        <v>778</v>
      </c>
      <c r="D283" s="325"/>
    </row>
    <row r="284" spans="1:4" ht="51.75" hidden="1" x14ac:dyDescent="0.25">
      <c r="A284" s="843"/>
      <c r="B284" s="276"/>
      <c r="C284" s="324" t="s">
        <v>780</v>
      </c>
      <c r="D284" s="325"/>
    </row>
    <row r="285" spans="1:4" ht="34.5" hidden="1" x14ac:dyDescent="0.25">
      <c r="A285" s="843"/>
      <c r="B285" s="442"/>
      <c r="C285" s="324" t="s">
        <v>149</v>
      </c>
      <c r="D285" s="325"/>
    </row>
    <row r="286" spans="1:4" ht="52.5" hidden="1" thickBot="1" x14ac:dyDescent="0.3">
      <c r="A286" s="844"/>
      <c r="B286" s="282"/>
      <c r="C286" s="343" t="s">
        <v>151</v>
      </c>
      <c r="D286" s="353"/>
    </row>
    <row r="287" spans="1:4" ht="15.75" thickBot="1" x14ac:dyDescent="0.3"/>
    <row r="288" spans="1:4" ht="34.5" x14ac:dyDescent="0.25">
      <c r="A288" s="1" t="s">
        <v>0</v>
      </c>
      <c r="B288" s="166" t="s">
        <v>1</v>
      </c>
      <c r="C288" s="698" t="s">
        <v>2</v>
      </c>
      <c r="D288" s="699"/>
    </row>
    <row r="289" spans="1:4" ht="36.6" customHeight="1" thickBot="1" x14ac:dyDescent="0.3">
      <c r="A289" s="15">
        <v>5014</v>
      </c>
      <c r="B289" s="661" t="s">
        <v>162</v>
      </c>
      <c r="C289" s="696" t="s">
        <v>163</v>
      </c>
      <c r="D289" s="697"/>
    </row>
    <row r="290" spans="1:4" ht="18" customHeight="1" thickBot="1" x14ac:dyDescent="0.3">
      <c r="A290" s="671" t="s">
        <v>6</v>
      </c>
      <c r="B290" s="672"/>
      <c r="C290" s="672"/>
      <c r="D290" s="672"/>
    </row>
    <row r="291" spans="1:4" ht="35.25" thickBot="1" x14ac:dyDescent="0.3">
      <c r="A291" s="1" t="s">
        <v>7</v>
      </c>
      <c r="B291" s="4" t="s">
        <v>8</v>
      </c>
      <c r="C291" s="4" t="s">
        <v>9</v>
      </c>
      <c r="D291" s="6" t="s">
        <v>10</v>
      </c>
    </row>
    <row r="292" spans="1:4" ht="34.5" x14ac:dyDescent="0.25">
      <c r="A292" s="688">
        <v>50018</v>
      </c>
      <c r="B292" s="77" t="s">
        <v>164</v>
      </c>
      <c r="C292" s="681" t="s">
        <v>165</v>
      </c>
      <c r="D292" s="683">
        <v>359</v>
      </c>
    </row>
    <row r="293" spans="1:4" ht="17.45" customHeight="1" x14ac:dyDescent="0.25">
      <c r="A293" s="689"/>
      <c r="B293" s="444" t="s">
        <v>13</v>
      </c>
      <c r="C293" s="687"/>
      <c r="D293" s="679"/>
    </row>
    <row r="294" spans="1:4" ht="103.5" x14ac:dyDescent="0.25">
      <c r="A294" s="689"/>
      <c r="B294" s="172" t="s">
        <v>166</v>
      </c>
      <c r="C294" s="687"/>
      <c r="D294" s="679"/>
    </row>
    <row r="295" spans="1:4" ht="17.45" customHeight="1" x14ac:dyDescent="0.25">
      <c r="A295" s="689"/>
      <c r="B295" s="63" t="s">
        <v>16</v>
      </c>
      <c r="C295" s="687"/>
      <c r="D295" s="679"/>
    </row>
    <row r="296" spans="1:4" ht="18" customHeight="1" thickBot="1" x14ac:dyDescent="0.3">
      <c r="A296" s="690"/>
      <c r="B296" s="64" t="s">
        <v>18</v>
      </c>
      <c r="C296" s="686"/>
      <c r="D296" s="680"/>
    </row>
    <row r="297" spans="1:4" ht="51.75" hidden="1" x14ac:dyDescent="0.25">
      <c r="A297" s="842">
        <v>800</v>
      </c>
      <c r="B297" s="335" t="s">
        <v>169</v>
      </c>
      <c r="C297" s="336" t="s">
        <v>170</v>
      </c>
      <c r="D297" s="275"/>
    </row>
    <row r="298" spans="1:4" ht="34.5" hidden="1" x14ac:dyDescent="0.25">
      <c r="A298" s="843"/>
      <c r="B298" s="337" t="s">
        <v>13</v>
      </c>
      <c r="C298" s="324" t="s">
        <v>171</v>
      </c>
      <c r="D298" s="312"/>
    </row>
    <row r="299" spans="1:4" ht="69" hidden="1" x14ac:dyDescent="0.25">
      <c r="A299" s="843"/>
      <c r="B299" s="338" t="s">
        <v>172</v>
      </c>
      <c r="C299" s="324" t="s">
        <v>845</v>
      </c>
      <c r="D299" s="312"/>
    </row>
    <row r="300" spans="1:4" ht="17.45" hidden="1" customHeight="1" x14ac:dyDescent="0.25">
      <c r="A300" s="843"/>
      <c r="B300" s="279" t="s">
        <v>16</v>
      </c>
      <c r="C300" s="296" t="s">
        <v>173</v>
      </c>
      <c r="D300" s="312"/>
    </row>
    <row r="301" spans="1:4" ht="52.5" hidden="1" thickBot="1" x14ac:dyDescent="0.3">
      <c r="A301" s="844"/>
      <c r="B301" s="282" t="s">
        <v>110</v>
      </c>
      <c r="C301" s="277"/>
      <c r="D301" s="278"/>
    </row>
    <row r="302" spans="1:4" ht="18" hidden="1" customHeight="1" x14ac:dyDescent="0.25">
      <c r="A302" s="842">
        <v>80009</v>
      </c>
      <c r="B302" s="339" t="s">
        <v>174</v>
      </c>
      <c r="C302" s="295" t="s">
        <v>175</v>
      </c>
      <c r="D302" s="319"/>
    </row>
    <row r="303" spans="1:4" ht="17.45" hidden="1" customHeight="1" x14ac:dyDescent="0.25">
      <c r="A303" s="843"/>
      <c r="B303" s="340" t="s">
        <v>13</v>
      </c>
      <c r="C303" s="296"/>
      <c r="D303" s="312"/>
    </row>
    <row r="304" spans="1:4" ht="86.25" hidden="1" x14ac:dyDescent="0.25">
      <c r="A304" s="843"/>
      <c r="B304" s="338" t="s">
        <v>176</v>
      </c>
      <c r="C304" s="296"/>
      <c r="D304" s="312"/>
    </row>
    <row r="305" spans="1:4" ht="17.45" hidden="1" customHeight="1" x14ac:dyDescent="0.25">
      <c r="A305" s="843"/>
      <c r="B305" s="279" t="s">
        <v>16</v>
      </c>
      <c r="C305" s="296"/>
      <c r="D305" s="312"/>
    </row>
    <row r="306" spans="1:4" ht="52.5" hidden="1" thickBot="1" x14ac:dyDescent="0.3">
      <c r="A306" s="844"/>
      <c r="B306" s="282" t="s">
        <v>110</v>
      </c>
      <c r="C306" s="297"/>
      <c r="D306" s="314"/>
    </row>
    <row r="307" spans="1:4" ht="17.25" x14ac:dyDescent="0.25">
      <c r="A307" s="688">
        <v>80010</v>
      </c>
      <c r="B307" s="170" t="s">
        <v>177</v>
      </c>
      <c r="C307" s="592"/>
      <c r="D307" s="593"/>
    </row>
    <row r="308" spans="1:4" ht="18" customHeight="1" x14ac:dyDescent="0.25">
      <c r="A308" s="689"/>
      <c r="B308" s="62" t="s">
        <v>13</v>
      </c>
      <c r="C308" s="156"/>
      <c r="D308" s="557"/>
    </row>
    <row r="309" spans="1:4" ht="69" x14ac:dyDescent="0.25">
      <c r="A309" s="689"/>
      <c r="B309" s="172" t="s">
        <v>179</v>
      </c>
      <c r="C309" s="533" t="s">
        <v>178</v>
      </c>
      <c r="D309" s="147">
        <v>92</v>
      </c>
    </row>
    <row r="310" spans="1:4" ht="17.45" customHeight="1" x14ac:dyDescent="0.25">
      <c r="A310" s="689"/>
      <c r="B310" s="63" t="s">
        <v>16</v>
      </c>
      <c r="C310" s="533"/>
      <c r="D310" s="492"/>
    </row>
    <row r="311" spans="1:4" ht="52.5" thickBot="1" x14ac:dyDescent="0.3">
      <c r="A311" s="690"/>
      <c r="B311" s="64" t="s">
        <v>110</v>
      </c>
      <c r="C311" s="591"/>
      <c r="D311" s="190"/>
    </row>
    <row r="312" spans="1:4" ht="34.5" x14ac:dyDescent="0.25">
      <c r="A312" s="691">
        <v>80023</v>
      </c>
      <c r="B312" s="170" t="s">
        <v>688</v>
      </c>
      <c r="C312" s="681" t="s">
        <v>836</v>
      </c>
      <c r="D312" s="683">
        <v>1200</v>
      </c>
    </row>
    <row r="313" spans="1:4" ht="17.25" x14ac:dyDescent="0.25">
      <c r="A313" s="692"/>
      <c r="B313" s="62" t="s">
        <v>13</v>
      </c>
      <c r="C313" s="687"/>
      <c r="D313" s="679"/>
    </row>
    <row r="314" spans="1:4" ht="34.5" customHeight="1" x14ac:dyDescent="0.25">
      <c r="A314" s="692"/>
      <c r="B314" s="172" t="s">
        <v>689</v>
      </c>
      <c r="C314" s="687"/>
      <c r="D314" s="679"/>
    </row>
    <row r="315" spans="1:4" ht="17.25" x14ac:dyDescent="0.25">
      <c r="A315" s="692"/>
      <c r="B315" s="63" t="s">
        <v>16</v>
      </c>
      <c r="C315" s="687"/>
      <c r="D315" s="679"/>
    </row>
    <row r="316" spans="1:4" ht="52.5" thickBot="1" x14ac:dyDescent="0.3">
      <c r="A316" s="693"/>
      <c r="B316" s="64" t="s">
        <v>110</v>
      </c>
      <c r="C316" s="686"/>
      <c r="D316" s="680"/>
    </row>
    <row r="317" spans="1:4" hidden="1" x14ac:dyDescent="0.25"/>
    <row r="318" spans="1:4" ht="34.5" hidden="1" x14ac:dyDescent="0.25">
      <c r="A318" s="20" t="s">
        <v>0</v>
      </c>
      <c r="B318" s="166" t="s">
        <v>1</v>
      </c>
      <c r="C318" s="698" t="s">
        <v>2</v>
      </c>
      <c r="D318" s="699"/>
    </row>
    <row r="319" spans="1:4" ht="36.6" hidden="1" customHeight="1" thickBot="1" x14ac:dyDescent="0.3">
      <c r="A319" s="162">
        <v>5015</v>
      </c>
      <c r="B319" s="11" t="s">
        <v>181</v>
      </c>
      <c r="C319" s="696" t="s">
        <v>182</v>
      </c>
      <c r="D319" s="697"/>
    </row>
    <row r="320" spans="1:4" ht="18" hidden="1" customHeight="1" thickBot="1" x14ac:dyDescent="0.3">
      <c r="A320" s="671" t="s">
        <v>6</v>
      </c>
      <c r="B320" s="672"/>
      <c r="C320" s="672"/>
      <c r="D320" s="672"/>
    </row>
    <row r="321" spans="1:4" ht="35.25" hidden="1" thickBot="1" x14ac:dyDescent="0.3">
      <c r="A321" s="1" t="s">
        <v>7</v>
      </c>
      <c r="B321" s="4" t="s">
        <v>8</v>
      </c>
      <c r="C321" s="4" t="s">
        <v>9</v>
      </c>
      <c r="D321" s="6" t="s">
        <v>10</v>
      </c>
    </row>
    <row r="322" spans="1:4" ht="34.5" hidden="1" x14ac:dyDescent="0.25">
      <c r="A322" s="688">
        <v>80011</v>
      </c>
      <c r="B322" s="170" t="s">
        <v>183</v>
      </c>
      <c r="C322" s="17" t="s">
        <v>184</v>
      </c>
      <c r="D322" s="55"/>
    </row>
    <row r="323" spans="1:4" ht="17.45" hidden="1" customHeight="1" x14ac:dyDescent="0.25">
      <c r="A323" s="689"/>
      <c r="B323" s="62" t="s">
        <v>13</v>
      </c>
      <c r="C323" s="18"/>
      <c r="D323" s="40"/>
    </row>
    <row r="324" spans="1:4" ht="34.5" hidden="1" x14ac:dyDescent="0.25">
      <c r="A324" s="689"/>
      <c r="B324" s="172" t="s">
        <v>735</v>
      </c>
      <c r="C324" s="18" t="s">
        <v>185</v>
      </c>
      <c r="D324" s="40"/>
    </row>
    <row r="325" spans="1:4" ht="17.45" hidden="1" customHeight="1" x14ac:dyDescent="0.25">
      <c r="A325" s="689"/>
      <c r="B325" s="63" t="s">
        <v>16</v>
      </c>
      <c r="C325" s="18"/>
      <c r="D325" s="40"/>
    </row>
    <row r="326" spans="1:4" ht="52.5" hidden="1" thickBot="1" x14ac:dyDescent="0.3">
      <c r="A326" s="690"/>
      <c r="B326" s="64" t="s">
        <v>110</v>
      </c>
      <c r="C326" s="18"/>
      <c r="D326" s="40"/>
    </row>
    <row r="327" spans="1:4" ht="51.75" hidden="1" x14ac:dyDescent="0.25">
      <c r="A327" s="688">
        <v>51006</v>
      </c>
      <c r="B327" s="170" t="s">
        <v>186</v>
      </c>
      <c r="C327" s="17" t="s">
        <v>187</v>
      </c>
      <c r="D327" s="55"/>
    </row>
    <row r="328" spans="1:4" ht="17.45" hidden="1" customHeight="1" x14ac:dyDescent="0.25">
      <c r="A328" s="689"/>
      <c r="B328" s="62" t="s">
        <v>13</v>
      </c>
      <c r="C328" s="18"/>
      <c r="D328" s="40"/>
    </row>
    <row r="329" spans="1:4" ht="51.75" hidden="1" x14ac:dyDescent="0.25">
      <c r="A329" s="689"/>
      <c r="B329" s="172" t="s">
        <v>188</v>
      </c>
      <c r="C329" s="18"/>
      <c r="D329" s="40"/>
    </row>
    <row r="330" spans="1:4" ht="17.45" hidden="1" customHeight="1" x14ac:dyDescent="0.25">
      <c r="A330" s="689"/>
      <c r="B330" s="63" t="s">
        <v>16</v>
      </c>
      <c r="C330" s="18"/>
      <c r="D330" s="40"/>
    </row>
    <row r="331" spans="1:4" ht="18" hidden="1" customHeight="1" thickBot="1" x14ac:dyDescent="0.3">
      <c r="A331" s="690"/>
      <c r="B331" s="48" t="s">
        <v>18</v>
      </c>
      <c r="C331" s="18"/>
      <c r="D331" s="40"/>
    </row>
    <row r="332" spans="1:4" ht="34.5" hidden="1" x14ac:dyDescent="0.25">
      <c r="A332" s="688">
        <v>70009</v>
      </c>
      <c r="B332" s="69" t="s">
        <v>189</v>
      </c>
      <c r="C332" s="681" t="s">
        <v>190</v>
      </c>
      <c r="D332" s="55"/>
    </row>
    <row r="333" spans="1:4" ht="17.45" hidden="1" customHeight="1" x14ac:dyDescent="0.25">
      <c r="A333" s="689"/>
      <c r="B333" s="62" t="s">
        <v>13</v>
      </c>
      <c r="C333" s="687"/>
      <c r="D333" s="40"/>
    </row>
    <row r="334" spans="1:4" ht="51.75" hidden="1" x14ac:dyDescent="0.25">
      <c r="A334" s="689"/>
      <c r="B334" s="172" t="s">
        <v>191</v>
      </c>
      <c r="C334" s="687"/>
      <c r="D334" s="40"/>
    </row>
    <row r="335" spans="1:4" ht="17.45" hidden="1" customHeight="1" x14ac:dyDescent="0.25">
      <c r="A335" s="689"/>
      <c r="B335" s="63" t="s">
        <v>16</v>
      </c>
      <c r="C335" s="687"/>
      <c r="D335" s="40"/>
    </row>
    <row r="336" spans="1:4" ht="52.5" hidden="1" thickBot="1" x14ac:dyDescent="0.3">
      <c r="A336" s="690"/>
      <c r="B336" s="64" t="s">
        <v>192</v>
      </c>
      <c r="C336" s="686"/>
      <c r="D336" s="40"/>
    </row>
    <row r="337" spans="1:4" ht="34.5" hidden="1" x14ac:dyDescent="0.25">
      <c r="A337" s="688">
        <v>80012</v>
      </c>
      <c r="B337" s="170" t="s">
        <v>193</v>
      </c>
      <c r="C337" s="17" t="s">
        <v>194</v>
      </c>
      <c r="D337" s="55"/>
    </row>
    <row r="338" spans="1:4" ht="21" hidden="1" customHeight="1" x14ac:dyDescent="0.25">
      <c r="A338" s="689"/>
      <c r="B338" s="62" t="s">
        <v>13</v>
      </c>
      <c r="C338" s="18"/>
      <c r="D338" s="40"/>
    </row>
    <row r="339" spans="1:4" ht="34.5" hidden="1" customHeight="1" x14ac:dyDescent="0.25">
      <c r="A339" s="689"/>
      <c r="B339" s="172" t="s">
        <v>195</v>
      </c>
      <c r="C339" s="18" t="s">
        <v>196</v>
      </c>
      <c r="D339" s="40"/>
    </row>
    <row r="340" spans="1:4" ht="17.45" hidden="1" customHeight="1" x14ac:dyDescent="0.25">
      <c r="A340" s="689"/>
      <c r="B340" s="63" t="s">
        <v>16</v>
      </c>
      <c r="C340" s="18"/>
      <c r="D340" s="40"/>
    </row>
    <row r="341" spans="1:4" ht="52.5" hidden="1" thickBot="1" x14ac:dyDescent="0.3">
      <c r="A341" s="690"/>
      <c r="B341" s="64" t="s">
        <v>110</v>
      </c>
      <c r="C341" s="43"/>
      <c r="D341" s="44"/>
    </row>
    <row r="342" spans="1:4" hidden="1" x14ac:dyDescent="0.25"/>
    <row r="343" spans="1:4" hidden="1" x14ac:dyDescent="0.25"/>
    <row r="344" spans="1:4" ht="34.5" hidden="1" x14ac:dyDescent="0.25">
      <c r="A344" s="1" t="s">
        <v>0</v>
      </c>
      <c r="B344" s="166" t="s">
        <v>1</v>
      </c>
      <c r="C344" s="698" t="s">
        <v>2</v>
      </c>
      <c r="D344" s="699"/>
    </row>
    <row r="345" spans="1:4" ht="18.600000000000001" hidden="1" customHeight="1" thickBot="1" x14ac:dyDescent="0.3">
      <c r="A345" s="162">
        <v>5016</v>
      </c>
      <c r="B345" s="16" t="s">
        <v>197</v>
      </c>
      <c r="C345" s="696" t="s">
        <v>198</v>
      </c>
      <c r="D345" s="697"/>
    </row>
    <row r="346" spans="1:4" ht="18" hidden="1" customHeight="1" thickBot="1" x14ac:dyDescent="0.3">
      <c r="A346" s="671" t="s">
        <v>6</v>
      </c>
      <c r="B346" s="672"/>
      <c r="C346" s="672"/>
      <c r="D346" s="672"/>
    </row>
    <row r="347" spans="1:4" ht="38.25" hidden="1" customHeight="1" x14ac:dyDescent="0.25">
      <c r="A347" s="842">
        <v>50019</v>
      </c>
      <c r="B347" s="309" t="s">
        <v>199</v>
      </c>
      <c r="C347" s="344" t="s">
        <v>853</v>
      </c>
      <c r="D347" s="311"/>
    </row>
    <row r="348" spans="1:4" ht="87" hidden="1" customHeight="1" x14ac:dyDescent="0.25">
      <c r="A348" s="843"/>
      <c r="B348" s="345" t="s">
        <v>736</v>
      </c>
      <c r="C348" s="346" t="s">
        <v>201</v>
      </c>
      <c r="D348" s="325"/>
    </row>
    <row r="349" spans="1:4" ht="17.45" hidden="1" customHeight="1" x14ac:dyDescent="0.25">
      <c r="A349" s="843"/>
      <c r="B349" s="279" t="s">
        <v>16</v>
      </c>
      <c r="C349" s="347" t="s">
        <v>202</v>
      </c>
      <c r="D349" s="278"/>
    </row>
    <row r="350" spans="1:4" ht="17.45" hidden="1" customHeight="1" x14ac:dyDescent="0.25">
      <c r="A350" s="843"/>
      <c r="B350" s="348" t="s">
        <v>18</v>
      </c>
      <c r="C350" s="349"/>
      <c r="D350" s="281"/>
    </row>
    <row r="351" spans="1:4" ht="18" hidden="1" customHeight="1" thickBot="1" x14ac:dyDescent="0.3">
      <c r="A351" s="844"/>
      <c r="B351" s="282"/>
      <c r="C351" s="350"/>
      <c r="D351" s="284"/>
    </row>
    <row r="352" spans="1:4" ht="34.5" hidden="1" x14ac:dyDescent="0.25">
      <c r="A352" s="842">
        <v>50020</v>
      </c>
      <c r="B352" s="305" t="s">
        <v>203</v>
      </c>
      <c r="C352" s="344" t="s">
        <v>853</v>
      </c>
      <c r="D352" s="311"/>
    </row>
    <row r="353" spans="1:4" ht="51.75" hidden="1" x14ac:dyDescent="0.25">
      <c r="A353" s="843"/>
      <c r="B353" s="273" t="s">
        <v>13</v>
      </c>
      <c r="C353" s="346" t="s">
        <v>201</v>
      </c>
      <c r="D353" s="351"/>
    </row>
    <row r="354" spans="1:4" ht="69" hidden="1" x14ac:dyDescent="0.25">
      <c r="A354" s="843"/>
      <c r="B354" s="276" t="s">
        <v>204</v>
      </c>
      <c r="C354" s="347" t="s">
        <v>202</v>
      </c>
      <c r="D354" s="278"/>
    </row>
    <row r="355" spans="1:4" ht="17.45" hidden="1" customHeight="1" x14ac:dyDescent="0.25">
      <c r="A355" s="843"/>
      <c r="B355" s="279" t="s">
        <v>16</v>
      </c>
      <c r="C355" s="349"/>
      <c r="D355" s="281"/>
    </row>
    <row r="356" spans="1:4" ht="18" hidden="1" customHeight="1" thickBot="1" x14ac:dyDescent="0.3">
      <c r="A356" s="844"/>
      <c r="B356" s="282" t="s">
        <v>18</v>
      </c>
      <c r="C356" s="350"/>
      <c r="D356" s="284"/>
    </row>
    <row r="357" spans="1:4" ht="17.25" hidden="1" x14ac:dyDescent="0.25">
      <c r="A357" s="842">
        <v>500</v>
      </c>
      <c r="B357" s="318" t="s">
        <v>690</v>
      </c>
      <c r="C357" s="344"/>
      <c r="D357" s="311"/>
    </row>
    <row r="358" spans="1:4" ht="17.25" hidden="1" x14ac:dyDescent="0.25">
      <c r="A358" s="843"/>
      <c r="B358" s="293" t="s">
        <v>13</v>
      </c>
      <c r="C358" s="346"/>
      <c r="D358" s="325"/>
    </row>
    <row r="359" spans="1:4" ht="34.5" hidden="1" x14ac:dyDescent="0.25">
      <c r="A359" s="843"/>
      <c r="B359" s="434" t="s">
        <v>691</v>
      </c>
      <c r="C359" s="346"/>
      <c r="D359" s="325"/>
    </row>
    <row r="360" spans="1:4" ht="17.25" hidden="1" x14ac:dyDescent="0.25">
      <c r="A360" s="843"/>
      <c r="B360" s="374" t="s">
        <v>16</v>
      </c>
      <c r="C360" s="346"/>
      <c r="D360" s="325"/>
    </row>
    <row r="361" spans="1:4" ht="18" hidden="1" thickBot="1" x14ac:dyDescent="0.3">
      <c r="A361" s="844"/>
      <c r="B361" s="323" t="s">
        <v>18</v>
      </c>
      <c r="C361" s="352"/>
      <c r="D361" s="353"/>
    </row>
    <row r="362" spans="1:4" ht="17.25" hidden="1" x14ac:dyDescent="0.25">
      <c r="A362" s="22"/>
      <c r="B362" s="14"/>
      <c r="C362" s="23"/>
      <c r="D362" s="23"/>
    </row>
    <row r="363" spans="1:4" ht="35.25" hidden="1" thickBot="1" x14ac:dyDescent="0.3">
      <c r="A363" s="24" t="s">
        <v>0</v>
      </c>
      <c r="B363" s="174" t="s">
        <v>1</v>
      </c>
      <c r="C363" s="781" t="s">
        <v>2</v>
      </c>
      <c r="D363" s="782"/>
    </row>
    <row r="364" spans="1:4" ht="59.25" hidden="1" customHeight="1" thickBot="1" x14ac:dyDescent="0.3">
      <c r="A364" s="15">
        <v>5017</v>
      </c>
      <c r="B364" s="16" t="s">
        <v>205</v>
      </c>
      <c r="C364" s="779" t="s">
        <v>206</v>
      </c>
      <c r="D364" s="780"/>
    </row>
    <row r="365" spans="1:4" ht="18" hidden="1" customHeight="1" thickBot="1" x14ac:dyDescent="0.3">
      <c r="A365" s="671" t="s">
        <v>6</v>
      </c>
      <c r="B365" s="672"/>
      <c r="C365" s="672"/>
      <c r="D365" s="672"/>
    </row>
    <row r="366" spans="1:4" ht="35.25" hidden="1" thickBot="1" x14ac:dyDescent="0.3">
      <c r="A366" s="1" t="s">
        <v>7</v>
      </c>
      <c r="B366" s="4" t="s">
        <v>8</v>
      </c>
      <c r="C366" s="4" t="s">
        <v>9</v>
      </c>
      <c r="D366" s="6" t="s">
        <v>10</v>
      </c>
    </row>
    <row r="367" spans="1:4" ht="51.75" hidden="1" x14ac:dyDescent="0.25">
      <c r="A367" s="688">
        <v>51007</v>
      </c>
      <c r="B367" s="170" t="s">
        <v>207</v>
      </c>
      <c r="C367" s="21" t="s">
        <v>200</v>
      </c>
      <c r="D367" s="60"/>
    </row>
    <row r="368" spans="1:4" ht="17.45" hidden="1" customHeight="1" x14ac:dyDescent="0.25">
      <c r="A368" s="689"/>
      <c r="B368" s="62" t="s">
        <v>13</v>
      </c>
      <c r="C368" s="206" t="s">
        <v>201</v>
      </c>
      <c r="D368" s="211"/>
    </row>
    <row r="369" spans="1:4" ht="103.5" hidden="1" x14ac:dyDescent="0.25">
      <c r="A369" s="689"/>
      <c r="B369" s="172" t="s">
        <v>208</v>
      </c>
      <c r="C369" s="207"/>
      <c r="D369" s="211"/>
    </row>
    <row r="370" spans="1:4" ht="17.45" hidden="1" customHeight="1" x14ac:dyDescent="0.25">
      <c r="A370" s="689"/>
      <c r="B370" s="63" t="s">
        <v>16</v>
      </c>
      <c r="C370" s="207"/>
      <c r="D370" s="211"/>
    </row>
    <row r="371" spans="1:4" ht="18" hidden="1" customHeight="1" thickBot="1" x14ac:dyDescent="0.3">
      <c r="A371" s="690"/>
      <c r="B371" s="64" t="s">
        <v>18</v>
      </c>
      <c r="C371" s="208"/>
      <c r="D371" s="212"/>
    </row>
    <row r="372" spans="1:4" ht="86.25" hidden="1" x14ac:dyDescent="0.25">
      <c r="A372" s="862">
        <v>510</v>
      </c>
      <c r="B372" s="170" t="s">
        <v>692</v>
      </c>
      <c r="C372" s="240" t="s">
        <v>846</v>
      </c>
      <c r="D372" s="165"/>
    </row>
    <row r="373" spans="1:4" ht="51.75" hidden="1" x14ac:dyDescent="0.25">
      <c r="A373" s="863"/>
      <c r="B373" s="62" t="s">
        <v>13</v>
      </c>
      <c r="C373" s="240" t="s">
        <v>847</v>
      </c>
      <c r="D373" s="152"/>
    </row>
    <row r="374" spans="1:4" ht="34.5" hidden="1" x14ac:dyDescent="0.25">
      <c r="A374" s="863"/>
      <c r="B374" s="172" t="s">
        <v>693</v>
      </c>
      <c r="C374" s="240" t="s">
        <v>848</v>
      </c>
      <c r="D374" s="152"/>
    </row>
    <row r="375" spans="1:4" ht="17.25" hidden="1" x14ac:dyDescent="0.25">
      <c r="A375" s="863"/>
      <c r="B375" s="63" t="s">
        <v>16</v>
      </c>
      <c r="C375" s="176"/>
      <c r="D375" s="152"/>
    </row>
    <row r="376" spans="1:4" ht="18" hidden="1" thickBot="1" x14ac:dyDescent="0.3">
      <c r="A376" s="864"/>
      <c r="B376" s="64" t="s">
        <v>18</v>
      </c>
      <c r="C376" s="177"/>
      <c r="D376" s="153"/>
    </row>
    <row r="377" spans="1:4" ht="51.75" hidden="1" x14ac:dyDescent="0.25">
      <c r="A377" s="688">
        <v>51008</v>
      </c>
      <c r="B377" s="129" t="s">
        <v>209</v>
      </c>
      <c r="C377" s="26" t="s">
        <v>210</v>
      </c>
      <c r="D377" s="165"/>
    </row>
    <row r="378" spans="1:4" ht="17.45" hidden="1" customHeight="1" x14ac:dyDescent="0.25">
      <c r="A378" s="689"/>
      <c r="B378" s="63" t="s">
        <v>13</v>
      </c>
      <c r="C378" s="176" t="s">
        <v>211</v>
      </c>
      <c r="D378" s="152"/>
    </row>
    <row r="379" spans="1:4" ht="35.25" hidden="1" customHeight="1" x14ac:dyDescent="0.25">
      <c r="A379" s="689"/>
      <c r="B379" s="331" t="s">
        <v>212</v>
      </c>
      <c r="C379" s="359" t="s">
        <v>213</v>
      </c>
      <c r="D379" s="278"/>
    </row>
    <row r="380" spans="1:4" ht="68.25" hidden="1" customHeight="1" x14ac:dyDescent="0.25">
      <c r="A380" s="689"/>
      <c r="B380" s="330" t="s">
        <v>768</v>
      </c>
      <c r="C380" s="360" t="s">
        <v>767</v>
      </c>
      <c r="D380" s="281"/>
    </row>
    <row r="381" spans="1:4" ht="39" hidden="1" customHeight="1" x14ac:dyDescent="0.25">
      <c r="A381" s="689"/>
      <c r="B381" s="279"/>
      <c r="C381" s="360" t="s">
        <v>766</v>
      </c>
      <c r="D381" s="281"/>
    </row>
    <row r="382" spans="1:4" ht="73.5" hidden="1" customHeight="1" thickBot="1" x14ac:dyDescent="0.3">
      <c r="A382" s="690"/>
      <c r="B382" s="282"/>
      <c r="C382" s="361"/>
      <c r="D382" s="284"/>
    </row>
    <row r="383" spans="1:4" ht="51.75" hidden="1" x14ac:dyDescent="0.25">
      <c r="A383" s="688">
        <v>51009</v>
      </c>
      <c r="B383" s="170" t="s">
        <v>214</v>
      </c>
      <c r="C383" s="213" t="s">
        <v>215</v>
      </c>
      <c r="D383" s="192"/>
    </row>
    <row r="384" spans="1:4" ht="17.45" hidden="1" customHeight="1" x14ac:dyDescent="0.25">
      <c r="A384" s="689"/>
      <c r="B384" s="62" t="s">
        <v>13</v>
      </c>
      <c r="C384" s="207"/>
      <c r="D384" s="188"/>
    </row>
    <row r="385" spans="1:4" ht="34.5" hidden="1" x14ac:dyDescent="0.25">
      <c r="A385" s="689"/>
      <c r="B385" s="172" t="s">
        <v>216</v>
      </c>
      <c r="C385" s="241" t="s">
        <v>769</v>
      </c>
      <c r="D385" s="188"/>
    </row>
    <row r="386" spans="1:4" ht="17.45" hidden="1" customHeight="1" x14ac:dyDescent="0.25">
      <c r="A386" s="689"/>
      <c r="B386" s="63" t="s">
        <v>16</v>
      </c>
      <c r="C386" s="207"/>
      <c r="D386" s="188"/>
    </row>
    <row r="387" spans="1:4" ht="18" hidden="1" customHeight="1" thickBot="1" x14ac:dyDescent="0.3">
      <c r="A387" s="690"/>
      <c r="B387" s="64" t="s">
        <v>18</v>
      </c>
      <c r="C387" s="208"/>
      <c r="D387" s="190"/>
    </row>
    <row r="388" spans="1:4" ht="15.75" hidden="1" thickBot="1" x14ac:dyDescent="0.3"/>
    <row r="389" spans="1:4" ht="34.5" hidden="1" x14ac:dyDescent="0.25">
      <c r="A389" s="20" t="s">
        <v>0</v>
      </c>
      <c r="B389" s="166" t="s">
        <v>1</v>
      </c>
      <c r="C389" s="698" t="s">
        <v>217</v>
      </c>
      <c r="D389" s="699"/>
    </row>
    <row r="390" spans="1:4" ht="35.25" hidden="1" thickBot="1" x14ac:dyDescent="0.3">
      <c r="A390" s="162">
        <v>5018</v>
      </c>
      <c r="B390" s="16" t="s">
        <v>218</v>
      </c>
      <c r="C390" s="696" t="s">
        <v>219</v>
      </c>
      <c r="D390" s="697"/>
    </row>
    <row r="391" spans="1:4" ht="18" hidden="1" customHeight="1" thickBot="1" x14ac:dyDescent="0.35">
      <c r="A391" s="722" t="s">
        <v>6</v>
      </c>
      <c r="B391" s="722"/>
      <c r="C391" s="722"/>
      <c r="D391" s="722"/>
    </row>
    <row r="392" spans="1:4" ht="17.25" hidden="1" customHeight="1" x14ac:dyDescent="0.25">
      <c r="A392" s="842">
        <v>80013</v>
      </c>
      <c r="B392" s="357" t="s">
        <v>220</v>
      </c>
      <c r="C392" s="845" t="s">
        <v>683</v>
      </c>
      <c r="D392" s="560"/>
    </row>
    <row r="393" spans="1:4" ht="17.45" hidden="1" customHeight="1" x14ac:dyDescent="0.25">
      <c r="A393" s="843"/>
      <c r="B393" s="387" t="s">
        <v>650</v>
      </c>
      <c r="C393" s="846"/>
      <c r="D393" s="558"/>
    </row>
    <row r="394" spans="1:4" ht="51.75" hidden="1" customHeight="1" x14ac:dyDescent="0.25">
      <c r="A394" s="843"/>
      <c r="B394" s="389" t="s">
        <v>737</v>
      </c>
      <c r="C394" s="846"/>
      <c r="D394" s="281"/>
    </row>
    <row r="395" spans="1:4" ht="16.5" hidden="1" customHeight="1" x14ac:dyDescent="0.25">
      <c r="A395" s="843"/>
      <c r="B395" s="279" t="s">
        <v>16</v>
      </c>
      <c r="C395" s="846"/>
      <c r="D395" s="555"/>
    </row>
    <row r="396" spans="1:4" ht="55.5" hidden="1" customHeight="1" thickBot="1" x14ac:dyDescent="0.3">
      <c r="A396" s="844"/>
      <c r="B396" s="403" t="s">
        <v>110</v>
      </c>
      <c r="C396" s="847"/>
      <c r="D396" s="556"/>
    </row>
    <row r="397" spans="1:4" hidden="1" x14ac:dyDescent="0.25">
      <c r="A397" s="285"/>
      <c r="B397" s="285"/>
      <c r="C397" s="285"/>
      <c r="D397" s="285"/>
    </row>
    <row r="398" spans="1:4" ht="34.5" hidden="1" x14ac:dyDescent="0.25">
      <c r="A398" s="286" t="s">
        <v>0</v>
      </c>
      <c r="B398" s="287" t="s">
        <v>1</v>
      </c>
      <c r="C398" s="924" t="s">
        <v>2</v>
      </c>
      <c r="D398" s="925"/>
    </row>
    <row r="399" spans="1:4" ht="18.600000000000001" hidden="1" customHeight="1" thickBot="1" x14ac:dyDescent="0.3">
      <c r="A399" s="288" t="s">
        <v>223</v>
      </c>
      <c r="B399" s="431" t="s">
        <v>224</v>
      </c>
      <c r="C399" s="919" t="s">
        <v>225</v>
      </c>
      <c r="D399" s="920"/>
    </row>
    <row r="400" spans="1:4" ht="18" hidden="1" customHeight="1" thickBot="1" x14ac:dyDescent="0.3">
      <c r="A400" s="921" t="s">
        <v>6</v>
      </c>
      <c r="B400" s="922"/>
      <c r="C400" s="922"/>
      <c r="D400" s="922"/>
    </row>
    <row r="401" spans="1:4" ht="35.25" hidden="1" thickBot="1" x14ac:dyDescent="0.3">
      <c r="A401" s="286" t="s">
        <v>7</v>
      </c>
      <c r="B401" s="432" t="s">
        <v>8</v>
      </c>
      <c r="C401" s="432" t="s">
        <v>9</v>
      </c>
      <c r="D401" s="433" t="s">
        <v>10</v>
      </c>
    </row>
    <row r="402" spans="1:4" ht="52.5" hidden="1" customHeight="1" x14ac:dyDescent="0.25">
      <c r="A402" s="842">
        <v>50021</v>
      </c>
      <c r="B402" s="309" t="s">
        <v>772</v>
      </c>
      <c r="C402" s="271" t="s">
        <v>227</v>
      </c>
      <c r="D402" s="291"/>
    </row>
    <row r="403" spans="1:4" ht="73.5" hidden="1" customHeight="1" x14ac:dyDescent="0.25">
      <c r="A403" s="843"/>
      <c r="B403" s="434" t="s">
        <v>773</v>
      </c>
      <c r="C403" s="274"/>
      <c r="D403" s="351"/>
    </row>
    <row r="404" spans="1:4" ht="34.5" hidden="1" x14ac:dyDescent="0.25">
      <c r="A404" s="843"/>
      <c r="B404" s="250" t="s">
        <v>18</v>
      </c>
      <c r="C404" s="150" t="s">
        <v>228</v>
      </c>
      <c r="D404" s="152"/>
    </row>
    <row r="405" spans="1:4" ht="17.45" hidden="1" customHeight="1" thickBot="1" x14ac:dyDescent="0.3">
      <c r="A405" s="844"/>
      <c r="B405" s="63"/>
      <c r="C405" s="25" t="s">
        <v>229</v>
      </c>
      <c r="D405" s="146"/>
    </row>
    <row r="406" spans="1:4" ht="34.5" hidden="1" x14ac:dyDescent="0.25">
      <c r="A406" s="691">
        <v>80024</v>
      </c>
      <c r="B406" s="94" t="s">
        <v>694</v>
      </c>
      <c r="C406" s="155" t="s">
        <v>226</v>
      </c>
      <c r="D406" s="154"/>
    </row>
    <row r="407" spans="1:4" ht="17.25" hidden="1" x14ac:dyDescent="0.25">
      <c r="A407" s="692"/>
      <c r="B407" s="62" t="s">
        <v>13</v>
      </c>
      <c r="C407" s="180"/>
      <c r="D407" s="188"/>
    </row>
    <row r="408" spans="1:4" ht="51.75" hidden="1" x14ac:dyDescent="0.25">
      <c r="A408" s="692"/>
      <c r="B408" s="95" t="s">
        <v>695</v>
      </c>
      <c r="C408" s="180"/>
      <c r="D408" s="188"/>
    </row>
    <row r="409" spans="1:4" ht="17.25" hidden="1" x14ac:dyDescent="0.25">
      <c r="A409" s="692"/>
      <c r="B409" s="63" t="s">
        <v>16</v>
      </c>
      <c r="C409" s="180"/>
      <c r="D409" s="188"/>
    </row>
    <row r="410" spans="1:4" ht="52.5" hidden="1" thickBot="1" x14ac:dyDescent="0.3">
      <c r="A410" s="693"/>
      <c r="B410" s="403" t="s">
        <v>110</v>
      </c>
      <c r="C410" s="181"/>
      <c r="D410" s="190"/>
    </row>
    <row r="411" spans="1:4" ht="15.75" hidden="1" thickBot="1" x14ac:dyDescent="0.3"/>
    <row r="412" spans="1:4" ht="34.5" hidden="1" x14ac:dyDescent="0.25">
      <c r="A412" s="1" t="s">
        <v>0</v>
      </c>
      <c r="B412" s="166" t="s">
        <v>1</v>
      </c>
      <c r="C412" s="698" t="s">
        <v>2</v>
      </c>
      <c r="D412" s="699"/>
    </row>
    <row r="413" spans="1:4" ht="18.600000000000001" hidden="1" customHeight="1" thickBot="1" x14ac:dyDescent="0.3">
      <c r="A413" s="15">
        <v>5020</v>
      </c>
      <c r="B413" s="16" t="s">
        <v>230</v>
      </c>
      <c r="C413" s="696" t="s">
        <v>231</v>
      </c>
      <c r="D413" s="697"/>
    </row>
    <row r="414" spans="1:4" ht="18" hidden="1" customHeight="1" thickBot="1" x14ac:dyDescent="0.3">
      <c r="A414" s="199" t="s">
        <v>6</v>
      </c>
      <c r="B414" s="200"/>
      <c r="C414" s="200"/>
      <c r="D414" s="200"/>
    </row>
    <row r="415" spans="1:4" ht="35.25" hidden="1" thickBot="1" x14ac:dyDescent="0.3">
      <c r="A415" s="1" t="s">
        <v>7</v>
      </c>
      <c r="B415" s="4" t="s">
        <v>8</v>
      </c>
      <c r="C415" s="4" t="s">
        <v>9</v>
      </c>
      <c r="D415" s="6" t="s">
        <v>10</v>
      </c>
    </row>
    <row r="416" spans="1:4" ht="41.25" hidden="1" customHeight="1" x14ac:dyDescent="0.3">
      <c r="A416" s="842">
        <v>50090</v>
      </c>
      <c r="B416" s="364" t="s">
        <v>232</v>
      </c>
      <c r="C416" s="310" t="s">
        <v>233</v>
      </c>
      <c r="D416" s="311"/>
    </row>
    <row r="417" spans="1:12" ht="20.25" hidden="1" customHeight="1" x14ac:dyDescent="0.25">
      <c r="A417" s="843"/>
      <c r="B417" s="273" t="s">
        <v>13</v>
      </c>
      <c r="C417" s="324"/>
      <c r="D417" s="325"/>
    </row>
    <row r="418" spans="1:12" ht="80.25" hidden="1" customHeight="1" x14ac:dyDescent="0.25">
      <c r="A418" s="843"/>
      <c r="B418" s="313" t="s">
        <v>932</v>
      </c>
      <c r="C418" s="324"/>
      <c r="D418" s="325"/>
    </row>
    <row r="419" spans="1:12" ht="17.45" hidden="1" customHeight="1" x14ac:dyDescent="0.25">
      <c r="A419" s="843"/>
      <c r="B419" s="328"/>
      <c r="C419" s="277"/>
      <c r="D419" s="278"/>
    </row>
    <row r="420" spans="1:12" ht="13.5" hidden="1" customHeight="1" thickBot="1" x14ac:dyDescent="0.3">
      <c r="A420" s="844"/>
      <c r="B420" s="282"/>
      <c r="C420" s="283"/>
      <c r="D420" s="284"/>
      <c r="L420" s="109"/>
    </row>
    <row r="421" spans="1:12" ht="18" hidden="1" customHeight="1" x14ac:dyDescent="0.25">
      <c r="A421" s="842">
        <v>50022</v>
      </c>
      <c r="B421" s="305" t="s">
        <v>235</v>
      </c>
      <c r="C421" s="271" t="s">
        <v>236</v>
      </c>
      <c r="D421" s="272"/>
    </row>
    <row r="422" spans="1:12" ht="17.45" hidden="1" customHeight="1" x14ac:dyDescent="0.25">
      <c r="A422" s="843"/>
      <c r="B422" s="273" t="s">
        <v>13</v>
      </c>
      <c r="C422" s="280"/>
      <c r="D422" s="281"/>
    </row>
    <row r="423" spans="1:12" ht="86.25" hidden="1" x14ac:dyDescent="0.25">
      <c r="A423" s="843"/>
      <c r="B423" s="276" t="s">
        <v>237</v>
      </c>
      <c r="C423" s="280"/>
      <c r="D423" s="281"/>
    </row>
    <row r="424" spans="1:12" ht="17.45" hidden="1" customHeight="1" x14ac:dyDescent="0.25">
      <c r="A424" s="843"/>
      <c r="B424" s="279" t="s">
        <v>16</v>
      </c>
      <c r="C424" s="280"/>
      <c r="D424" s="281"/>
    </row>
    <row r="425" spans="1:12" ht="18" hidden="1" customHeight="1" thickBot="1" x14ac:dyDescent="0.3">
      <c r="A425" s="957"/>
      <c r="B425" s="365" t="s">
        <v>18</v>
      </c>
      <c r="C425" s="366"/>
      <c r="D425" s="367"/>
    </row>
    <row r="426" spans="1:12" ht="19.5" hidden="1" customHeight="1" thickTop="1" x14ac:dyDescent="0.25">
      <c r="A426" s="958">
        <v>80027</v>
      </c>
      <c r="B426" s="309" t="s">
        <v>238</v>
      </c>
      <c r="C426" s="271" t="s">
        <v>729</v>
      </c>
      <c r="D426" s="272"/>
    </row>
    <row r="427" spans="1:12" ht="17.45" hidden="1" customHeight="1" x14ac:dyDescent="0.25">
      <c r="A427" s="843"/>
      <c r="B427" s="273" t="s">
        <v>13</v>
      </c>
      <c r="C427" s="280"/>
      <c r="D427" s="281"/>
    </row>
    <row r="428" spans="1:12" ht="34.5" hidden="1" customHeight="1" x14ac:dyDescent="0.25">
      <c r="A428" s="843"/>
      <c r="B428" s="313" t="s">
        <v>239</v>
      </c>
      <c r="C428" s="280"/>
      <c r="D428" s="281"/>
    </row>
    <row r="429" spans="1:12" ht="17.45" hidden="1" customHeight="1" x14ac:dyDescent="0.25">
      <c r="A429" s="843"/>
      <c r="B429" s="328" t="s">
        <v>16</v>
      </c>
      <c r="C429" s="280"/>
      <c r="D429" s="281"/>
    </row>
    <row r="430" spans="1:12" ht="57" hidden="1" customHeight="1" thickBot="1" x14ac:dyDescent="0.3">
      <c r="A430" s="844"/>
      <c r="B430" s="403" t="s">
        <v>110</v>
      </c>
      <c r="C430" s="283"/>
      <c r="D430" s="284"/>
    </row>
    <row r="431" spans="1:12" ht="34.5" hidden="1" x14ac:dyDescent="0.25">
      <c r="A431" s="842">
        <v>500</v>
      </c>
      <c r="B431" s="309" t="s">
        <v>696</v>
      </c>
      <c r="C431" s="310"/>
      <c r="D431" s="311"/>
    </row>
    <row r="432" spans="1:12" ht="17.45" hidden="1" customHeight="1" x14ac:dyDescent="0.25">
      <c r="A432" s="843"/>
      <c r="B432" s="273" t="s">
        <v>13</v>
      </c>
      <c r="C432" s="324"/>
      <c r="D432" s="325"/>
    </row>
    <row r="433" spans="1:4" ht="52.5" hidden="1" customHeight="1" x14ac:dyDescent="0.25">
      <c r="A433" s="843"/>
      <c r="B433" s="368" t="s">
        <v>697</v>
      </c>
      <c r="C433" s="324"/>
      <c r="D433" s="325"/>
    </row>
    <row r="434" spans="1:4" ht="17.45" hidden="1" customHeight="1" x14ac:dyDescent="0.25">
      <c r="A434" s="843"/>
      <c r="B434" s="279" t="s">
        <v>16</v>
      </c>
      <c r="C434" s="324"/>
      <c r="D434" s="325"/>
    </row>
    <row r="435" spans="1:4" ht="18" hidden="1" customHeight="1" thickBot="1" x14ac:dyDescent="0.3">
      <c r="A435" s="844"/>
      <c r="B435" s="282" t="s">
        <v>18</v>
      </c>
      <c r="C435" s="343"/>
      <c r="D435" s="353"/>
    </row>
    <row r="436" spans="1:4" ht="15.75" thickBot="1" x14ac:dyDescent="0.3"/>
    <row r="437" spans="1:4" ht="34.5" hidden="1" x14ac:dyDescent="0.25">
      <c r="A437" s="1" t="s">
        <v>0</v>
      </c>
      <c r="B437" s="166" t="s">
        <v>1</v>
      </c>
      <c r="C437" s="698" t="s">
        <v>2</v>
      </c>
      <c r="D437" s="699"/>
    </row>
    <row r="438" spans="1:4" ht="36.6" hidden="1" customHeight="1" thickBot="1" x14ac:dyDescent="0.3">
      <c r="A438" s="15">
        <v>5021</v>
      </c>
      <c r="B438" s="16" t="s">
        <v>240</v>
      </c>
      <c r="C438" s="696" t="s">
        <v>241</v>
      </c>
      <c r="D438" s="697"/>
    </row>
    <row r="439" spans="1:4" ht="18" hidden="1" customHeight="1" thickBot="1" x14ac:dyDescent="0.3">
      <c r="A439" s="671" t="s">
        <v>6</v>
      </c>
      <c r="B439" s="672"/>
      <c r="C439" s="672"/>
      <c r="D439" s="672"/>
    </row>
    <row r="440" spans="1:4" ht="35.25" hidden="1" thickBot="1" x14ac:dyDescent="0.3">
      <c r="A440" s="1" t="s">
        <v>7</v>
      </c>
      <c r="B440" s="4" t="s">
        <v>8</v>
      </c>
      <c r="C440" s="4" t="s">
        <v>9</v>
      </c>
      <c r="D440" s="6" t="s">
        <v>10</v>
      </c>
    </row>
    <row r="441" spans="1:4" ht="34.5" hidden="1" x14ac:dyDescent="0.25">
      <c r="A441" s="688">
        <v>50024</v>
      </c>
      <c r="B441" s="170" t="s">
        <v>242</v>
      </c>
      <c r="C441" s="191" t="s">
        <v>243</v>
      </c>
      <c r="D441" s="192"/>
    </row>
    <row r="442" spans="1:4" ht="17.45" hidden="1" customHeight="1" x14ac:dyDescent="0.25">
      <c r="A442" s="689"/>
      <c r="B442" s="62" t="s">
        <v>13</v>
      </c>
      <c r="C442" s="180"/>
      <c r="D442" s="188"/>
    </row>
    <row r="443" spans="1:4" ht="103.5" hidden="1" x14ac:dyDescent="0.25">
      <c r="A443" s="689"/>
      <c r="B443" s="172" t="s">
        <v>244</v>
      </c>
      <c r="C443" s="180"/>
      <c r="D443" s="188"/>
    </row>
    <row r="444" spans="1:4" ht="17.45" hidden="1" customHeight="1" x14ac:dyDescent="0.25">
      <c r="A444" s="689"/>
      <c r="B444" s="63" t="s">
        <v>16</v>
      </c>
      <c r="C444" s="180"/>
      <c r="D444" s="188"/>
    </row>
    <row r="445" spans="1:4" ht="18" hidden="1" customHeight="1" thickBot="1" x14ac:dyDescent="0.3">
      <c r="A445" s="690"/>
      <c r="B445" s="64" t="s">
        <v>18</v>
      </c>
      <c r="C445" s="181"/>
      <c r="D445" s="190"/>
    </row>
    <row r="446" spans="1:4" ht="15.75" hidden="1" thickBot="1" x14ac:dyDescent="0.3"/>
    <row r="447" spans="1:4" ht="34.5" hidden="1" x14ac:dyDescent="0.25">
      <c r="A447" s="1" t="s">
        <v>0</v>
      </c>
      <c r="B447" s="166" t="s">
        <v>1</v>
      </c>
      <c r="C447" s="698" t="s">
        <v>2</v>
      </c>
      <c r="D447" s="699"/>
    </row>
    <row r="448" spans="1:4" ht="18.600000000000001" hidden="1" customHeight="1" thickBot="1" x14ac:dyDescent="0.3">
      <c r="A448" s="2">
        <v>5022</v>
      </c>
      <c r="B448" s="16" t="s">
        <v>245</v>
      </c>
      <c r="C448" s="696" t="s">
        <v>246</v>
      </c>
      <c r="D448" s="697"/>
    </row>
    <row r="449" spans="1:10" ht="18" hidden="1" customHeight="1" thickBot="1" x14ac:dyDescent="0.3">
      <c r="A449" s="671" t="s">
        <v>6</v>
      </c>
      <c r="B449" s="672"/>
      <c r="C449" s="672"/>
      <c r="D449" s="672"/>
    </row>
    <row r="450" spans="1:10" ht="35.25" hidden="1" thickBot="1" x14ac:dyDescent="0.3">
      <c r="A450" s="1" t="s">
        <v>7</v>
      </c>
      <c r="B450" s="4" t="s">
        <v>8</v>
      </c>
      <c r="C450" s="4" t="s">
        <v>9</v>
      </c>
      <c r="D450" s="6" t="s">
        <v>10</v>
      </c>
    </row>
    <row r="451" spans="1:10" ht="34.5" hidden="1" x14ac:dyDescent="0.25">
      <c r="A451" s="688">
        <v>50025</v>
      </c>
      <c r="B451" s="170" t="s">
        <v>247</v>
      </c>
      <c r="C451" s="191" t="s">
        <v>248</v>
      </c>
      <c r="D451" s="192"/>
    </row>
    <row r="452" spans="1:10" ht="16.5" hidden="1" customHeight="1" x14ac:dyDescent="0.25">
      <c r="A452" s="689"/>
      <c r="B452" s="62" t="s">
        <v>13</v>
      </c>
      <c r="C452" s="180"/>
      <c r="D452" s="188"/>
    </row>
    <row r="453" spans="1:10" ht="36" hidden="1" customHeight="1" x14ac:dyDescent="0.25">
      <c r="A453" s="689"/>
      <c r="B453" s="172" t="s">
        <v>249</v>
      </c>
      <c r="C453" s="180"/>
      <c r="D453" s="188"/>
    </row>
    <row r="454" spans="1:10" ht="17.45" hidden="1" customHeight="1" x14ac:dyDescent="0.25">
      <c r="A454" s="689"/>
      <c r="B454" s="63" t="s">
        <v>16</v>
      </c>
      <c r="C454" s="180"/>
      <c r="D454" s="188"/>
    </row>
    <row r="455" spans="1:10" ht="18" hidden="1" customHeight="1" thickBot="1" x14ac:dyDescent="0.3">
      <c r="A455" s="690"/>
      <c r="B455" s="64" t="s">
        <v>18</v>
      </c>
      <c r="C455" s="181"/>
      <c r="D455" s="190"/>
    </row>
    <row r="456" spans="1:10" ht="15.75" hidden="1" thickBot="1" x14ac:dyDescent="0.3"/>
    <row r="457" spans="1:10" ht="34.5" x14ac:dyDescent="0.25">
      <c r="A457" s="1" t="s">
        <v>0</v>
      </c>
      <c r="B457" s="166" t="s">
        <v>1</v>
      </c>
      <c r="C457" s="698" t="s">
        <v>2</v>
      </c>
      <c r="D457" s="699"/>
    </row>
    <row r="458" spans="1:10" ht="45" customHeight="1" thickBot="1" x14ac:dyDescent="0.3">
      <c r="A458" s="2">
        <v>5023</v>
      </c>
      <c r="B458" s="16" t="s">
        <v>250</v>
      </c>
      <c r="C458" s="696" t="s">
        <v>251</v>
      </c>
      <c r="D458" s="697"/>
      <c r="J458" s="108"/>
    </row>
    <row r="459" spans="1:10" ht="18" customHeight="1" thickBot="1" x14ac:dyDescent="0.3">
      <c r="A459" s="671" t="s">
        <v>6</v>
      </c>
      <c r="B459" s="672"/>
      <c r="C459" s="672"/>
      <c r="D459" s="672"/>
    </row>
    <row r="460" spans="1:10" ht="35.25" thickBot="1" x14ac:dyDescent="0.3">
      <c r="A460" s="1" t="s">
        <v>7</v>
      </c>
      <c r="B460" s="4" t="s">
        <v>8</v>
      </c>
      <c r="C460" s="4" t="s">
        <v>9</v>
      </c>
      <c r="D460" s="6" t="s">
        <v>10</v>
      </c>
    </row>
    <row r="461" spans="1:10" ht="34.5" hidden="1" x14ac:dyDescent="0.25">
      <c r="A461" s="842">
        <v>70011</v>
      </c>
      <c r="B461" s="309" t="s">
        <v>252</v>
      </c>
      <c r="C461" s="845" t="s">
        <v>253</v>
      </c>
      <c r="D461" s="848"/>
    </row>
    <row r="462" spans="1:10" ht="17.45" hidden="1" customHeight="1" x14ac:dyDescent="0.25">
      <c r="A462" s="843"/>
      <c r="B462" s="273" t="s">
        <v>13</v>
      </c>
      <c r="C462" s="846"/>
      <c r="D462" s="849"/>
    </row>
    <row r="463" spans="1:10" ht="34.5" hidden="1" x14ac:dyDescent="0.25">
      <c r="A463" s="843"/>
      <c r="B463" s="313" t="s">
        <v>252</v>
      </c>
      <c r="C463" s="846"/>
      <c r="D463" s="849"/>
    </row>
    <row r="464" spans="1:10" ht="17.45" hidden="1" customHeight="1" x14ac:dyDescent="0.25">
      <c r="A464" s="843"/>
      <c r="B464" s="328" t="s">
        <v>16</v>
      </c>
      <c r="C464" s="846"/>
      <c r="D464" s="849"/>
    </row>
    <row r="465" spans="1:4" ht="52.5" hidden="1" thickBot="1" x14ac:dyDescent="0.3">
      <c r="A465" s="844"/>
      <c r="B465" s="282" t="s">
        <v>192</v>
      </c>
      <c r="C465" s="847"/>
      <c r="D465" s="850"/>
    </row>
    <row r="466" spans="1:4" ht="69" x14ac:dyDescent="0.25">
      <c r="A466" s="691">
        <v>50006</v>
      </c>
      <c r="B466" s="77" t="s">
        <v>254</v>
      </c>
      <c r="C466" s="832" t="s">
        <v>255</v>
      </c>
      <c r="D466" s="703">
        <v>100</v>
      </c>
    </row>
    <row r="467" spans="1:4" ht="17.45" customHeight="1" x14ac:dyDescent="0.25">
      <c r="A467" s="692"/>
      <c r="B467" s="62" t="s">
        <v>13</v>
      </c>
      <c r="C467" s="787"/>
      <c r="D467" s="704"/>
    </row>
    <row r="468" spans="1:4" ht="119.25" customHeight="1" x14ac:dyDescent="0.25">
      <c r="A468" s="692"/>
      <c r="B468" s="172" t="s">
        <v>728</v>
      </c>
      <c r="C468" s="787"/>
      <c r="D468" s="704"/>
    </row>
    <row r="469" spans="1:4" ht="17.45" customHeight="1" x14ac:dyDescent="0.25">
      <c r="A469" s="692"/>
      <c r="B469" s="381" t="s">
        <v>16</v>
      </c>
      <c r="C469" s="787"/>
      <c r="D469" s="704"/>
    </row>
    <row r="470" spans="1:4" ht="18" customHeight="1" thickBot="1" x14ac:dyDescent="0.3">
      <c r="A470" s="693"/>
      <c r="B470" s="64" t="s">
        <v>18</v>
      </c>
      <c r="C470" s="833"/>
      <c r="D470" s="705"/>
    </row>
    <row r="471" spans="1:4" ht="17.25" hidden="1" x14ac:dyDescent="0.25">
      <c r="A471" s="842">
        <v>50026</v>
      </c>
      <c r="B471" s="309" t="s">
        <v>256</v>
      </c>
      <c r="C471" s="845" t="s">
        <v>257</v>
      </c>
      <c r="D471" s="848"/>
    </row>
    <row r="472" spans="1:4" ht="17.45" hidden="1" customHeight="1" x14ac:dyDescent="0.25">
      <c r="A472" s="843"/>
      <c r="B472" s="273" t="s">
        <v>13</v>
      </c>
      <c r="C472" s="846"/>
      <c r="D472" s="849"/>
    </row>
    <row r="473" spans="1:4" ht="34.5" hidden="1" x14ac:dyDescent="0.25">
      <c r="A473" s="843"/>
      <c r="B473" s="276" t="s">
        <v>258</v>
      </c>
      <c r="C473" s="846"/>
      <c r="D473" s="849"/>
    </row>
    <row r="474" spans="1:4" ht="17.45" hidden="1" customHeight="1" x14ac:dyDescent="0.25">
      <c r="A474" s="843"/>
      <c r="B474" s="279" t="s">
        <v>16</v>
      </c>
      <c r="C474" s="846"/>
      <c r="D474" s="849"/>
    </row>
    <row r="475" spans="1:4" ht="18" hidden="1" customHeight="1" thickBot="1" x14ac:dyDescent="0.3">
      <c r="A475" s="844"/>
      <c r="B475" s="282" t="s">
        <v>18</v>
      </c>
      <c r="C475" s="847"/>
      <c r="D475" s="850"/>
    </row>
    <row r="476" spans="1:4" ht="15.75" thickBot="1" x14ac:dyDescent="0.3"/>
    <row r="477" spans="1:4" ht="34.5" hidden="1" x14ac:dyDescent="0.25">
      <c r="A477" s="20" t="s">
        <v>0</v>
      </c>
      <c r="B477" s="166" t="s">
        <v>1</v>
      </c>
      <c r="C477" s="698" t="s">
        <v>2</v>
      </c>
      <c r="D477" s="699"/>
    </row>
    <row r="478" spans="1:4" ht="18.600000000000001" hidden="1" customHeight="1" thickBot="1" x14ac:dyDescent="0.3">
      <c r="A478" s="27" t="s">
        <v>259</v>
      </c>
      <c r="B478" s="28" t="s">
        <v>260</v>
      </c>
      <c r="C478" s="783" t="s">
        <v>261</v>
      </c>
      <c r="D478" s="784"/>
    </row>
    <row r="479" spans="1:4" ht="18" hidden="1" thickBot="1" x14ac:dyDescent="0.3">
      <c r="B479" s="168"/>
      <c r="C479" s="167" t="s">
        <v>6</v>
      </c>
      <c r="D479" s="168"/>
    </row>
    <row r="480" spans="1:4" ht="35.25" hidden="1" thickBot="1" x14ac:dyDescent="0.3">
      <c r="A480" s="29" t="s">
        <v>7</v>
      </c>
      <c r="B480" s="4" t="s">
        <v>8</v>
      </c>
      <c r="C480" s="4" t="s">
        <v>9</v>
      </c>
      <c r="D480" s="6" t="s">
        <v>10</v>
      </c>
    </row>
    <row r="481" spans="1:4" ht="51.75" hidden="1" x14ac:dyDescent="0.25">
      <c r="A481" s="688">
        <v>50027</v>
      </c>
      <c r="B481" s="96" t="s">
        <v>262</v>
      </c>
      <c r="C481" s="681" t="s">
        <v>263</v>
      </c>
      <c r="D481" s="683"/>
    </row>
    <row r="482" spans="1:4" ht="17.45" hidden="1" customHeight="1" x14ac:dyDescent="0.25">
      <c r="A482" s="689"/>
      <c r="B482" s="62" t="s">
        <v>13</v>
      </c>
      <c r="C482" s="687"/>
      <c r="D482" s="679"/>
    </row>
    <row r="483" spans="1:4" ht="88.5" hidden="1" customHeight="1" x14ac:dyDescent="0.25">
      <c r="A483" s="689"/>
      <c r="B483" s="107" t="s">
        <v>264</v>
      </c>
      <c r="C483" s="687"/>
      <c r="D483" s="679"/>
    </row>
    <row r="484" spans="1:4" ht="17.45" hidden="1" customHeight="1" x14ac:dyDescent="0.25">
      <c r="A484" s="689"/>
      <c r="B484" s="63" t="s">
        <v>16</v>
      </c>
      <c r="C484" s="687"/>
      <c r="D484" s="679"/>
    </row>
    <row r="485" spans="1:4" ht="18" hidden="1" customHeight="1" thickBot="1" x14ac:dyDescent="0.3">
      <c r="A485" s="690"/>
      <c r="B485" s="64" t="s">
        <v>18</v>
      </c>
      <c r="C485" s="686"/>
      <c r="D485" s="680"/>
    </row>
    <row r="486" spans="1:4" ht="15.75" hidden="1" thickBot="1" x14ac:dyDescent="0.3"/>
    <row r="487" spans="1:4" ht="34.5" x14ac:dyDescent="0.25">
      <c r="A487" s="1" t="s">
        <v>0</v>
      </c>
      <c r="B487" s="166" t="s">
        <v>1</v>
      </c>
      <c r="C487" s="698" t="s">
        <v>2</v>
      </c>
      <c r="D487" s="699"/>
    </row>
    <row r="488" spans="1:4" ht="54.6" customHeight="1" thickBot="1" x14ac:dyDescent="0.3">
      <c r="A488" s="27" t="s">
        <v>265</v>
      </c>
      <c r="B488" s="28" t="s">
        <v>266</v>
      </c>
      <c r="C488" s="696" t="s">
        <v>267</v>
      </c>
      <c r="D488" s="697"/>
    </row>
    <row r="489" spans="1:4" ht="18" customHeight="1" thickBot="1" x14ac:dyDescent="0.3">
      <c r="A489" s="671" t="s">
        <v>6</v>
      </c>
      <c r="B489" s="672"/>
      <c r="C489" s="672"/>
      <c r="D489" s="672"/>
    </row>
    <row r="490" spans="1:4" ht="35.25" thickBot="1" x14ac:dyDescent="0.3">
      <c r="A490" s="24" t="s">
        <v>7</v>
      </c>
      <c r="B490" s="31" t="s">
        <v>8</v>
      </c>
      <c r="C490" s="31" t="s">
        <v>9</v>
      </c>
      <c r="D490" s="33" t="s">
        <v>10</v>
      </c>
    </row>
    <row r="491" spans="1:4" ht="51.75" x14ac:dyDescent="0.25">
      <c r="A491" s="688">
        <v>50028</v>
      </c>
      <c r="B491" s="129" t="s">
        <v>268</v>
      </c>
      <c r="C491" s="681" t="s">
        <v>269</v>
      </c>
      <c r="D491" s="683">
        <v>380</v>
      </c>
    </row>
    <row r="492" spans="1:4" ht="17.45" customHeight="1" x14ac:dyDescent="0.25">
      <c r="A492" s="689"/>
      <c r="B492" s="121" t="s">
        <v>222</v>
      </c>
      <c r="C492" s="687"/>
      <c r="D492" s="679"/>
    </row>
    <row r="493" spans="1:4" ht="86.25" x14ac:dyDescent="0.25">
      <c r="A493" s="689"/>
      <c r="B493" s="134" t="s">
        <v>270</v>
      </c>
      <c r="C493" s="687"/>
      <c r="D493" s="679"/>
    </row>
    <row r="494" spans="1:4" ht="17.45" customHeight="1" x14ac:dyDescent="0.25">
      <c r="A494" s="689"/>
      <c r="B494" s="70" t="s">
        <v>16</v>
      </c>
      <c r="C494" s="687"/>
      <c r="D494" s="679"/>
    </row>
    <row r="495" spans="1:4" ht="18" customHeight="1" thickBot="1" x14ac:dyDescent="0.3">
      <c r="A495" s="690"/>
      <c r="B495" s="64" t="s">
        <v>18</v>
      </c>
      <c r="C495" s="686"/>
      <c r="D495" s="680"/>
    </row>
    <row r="496" spans="1:4" ht="18" hidden="1" customHeight="1" x14ac:dyDescent="0.25">
      <c r="A496" s="842">
        <v>50029</v>
      </c>
      <c r="B496" s="318" t="s">
        <v>271</v>
      </c>
      <c r="C496" s="845" t="s">
        <v>272</v>
      </c>
      <c r="D496" s="848"/>
    </row>
    <row r="497" spans="1:4" ht="17.45" hidden="1" customHeight="1" x14ac:dyDescent="0.25">
      <c r="A497" s="843"/>
      <c r="B497" s="390" t="s">
        <v>222</v>
      </c>
      <c r="C497" s="846"/>
      <c r="D497" s="849"/>
    </row>
    <row r="498" spans="1:4" ht="69" hidden="1" x14ac:dyDescent="0.25">
      <c r="A498" s="843"/>
      <c r="B498" s="393" t="s">
        <v>896</v>
      </c>
      <c r="C498" s="846"/>
      <c r="D498" s="849"/>
    </row>
    <row r="499" spans="1:4" ht="17.45" hidden="1" customHeight="1" x14ac:dyDescent="0.25">
      <c r="A499" s="843"/>
      <c r="B499" s="374" t="s">
        <v>16</v>
      </c>
      <c r="C499" s="846"/>
      <c r="D499" s="849"/>
    </row>
    <row r="500" spans="1:4" ht="52.5" hidden="1" thickBot="1" x14ac:dyDescent="0.3">
      <c r="A500" s="844"/>
      <c r="B500" s="282" t="s">
        <v>192</v>
      </c>
      <c r="C500" s="847"/>
      <c r="D500" s="850"/>
    </row>
    <row r="501" spans="1:4" ht="15.75" hidden="1" thickBot="1" x14ac:dyDescent="0.3"/>
    <row r="502" spans="1:4" ht="34.5" hidden="1" x14ac:dyDescent="0.25">
      <c r="A502" s="1" t="s">
        <v>0</v>
      </c>
      <c r="B502" s="166" t="s">
        <v>1</v>
      </c>
      <c r="C502" s="698" t="s">
        <v>2</v>
      </c>
      <c r="D502" s="699"/>
    </row>
    <row r="503" spans="1:4" ht="36.75" hidden="1" customHeight="1" thickBot="1" x14ac:dyDescent="0.3">
      <c r="A503" s="489" t="s">
        <v>709</v>
      </c>
      <c r="B503" s="16" t="s">
        <v>698</v>
      </c>
      <c r="C503" s="696" t="s">
        <v>699</v>
      </c>
      <c r="D503" s="697"/>
    </row>
    <row r="504" spans="1:4" ht="19.5" hidden="1" customHeight="1" thickBot="1" x14ac:dyDescent="0.3">
      <c r="A504" s="671" t="s">
        <v>6</v>
      </c>
      <c r="B504" s="672"/>
      <c r="C504" s="672"/>
      <c r="D504" s="672"/>
    </row>
    <row r="505" spans="1:4" ht="34.5" hidden="1" x14ac:dyDescent="0.25">
      <c r="A505" s="1" t="s">
        <v>7</v>
      </c>
      <c r="B505" s="4" t="s">
        <v>8</v>
      </c>
      <c r="C505" s="4" t="s">
        <v>9</v>
      </c>
      <c r="D505" s="6" t="s">
        <v>10</v>
      </c>
    </row>
    <row r="506" spans="1:4" ht="34.5" hidden="1" x14ac:dyDescent="0.25">
      <c r="A506" s="895">
        <v>500</v>
      </c>
      <c r="B506" s="136" t="s">
        <v>700</v>
      </c>
      <c r="C506" s="685" t="s">
        <v>701</v>
      </c>
      <c r="D506" s="678"/>
    </row>
    <row r="507" spans="1:4" ht="17.25" hidden="1" x14ac:dyDescent="0.25">
      <c r="A507" s="863"/>
      <c r="B507" s="118" t="s">
        <v>222</v>
      </c>
      <c r="C507" s="687"/>
      <c r="D507" s="679"/>
    </row>
    <row r="508" spans="1:4" ht="34.5" hidden="1" x14ac:dyDescent="0.25">
      <c r="A508" s="863"/>
      <c r="B508" s="134" t="s">
        <v>702</v>
      </c>
      <c r="C508" s="687"/>
      <c r="D508" s="679"/>
    </row>
    <row r="509" spans="1:4" ht="17.25" hidden="1" x14ac:dyDescent="0.25">
      <c r="A509" s="863"/>
      <c r="B509" s="63" t="s">
        <v>16</v>
      </c>
      <c r="C509" s="687"/>
      <c r="D509" s="679"/>
    </row>
    <row r="510" spans="1:4" ht="18" hidden="1" thickBot="1" x14ac:dyDescent="0.3">
      <c r="A510" s="864"/>
      <c r="B510" s="64" t="s">
        <v>18</v>
      </c>
      <c r="C510" s="686"/>
      <c r="D510" s="680"/>
    </row>
    <row r="511" spans="1:4" ht="15.75" thickBot="1" x14ac:dyDescent="0.3"/>
    <row r="512" spans="1:4" ht="34.5" x14ac:dyDescent="0.25">
      <c r="A512" s="1" t="s">
        <v>0</v>
      </c>
      <c r="B512" s="166" t="s">
        <v>1</v>
      </c>
      <c r="C512" s="698" t="s">
        <v>2</v>
      </c>
      <c r="D512" s="699"/>
    </row>
    <row r="513" spans="1:4" ht="35.25" thickBot="1" x14ac:dyDescent="0.3">
      <c r="A513" s="27">
        <v>5026</v>
      </c>
      <c r="B513" s="16" t="s">
        <v>273</v>
      </c>
      <c r="C513" s="696" t="s">
        <v>274</v>
      </c>
      <c r="D513" s="697"/>
    </row>
    <row r="514" spans="1:4" ht="18" customHeight="1" thickBot="1" x14ac:dyDescent="0.3">
      <c r="A514" s="737" t="s">
        <v>6</v>
      </c>
      <c r="B514" s="738"/>
      <c r="C514" s="738"/>
      <c r="D514" s="738"/>
    </row>
    <row r="515" spans="1:4" ht="35.25" thickBot="1" x14ac:dyDescent="0.3">
      <c r="A515" s="569" t="s">
        <v>7</v>
      </c>
      <c r="B515" s="570" t="s">
        <v>8</v>
      </c>
      <c r="C515" s="570" t="s">
        <v>9</v>
      </c>
      <c r="D515" s="571" t="s">
        <v>10</v>
      </c>
    </row>
    <row r="516" spans="1:4" ht="35.25" hidden="1" thickBot="1" x14ac:dyDescent="0.3">
      <c r="A516" s="843">
        <v>50030</v>
      </c>
      <c r="B516" s="305" t="s">
        <v>275</v>
      </c>
      <c r="C516" s="336" t="s">
        <v>276</v>
      </c>
      <c r="D516" s="336"/>
    </row>
    <row r="517" spans="1:4" ht="69" hidden="1" x14ac:dyDescent="0.25">
      <c r="A517" s="843"/>
      <c r="B517" s="273" t="s">
        <v>13</v>
      </c>
      <c r="C517" s="324" t="s">
        <v>277</v>
      </c>
      <c r="D517" s="324"/>
    </row>
    <row r="518" spans="1:4" ht="69" hidden="1" x14ac:dyDescent="0.25">
      <c r="A518" s="843"/>
      <c r="B518" s="276" t="s">
        <v>278</v>
      </c>
      <c r="C518" s="277" t="s">
        <v>279</v>
      </c>
      <c r="D518" s="277"/>
    </row>
    <row r="519" spans="1:4" ht="17.45" hidden="1" customHeight="1" x14ac:dyDescent="0.25">
      <c r="A519" s="843"/>
      <c r="B519" s="279" t="s">
        <v>16</v>
      </c>
      <c r="C519" s="280"/>
      <c r="D519" s="280"/>
    </row>
    <row r="520" spans="1:4" ht="18" hidden="1" customHeight="1" thickBot="1" x14ac:dyDescent="0.3">
      <c r="A520" s="844"/>
      <c r="B520" s="282" t="s">
        <v>18</v>
      </c>
      <c r="C520" s="283"/>
      <c r="D520" s="283"/>
    </row>
    <row r="521" spans="1:4" ht="17.25" x14ac:dyDescent="0.25">
      <c r="A521" s="688">
        <v>500</v>
      </c>
      <c r="B521" s="98" t="s">
        <v>703</v>
      </c>
      <c r="C521" s="681" t="s">
        <v>827</v>
      </c>
      <c r="D521" s="676">
        <v>175000</v>
      </c>
    </row>
    <row r="522" spans="1:4" ht="18.75" customHeight="1" x14ac:dyDescent="0.25">
      <c r="A522" s="689"/>
      <c r="B522" s="62" t="s">
        <v>13</v>
      </c>
      <c r="C522" s="687"/>
      <c r="D522" s="748"/>
    </row>
    <row r="523" spans="1:4" ht="51" customHeight="1" x14ac:dyDescent="0.25">
      <c r="A523" s="689"/>
      <c r="B523" s="172" t="s">
        <v>704</v>
      </c>
      <c r="C523" s="687"/>
      <c r="D523" s="748"/>
    </row>
    <row r="524" spans="1:4" ht="17.45" customHeight="1" x14ac:dyDescent="0.25">
      <c r="A524" s="689"/>
      <c r="B524" s="63" t="s">
        <v>16</v>
      </c>
      <c r="C524" s="687"/>
      <c r="D524" s="748"/>
    </row>
    <row r="525" spans="1:4" ht="18" thickBot="1" x14ac:dyDescent="0.3">
      <c r="A525" s="690"/>
      <c r="B525" s="64" t="s">
        <v>18</v>
      </c>
      <c r="C525" s="686"/>
      <c r="D525" s="749"/>
    </row>
    <row r="526" spans="1:4" ht="17.25" hidden="1" x14ac:dyDescent="0.25">
      <c r="A526" s="842">
        <v>50031</v>
      </c>
      <c r="B526" s="309" t="s">
        <v>281</v>
      </c>
      <c r="C526" s="271" t="s">
        <v>282</v>
      </c>
      <c r="D526" s="443"/>
    </row>
    <row r="527" spans="1:4" ht="17.25" hidden="1" x14ac:dyDescent="0.25">
      <c r="A527" s="843"/>
      <c r="B527" s="373" t="s">
        <v>13</v>
      </c>
      <c r="C527" s="280"/>
      <c r="D527" s="443"/>
    </row>
    <row r="528" spans="1:4" ht="34.5" hidden="1" x14ac:dyDescent="0.25">
      <c r="A528" s="843"/>
      <c r="B528" s="276" t="s">
        <v>283</v>
      </c>
      <c r="C528" s="280"/>
      <c r="D528" s="281"/>
    </row>
    <row r="529" spans="1:4" ht="17.45" hidden="1" customHeight="1" x14ac:dyDescent="0.25">
      <c r="A529" s="843"/>
      <c r="B529" s="279" t="s">
        <v>16</v>
      </c>
      <c r="C529" s="280"/>
      <c r="D529" s="281"/>
    </row>
    <row r="530" spans="1:4" ht="18" hidden="1" customHeight="1" thickBot="1" x14ac:dyDescent="0.3">
      <c r="A530" s="844"/>
      <c r="B530" s="282" t="s">
        <v>18</v>
      </c>
      <c r="C530" s="283"/>
      <c r="D530" s="284"/>
    </row>
    <row r="531" spans="1:4" ht="17.25" hidden="1" x14ac:dyDescent="0.25">
      <c r="A531" s="842">
        <v>50035</v>
      </c>
      <c r="B531" s="309" t="s">
        <v>284</v>
      </c>
      <c r="C531" s="310" t="s">
        <v>285</v>
      </c>
      <c r="D531" s="310"/>
    </row>
    <row r="532" spans="1:4" ht="34.5" hidden="1" customHeight="1" x14ac:dyDescent="0.25">
      <c r="A532" s="843"/>
      <c r="B532" s="273" t="s">
        <v>13</v>
      </c>
      <c r="C532" s="324" t="s">
        <v>286</v>
      </c>
      <c r="D532" s="324"/>
    </row>
    <row r="533" spans="1:4" ht="51.75" hidden="1" x14ac:dyDescent="0.25">
      <c r="A533" s="843"/>
      <c r="B533" s="276" t="s">
        <v>287</v>
      </c>
      <c r="C533" s="277" t="s">
        <v>288</v>
      </c>
      <c r="D533" s="277"/>
    </row>
    <row r="534" spans="1:4" ht="17.45" hidden="1" customHeight="1" x14ac:dyDescent="0.25">
      <c r="A534" s="843"/>
      <c r="B534" s="279" t="s">
        <v>16</v>
      </c>
      <c r="C534" s="280"/>
      <c r="D534" s="280"/>
    </row>
    <row r="535" spans="1:4" ht="18" hidden="1" customHeight="1" thickBot="1" x14ac:dyDescent="0.3">
      <c r="A535" s="844"/>
      <c r="B535" s="282" t="s">
        <v>18</v>
      </c>
      <c r="C535" s="283"/>
      <c r="D535" s="283"/>
    </row>
    <row r="536" spans="1:4" ht="51.75" hidden="1" x14ac:dyDescent="0.25">
      <c r="A536" s="842">
        <v>50032</v>
      </c>
      <c r="B536" s="309" t="s">
        <v>289</v>
      </c>
      <c r="C536" s="310" t="s">
        <v>290</v>
      </c>
      <c r="D536" s="310"/>
    </row>
    <row r="537" spans="1:4" ht="17.45" hidden="1" customHeight="1" x14ac:dyDescent="0.25">
      <c r="A537" s="843"/>
      <c r="B537" s="273" t="s">
        <v>13</v>
      </c>
      <c r="C537" s="277" t="s">
        <v>291</v>
      </c>
      <c r="D537" s="277"/>
    </row>
    <row r="538" spans="1:4" ht="120.75" hidden="1" x14ac:dyDescent="0.25">
      <c r="A538" s="843"/>
      <c r="B538" s="276" t="s">
        <v>292</v>
      </c>
      <c r="C538" s="280"/>
      <c r="D538" s="280"/>
    </row>
    <row r="539" spans="1:4" ht="17.45" hidden="1" customHeight="1" x14ac:dyDescent="0.25">
      <c r="A539" s="843"/>
      <c r="B539" s="374" t="s">
        <v>16</v>
      </c>
      <c r="C539" s="280"/>
      <c r="D539" s="280"/>
    </row>
    <row r="540" spans="1:4" ht="18" hidden="1" customHeight="1" thickBot="1" x14ac:dyDescent="0.3">
      <c r="A540" s="844"/>
      <c r="B540" s="282" t="s">
        <v>18</v>
      </c>
      <c r="C540" s="283"/>
      <c r="D540" s="283"/>
    </row>
    <row r="541" spans="1:4" ht="69" hidden="1" x14ac:dyDescent="0.25">
      <c r="A541" s="842">
        <v>70013</v>
      </c>
      <c r="B541" s="309" t="s">
        <v>293</v>
      </c>
      <c r="C541" s="271" t="s">
        <v>294</v>
      </c>
      <c r="D541" s="271"/>
    </row>
    <row r="542" spans="1:4" ht="17.45" hidden="1" customHeight="1" x14ac:dyDescent="0.25">
      <c r="A542" s="843"/>
      <c r="B542" s="273" t="s">
        <v>13</v>
      </c>
      <c r="C542" s="280"/>
      <c r="D542" s="280"/>
    </row>
    <row r="543" spans="1:4" ht="103.5" hidden="1" x14ac:dyDescent="0.25">
      <c r="A543" s="843"/>
      <c r="B543" s="276" t="s">
        <v>738</v>
      </c>
      <c r="C543" s="280"/>
      <c r="D543" s="280"/>
    </row>
    <row r="544" spans="1:4" ht="17.45" hidden="1" customHeight="1" x14ac:dyDescent="0.25">
      <c r="A544" s="843"/>
      <c r="B544" s="279" t="s">
        <v>16</v>
      </c>
      <c r="C544" s="280"/>
      <c r="D544" s="280"/>
    </row>
    <row r="545" spans="1:4" ht="52.5" hidden="1" thickBot="1" x14ac:dyDescent="0.3">
      <c r="A545" s="844"/>
      <c r="B545" s="331" t="s">
        <v>192</v>
      </c>
      <c r="C545" s="280"/>
      <c r="D545" s="280"/>
    </row>
    <row r="546" spans="1:4" ht="17.25" hidden="1" customHeight="1" x14ac:dyDescent="0.25">
      <c r="A546" s="842">
        <v>70012</v>
      </c>
      <c r="B546" s="309" t="s">
        <v>819</v>
      </c>
      <c r="C546" s="303" t="s">
        <v>280</v>
      </c>
      <c r="D546" s="375"/>
    </row>
    <row r="547" spans="1:4" ht="17.45" hidden="1" customHeight="1" x14ac:dyDescent="0.25">
      <c r="A547" s="843"/>
      <c r="B547" s="273" t="s">
        <v>13</v>
      </c>
      <c r="C547" s="299" t="s">
        <v>820</v>
      </c>
      <c r="D547" s="370"/>
    </row>
    <row r="548" spans="1:4" ht="69" hidden="1" x14ac:dyDescent="0.25">
      <c r="A548" s="843"/>
      <c r="B548" s="276" t="s">
        <v>818</v>
      </c>
      <c r="C548" s="299" t="s">
        <v>821</v>
      </c>
      <c r="D548" s="281"/>
    </row>
    <row r="549" spans="1:4" ht="17.45" hidden="1" customHeight="1" x14ac:dyDescent="0.25">
      <c r="A549" s="843"/>
      <c r="B549" s="374" t="s">
        <v>16</v>
      </c>
      <c r="C549" s="299" t="s">
        <v>822</v>
      </c>
      <c r="D549" s="281"/>
    </row>
    <row r="550" spans="1:4" ht="48" hidden="1" customHeight="1" thickBot="1" x14ac:dyDescent="0.3">
      <c r="A550" s="844"/>
      <c r="B550" s="282" t="s">
        <v>192</v>
      </c>
      <c r="C550" s="376" t="s">
        <v>823</v>
      </c>
      <c r="D550" s="284"/>
    </row>
    <row r="551" spans="1:4" hidden="1" x14ac:dyDescent="0.25"/>
    <row r="552" spans="1:4" ht="34.5" hidden="1" x14ac:dyDescent="0.25">
      <c r="A552" s="1" t="s">
        <v>0</v>
      </c>
      <c r="B552" s="166" t="s">
        <v>1</v>
      </c>
      <c r="C552" s="698" t="s">
        <v>2</v>
      </c>
      <c r="D552" s="699"/>
    </row>
    <row r="553" spans="1:4" ht="18.600000000000001" hidden="1" customHeight="1" thickBot="1" x14ac:dyDescent="0.3">
      <c r="A553" s="27">
        <v>5027</v>
      </c>
      <c r="B553" s="16" t="s">
        <v>295</v>
      </c>
      <c r="C553" s="696" t="s">
        <v>296</v>
      </c>
      <c r="D553" s="697"/>
    </row>
    <row r="554" spans="1:4" ht="18" hidden="1" customHeight="1" thickBot="1" x14ac:dyDescent="0.3">
      <c r="A554" s="671" t="s">
        <v>6</v>
      </c>
      <c r="B554" s="672"/>
      <c r="C554" s="672"/>
      <c r="D554" s="672"/>
    </row>
    <row r="555" spans="1:4" ht="35.25" hidden="1" thickBot="1" x14ac:dyDescent="0.3">
      <c r="A555" s="24" t="s">
        <v>7</v>
      </c>
      <c r="B555" s="31" t="s">
        <v>8</v>
      </c>
      <c r="C555" s="31" t="s">
        <v>9</v>
      </c>
      <c r="D555" s="32" t="s">
        <v>10</v>
      </c>
    </row>
    <row r="556" spans="1:4" ht="34.5" hidden="1" x14ac:dyDescent="0.25">
      <c r="A556" s="842">
        <v>50033</v>
      </c>
      <c r="B556" s="377" t="s">
        <v>297</v>
      </c>
      <c r="C556" s="845" t="s">
        <v>298</v>
      </c>
      <c r="D556" s="845"/>
    </row>
    <row r="557" spans="1:4" ht="17.45" hidden="1" customHeight="1" x14ac:dyDescent="0.25">
      <c r="A557" s="843"/>
      <c r="B557" s="273" t="s">
        <v>13</v>
      </c>
      <c r="C557" s="846"/>
      <c r="D557" s="846"/>
    </row>
    <row r="558" spans="1:4" ht="69" hidden="1" x14ac:dyDescent="0.25">
      <c r="A558" s="843"/>
      <c r="B558" s="313" t="s">
        <v>299</v>
      </c>
      <c r="C558" s="846"/>
      <c r="D558" s="846"/>
    </row>
    <row r="559" spans="1:4" ht="17.45" hidden="1" customHeight="1" x14ac:dyDescent="0.25">
      <c r="A559" s="843"/>
      <c r="B559" s="328" t="s">
        <v>16</v>
      </c>
      <c r="C559" s="846"/>
      <c r="D559" s="846"/>
    </row>
    <row r="560" spans="1:4" ht="18" hidden="1" customHeight="1" thickBot="1" x14ac:dyDescent="0.3">
      <c r="A560" s="844"/>
      <c r="B560" s="282" t="s">
        <v>18</v>
      </c>
      <c r="C560" s="847"/>
      <c r="D560" s="847"/>
    </row>
    <row r="561" spans="1:4" ht="15.75" hidden="1" thickBot="1" x14ac:dyDescent="0.3"/>
    <row r="562" spans="1:4" ht="34.5" hidden="1" x14ac:dyDescent="0.25">
      <c r="A562" s="537" t="s">
        <v>0</v>
      </c>
      <c r="B562" s="541" t="s">
        <v>1</v>
      </c>
      <c r="C562" s="572" t="s">
        <v>2</v>
      </c>
      <c r="D562" s="573"/>
    </row>
    <row r="563" spans="1:4" ht="36.6" hidden="1" customHeight="1" thickBot="1" x14ac:dyDescent="0.3">
      <c r="A563" s="542" t="s">
        <v>300</v>
      </c>
      <c r="B563" s="543" t="s">
        <v>301</v>
      </c>
      <c r="C563" s="900" t="s">
        <v>302</v>
      </c>
      <c r="D563" s="901"/>
    </row>
    <row r="564" spans="1:4" ht="18" hidden="1" customHeight="1" thickBot="1" x14ac:dyDescent="0.3">
      <c r="A564" s="1014" t="s">
        <v>6</v>
      </c>
      <c r="B564" s="1015"/>
      <c r="C564" s="1015"/>
      <c r="D564" s="1015"/>
    </row>
    <row r="565" spans="1:4" ht="35.25" hidden="1" thickBot="1" x14ac:dyDescent="0.3">
      <c r="A565" s="1" t="s">
        <v>7</v>
      </c>
      <c r="B565" s="4" t="s">
        <v>8</v>
      </c>
      <c r="C565" s="4" t="s">
        <v>9</v>
      </c>
      <c r="D565" s="5" t="s">
        <v>10</v>
      </c>
    </row>
    <row r="566" spans="1:4" ht="34.5" hidden="1" x14ac:dyDescent="0.25">
      <c r="A566" s="842">
        <v>80014</v>
      </c>
      <c r="B566" s="378" t="s">
        <v>303</v>
      </c>
      <c r="C566" s="845" t="s">
        <v>304</v>
      </c>
      <c r="D566" s="845"/>
    </row>
    <row r="567" spans="1:4" ht="17.45" hidden="1" customHeight="1" x14ac:dyDescent="0.25">
      <c r="A567" s="843"/>
      <c r="B567" s="273" t="s">
        <v>13</v>
      </c>
      <c r="C567" s="846"/>
      <c r="D567" s="846"/>
    </row>
    <row r="568" spans="1:4" ht="51.75" hidden="1" x14ac:dyDescent="0.25">
      <c r="A568" s="843"/>
      <c r="B568" s="368" t="s">
        <v>305</v>
      </c>
      <c r="C568" s="846"/>
      <c r="D568" s="846"/>
    </row>
    <row r="569" spans="1:4" ht="17.45" hidden="1" customHeight="1" x14ac:dyDescent="0.25">
      <c r="A569" s="843"/>
      <c r="B569" s="279" t="s">
        <v>16</v>
      </c>
      <c r="C569" s="846"/>
      <c r="D569" s="846"/>
    </row>
    <row r="570" spans="1:4" ht="52.5" hidden="1" thickBot="1" x14ac:dyDescent="0.3">
      <c r="A570" s="844"/>
      <c r="B570" s="282" t="s">
        <v>110</v>
      </c>
      <c r="C570" s="847"/>
      <c r="D570" s="847"/>
    </row>
    <row r="571" spans="1:4" ht="34.5" hidden="1" x14ac:dyDescent="0.25">
      <c r="A571" s="842">
        <v>500</v>
      </c>
      <c r="B571" s="309" t="s">
        <v>705</v>
      </c>
      <c r="C571" s="845" t="s">
        <v>745</v>
      </c>
      <c r="D571" s="848"/>
    </row>
    <row r="572" spans="1:4" ht="17.25" hidden="1" x14ac:dyDescent="0.25">
      <c r="A572" s="843"/>
      <c r="B572" s="273" t="s">
        <v>13</v>
      </c>
      <c r="C572" s="846"/>
      <c r="D572" s="849"/>
    </row>
    <row r="573" spans="1:4" ht="69" hidden="1" x14ac:dyDescent="0.25">
      <c r="A573" s="843"/>
      <c r="B573" s="368" t="s">
        <v>706</v>
      </c>
      <c r="C573" s="846"/>
      <c r="D573" s="849"/>
    </row>
    <row r="574" spans="1:4" ht="17.25" hidden="1" x14ac:dyDescent="0.25">
      <c r="A574" s="843"/>
      <c r="B574" s="279" t="s">
        <v>16</v>
      </c>
      <c r="C574" s="846"/>
      <c r="D574" s="849"/>
    </row>
    <row r="575" spans="1:4" ht="18" hidden="1" thickBot="1" x14ac:dyDescent="0.3">
      <c r="A575" s="844"/>
      <c r="B575" s="282" t="s">
        <v>18</v>
      </c>
      <c r="C575" s="847"/>
      <c r="D575" s="850"/>
    </row>
    <row r="576" spans="1:4" ht="15.75" hidden="1" thickBot="1" x14ac:dyDescent="0.3"/>
    <row r="577" spans="1:4" ht="34.5" hidden="1" x14ac:dyDescent="0.25">
      <c r="A577" s="1" t="s">
        <v>0</v>
      </c>
      <c r="B577" s="166" t="s">
        <v>1</v>
      </c>
      <c r="C577" s="698" t="s">
        <v>2</v>
      </c>
      <c r="D577" s="736"/>
    </row>
    <row r="578" spans="1:4" ht="18" hidden="1" thickBot="1" x14ac:dyDescent="0.3">
      <c r="A578" s="27" t="s">
        <v>306</v>
      </c>
      <c r="B578" s="16" t="s">
        <v>307</v>
      </c>
      <c r="C578" s="696" t="s">
        <v>308</v>
      </c>
      <c r="D578" s="865"/>
    </row>
    <row r="579" spans="1:4" ht="18" hidden="1" customHeight="1" thickBot="1" x14ac:dyDescent="0.3">
      <c r="A579" s="184" t="s">
        <v>6</v>
      </c>
      <c r="B579" s="185"/>
      <c r="C579" s="185"/>
      <c r="D579" s="185"/>
    </row>
    <row r="580" spans="1:4" ht="35.25" hidden="1" thickBot="1" x14ac:dyDescent="0.3">
      <c r="A580" s="1" t="s">
        <v>7</v>
      </c>
      <c r="B580" s="4" t="s">
        <v>8</v>
      </c>
      <c r="C580" s="4" t="s">
        <v>9</v>
      </c>
      <c r="D580" s="5" t="s">
        <v>10</v>
      </c>
    </row>
    <row r="581" spans="1:4" ht="51.75" hidden="1" x14ac:dyDescent="0.25">
      <c r="A581" s="688">
        <v>50034</v>
      </c>
      <c r="B581" s="170" t="s">
        <v>309</v>
      </c>
      <c r="C581" s="681" t="s">
        <v>310</v>
      </c>
      <c r="D581" s="681">
        <v>0</v>
      </c>
    </row>
    <row r="582" spans="1:4" ht="17.45" hidden="1" customHeight="1" x14ac:dyDescent="0.25">
      <c r="A582" s="689"/>
      <c r="B582" s="62" t="s">
        <v>13</v>
      </c>
      <c r="C582" s="687"/>
      <c r="D582" s="687"/>
    </row>
    <row r="583" spans="1:4" ht="69" hidden="1" x14ac:dyDescent="0.25">
      <c r="A583" s="689"/>
      <c r="B583" s="123" t="s">
        <v>311</v>
      </c>
      <c r="C583" s="687"/>
      <c r="D583" s="687"/>
    </row>
    <row r="584" spans="1:4" ht="17.45" hidden="1" customHeight="1" x14ac:dyDescent="0.25">
      <c r="A584" s="689"/>
      <c r="B584" s="63" t="s">
        <v>16</v>
      </c>
      <c r="C584" s="687"/>
      <c r="D584" s="687"/>
    </row>
    <row r="585" spans="1:4" ht="18" hidden="1" customHeight="1" thickBot="1" x14ac:dyDescent="0.3">
      <c r="A585" s="690"/>
      <c r="B585" s="64" t="s">
        <v>18</v>
      </c>
      <c r="C585" s="686"/>
      <c r="D585" s="686"/>
    </row>
    <row r="586" spans="1:4" ht="34.5" hidden="1" x14ac:dyDescent="0.25">
      <c r="A586" s="862">
        <v>500</v>
      </c>
      <c r="B586" s="170" t="s">
        <v>707</v>
      </c>
      <c r="C586" s="681" t="s">
        <v>785</v>
      </c>
      <c r="D586" s="683">
        <v>0</v>
      </c>
    </row>
    <row r="587" spans="1:4" ht="17.45" hidden="1" customHeight="1" x14ac:dyDescent="0.25">
      <c r="A587" s="863"/>
      <c r="B587" s="62" t="s">
        <v>13</v>
      </c>
      <c r="C587" s="687"/>
      <c r="D587" s="679"/>
    </row>
    <row r="588" spans="1:4" ht="69" hidden="1" x14ac:dyDescent="0.25">
      <c r="A588" s="863"/>
      <c r="B588" s="123" t="s">
        <v>708</v>
      </c>
      <c r="C588" s="687"/>
      <c r="D588" s="679"/>
    </row>
    <row r="589" spans="1:4" ht="17.45" hidden="1" customHeight="1" x14ac:dyDescent="0.25">
      <c r="A589" s="863"/>
      <c r="B589" s="63" t="s">
        <v>16</v>
      </c>
      <c r="C589" s="687"/>
      <c r="D589" s="679"/>
    </row>
    <row r="590" spans="1:4" ht="18" hidden="1" customHeight="1" thickBot="1" x14ac:dyDescent="0.3">
      <c r="A590" s="864"/>
      <c r="B590" s="64" t="s">
        <v>18</v>
      </c>
      <c r="C590" s="686"/>
      <c r="D590" s="680"/>
    </row>
    <row r="591" spans="1:4" ht="15.75" hidden="1" thickBot="1" x14ac:dyDescent="0.3"/>
    <row r="592" spans="1:4" ht="34.5" hidden="1" x14ac:dyDescent="0.25">
      <c r="A592" s="1" t="s">
        <v>0</v>
      </c>
      <c r="B592" s="166" t="s">
        <v>1</v>
      </c>
      <c r="C592" s="698" t="s">
        <v>2</v>
      </c>
      <c r="D592" s="736"/>
    </row>
    <row r="593" spans="1:4" ht="35.25" hidden="1" thickBot="1" x14ac:dyDescent="0.3">
      <c r="A593" s="27" t="s">
        <v>312</v>
      </c>
      <c r="B593" s="16" t="s">
        <v>313</v>
      </c>
      <c r="C593" s="696" t="s">
        <v>314</v>
      </c>
      <c r="D593" s="865"/>
    </row>
    <row r="594" spans="1:4" ht="18" hidden="1" customHeight="1" thickBot="1" x14ac:dyDescent="0.3">
      <c r="A594" s="671" t="s">
        <v>6</v>
      </c>
      <c r="B594" s="672"/>
      <c r="C594" s="672"/>
      <c r="D594" s="672"/>
    </row>
    <row r="595" spans="1:4" ht="35.25" hidden="1" thickBot="1" x14ac:dyDescent="0.3">
      <c r="A595" s="1" t="s">
        <v>7</v>
      </c>
      <c r="B595" s="4" t="s">
        <v>8</v>
      </c>
      <c r="C595" s="4" t="s">
        <v>9</v>
      </c>
      <c r="D595" s="5" t="s">
        <v>10</v>
      </c>
    </row>
    <row r="596" spans="1:4" ht="34.5" hidden="1" x14ac:dyDescent="0.25">
      <c r="A596" s="688">
        <v>50036</v>
      </c>
      <c r="B596" s="170" t="s">
        <v>315</v>
      </c>
      <c r="C596" s="164" t="s">
        <v>316</v>
      </c>
      <c r="D596" s="164"/>
    </row>
    <row r="597" spans="1:4" ht="51.75" hidden="1" x14ac:dyDescent="0.25">
      <c r="A597" s="689"/>
      <c r="B597" s="62" t="s">
        <v>13</v>
      </c>
      <c r="C597" s="150" t="s">
        <v>317</v>
      </c>
      <c r="D597" s="150"/>
    </row>
    <row r="598" spans="1:4" ht="69" hidden="1" x14ac:dyDescent="0.25">
      <c r="A598" s="689"/>
      <c r="B598" s="123" t="s">
        <v>318</v>
      </c>
      <c r="C598" s="685" t="s">
        <v>319</v>
      </c>
      <c r="D598" s="685"/>
    </row>
    <row r="599" spans="1:4" ht="17.45" hidden="1" customHeight="1" x14ac:dyDescent="0.25">
      <c r="A599" s="689"/>
      <c r="B599" s="63" t="s">
        <v>16</v>
      </c>
      <c r="C599" s="687"/>
      <c r="D599" s="687"/>
    </row>
    <row r="600" spans="1:4" ht="18" hidden="1" customHeight="1" thickBot="1" x14ac:dyDescent="0.3">
      <c r="A600" s="690"/>
      <c r="B600" s="64" t="s">
        <v>18</v>
      </c>
      <c r="C600" s="686"/>
      <c r="D600" s="686"/>
    </row>
    <row r="601" spans="1:4" ht="17.25" hidden="1" x14ac:dyDescent="0.25">
      <c r="A601" s="688">
        <v>80015</v>
      </c>
      <c r="B601" s="170" t="s">
        <v>320</v>
      </c>
      <c r="C601" s="681" t="s">
        <v>321</v>
      </c>
      <c r="D601" s="681"/>
    </row>
    <row r="602" spans="1:4" ht="17.45" hidden="1" customHeight="1" x14ac:dyDescent="0.25">
      <c r="A602" s="689"/>
      <c r="B602" s="62" t="s">
        <v>13</v>
      </c>
      <c r="C602" s="687"/>
      <c r="D602" s="687"/>
    </row>
    <row r="603" spans="1:4" ht="16.5" hidden="1" customHeight="1" x14ac:dyDescent="0.25">
      <c r="A603" s="689"/>
      <c r="B603" s="123" t="s">
        <v>322</v>
      </c>
      <c r="C603" s="687"/>
      <c r="D603" s="687"/>
    </row>
    <row r="604" spans="1:4" ht="17.45" hidden="1" customHeight="1" x14ac:dyDescent="0.25">
      <c r="A604" s="689"/>
      <c r="B604" s="63" t="s">
        <v>16</v>
      </c>
      <c r="C604" s="687"/>
      <c r="D604" s="687"/>
    </row>
    <row r="605" spans="1:4" ht="52.5" hidden="1" thickBot="1" x14ac:dyDescent="0.3">
      <c r="A605" s="690"/>
      <c r="B605" s="64" t="s">
        <v>110</v>
      </c>
      <c r="C605" s="686"/>
      <c r="D605" s="686"/>
    </row>
    <row r="606" spans="1:4" ht="15.75" hidden="1" thickBot="1" x14ac:dyDescent="0.3"/>
    <row r="607" spans="1:4" ht="34.5" hidden="1" x14ac:dyDescent="0.25">
      <c r="A607" s="20" t="s">
        <v>0</v>
      </c>
      <c r="B607" s="166" t="s">
        <v>1</v>
      </c>
      <c r="C607" s="698" t="s">
        <v>2</v>
      </c>
      <c r="D607" s="699"/>
    </row>
    <row r="608" spans="1:4" ht="18.600000000000001" hidden="1" customHeight="1" thickBot="1" x14ac:dyDescent="0.3">
      <c r="A608" s="27" t="s">
        <v>323</v>
      </c>
      <c r="B608" s="16" t="s">
        <v>324</v>
      </c>
      <c r="C608" s="696" t="s">
        <v>325</v>
      </c>
      <c r="D608" s="697"/>
    </row>
    <row r="609" spans="1:4" ht="18" hidden="1" customHeight="1" thickBot="1" x14ac:dyDescent="0.3">
      <c r="A609" s="671" t="s">
        <v>6</v>
      </c>
      <c r="B609" s="672"/>
      <c r="C609" s="672"/>
      <c r="D609" s="672"/>
    </row>
    <row r="610" spans="1:4" ht="35.25" hidden="1" thickBot="1" x14ac:dyDescent="0.3">
      <c r="A610" s="1" t="s">
        <v>7</v>
      </c>
      <c r="B610" s="4" t="s">
        <v>8</v>
      </c>
      <c r="C610" s="4" t="s">
        <v>9</v>
      </c>
      <c r="D610" s="6" t="s">
        <v>10</v>
      </c>
    </row>
    <row r="611" spans="1:4" ht="34.5" hidden="1" x14ac:dyDescent="0.25">
      <c r="A611" s="842">
        <v>50037</v>
      </c>
      <c r="B611" s="309" t="s">
        <v>326</v>
      </c>
      <c r="C611" s="310" t="s">
        <v>327</v>
      </c>
      <c r="D611" s="311"/>
    </row>
    <row r="612" spans="1:4" ht="34.5" hidden="1" x14ac:dyDescent="0.25">
      <c r="A612" s="843"/>
      <c r="B612" s="273" t="s">
        <v>13</v>
      </c>
      <c r="C612" s="379" t="s">
        <v>328</v>
      </c>
      <c r="D612" s="325"/>
    </row>
    <row r="613" spans="1:4" ht="34.5" hidden="1" x14ac:dyDescent="0.25">
      <c r="A613" s="843"/>
      <c r="B613" s="313" t="s">
        <v>329</v>
      </c>
      <c r="C613" s="972" t="s">
        <v>330</v>
      </c>
      <c r="D613" s="942"/>
    </row>
    <row r="614" spans="1:4" ht="17.45" hidden="1" customHeight="1" x14ac:dyDescent="0.25">
      <c r="A614" s="843"/>
      <c r="B614" s="328" t="s">
        <v>16</v>
      </c>
      <c r="C614" s="973"/>
      <c r="D614" s="849"/>
    </row>
    <row r="615" spans="1:4" ht="18" hidden="1" customHeight="1" thickBot="1" x14ac:dyDescent="0.3">
      <c r="A615" s="844"/>
      <c r="B615" s="282" t="s">
        <v>18</v>
      </c>
      <c r="C615" s="974"/>
      <c r="D615" s="850"/>
    </row>
    <row r="616" spans="1:4" ht="51.75" hidden="1" x14ac:dyDescent="0.25">
      <c r="A616" s="842">
        <v>70015</v>
      </c>
      <c r="B616" s="309" t="s">
        <v>862</v>
      </c>
      <c r="C616" s="310" t="s">
        <v>331</v>
      </c>
      <c r="D616" s="311"/>
    </row>
    <row r="617" spans="1:4" ht="17.45" hidden="1" customHeight="1" x14ac:dyDescent="0.25">
      <c r="A617" s="843"/>
      <c r="B617" s="273"/>
      <c r="C617" s="944" t="s">
        <v>332</v>
      </c>
      <c r="D617" s="942"/>
    </row>
    <row r="618" spans="1:4" ht="51.75" hidden="1" x14ac:dyDescent="0.25">
      <c r="A618" s="843"/>
      <c r="B618" s="368" t="s">
        <v>333</v>
      </c>
      <c r="C618" s="846"/>
      <c r="D618" s="849"/>
    </row>
    <row r="619" spans="1:4" ht="17.45" hidden="1" customHeight="1" x14ac:dyDescent="0.25">
      <c r="A619" s="843"/>
      <c r="B619" s="279" t="s">
        <v>16</v>
      </c>
      <c r="C619" s="846"/>
      <c r="D619" s="849"/>
    </row>
    <row r="620" spans="1:4" ht="52.5" hidden="1" thickBot="1" x14ac:dyDescent="0.3">
      <c r="A620" s="844"/>
      <c r="B620" s="282" t="s">
        <v>192</v>
      </c>
      <c r="C620" s="847"/>
      <c r="D620" s="850"/>
    </row>
    <row r="621" spans="1:4" ht="18" hidden="1" thickBot="1" x14ac:dyDescent="0.3">
      <c r="D621" s="35"/>
    </row>
    <row r="622" spans="1:4" ht="35.25" hidden="1" thickBot="1" x14ac:dyDescent="0.3">
      <c r="A622" s="65" t="s">
        <v>0</v>
      </c>
      <c r="B622" s="174" t="s">
        <v>1</v>
      </c>
      <c r="C622" s="781" t="s">
        <v>2</v>
      </c>
      <c r="D622" s="782"/>
    </row>
    <row r="623" spans="1:4" ht="53.25" hidden="1" customHeight="1" thickBot="1" x14ac:dyDescent="0.3">
      <c r="A623" s="74" t="s">
        <v>709</v>
      </c>
      <c r="B623" s="58" t="s">
        <v>710</v>
      </c>
      <c r="C623" s="795" t="s">
        <v>711</v>
      </c>
      <c r="D623" s="796"/>
    </row>
    <row r="624" spans="1:4" ht="17.25" hidden="1" customHeight="1" thickBot="1" x14ac:dyDescent="0.3">
      <c r="A624" s="671" t="s">
        <v>6</v>
      </c>
      <c r="B624" s="672"/>
      <c r="C624" s="672"/>
      <c r="D624" s="672"/>
    </row>
    <row r="625" spans="1:4" ht="35.25" hidden="1" thickBot="1" x14ac:dyDescent="0.3">
      <c r="A625" s="1" t="s">
        <v>7</v>
      </c>
      <c r="B625" s="4" t="s">
        <v>8</v>
      </c>
      <c r="C625" s="4" t="s">
        <v>9</v>
      </c>
      <c r="D625" s="5" t="s">
        <v>10</v>
      </c>
    </row>
    <row r="626" spans="1:4" ht="51.75" hidden="1" x14ac:dyDescent="0.25">
      <c r="A626" s="842">
        <v>500</v>
      </c>
      <c r="B626" s="378" t="s">
        <v>712</v>
      </c>
      <c r="C626" s="845" t="s">
        <v>852</v>
      </c>
      <c r="D626" s="848"/>
    </row>
    <row r="627" spans="1:4" ht="17.25" hidden="1" x14ac:dyDescent="0.25">
      <c r="A627" s="843"/>
      <c r="B627" s="273" t="s">
        <v>13</v>
      </c>
      <c r="C627" s="846"/>
      <c r="D627" s="849"/>
    </row>
    <row r="628" spans="1:4" ht="86.25" hidden="1" x14ac:dyDescent="0.25">
      <c r="A628" s="843"/>
      <c r="B628" s="368" t="s">
        <v>713</v>
      </c>
      <c r="C628" s="846"/>
      <c r="D628" s="849"/>
    </row>
    <row r="629" spans="1:4" ht="17.25" hidden="1" x14ac:dyDescent="0.25">
      <c r="A629" s="843"/>
      <c r="B629" s="279" t="s">
        <v>16</v>
      </c>
      <c r="C629" s="846"/>
      <c r="D629" s="849"/>
    </row>
    <row r="630" spans="1:4" ht="18" hidden="1" thickBot="1" x14ac:dyDescent="0.3">
      <c r="A630" s="844"/>
      <c r="B630" s="282" t="s">
        <v>18</v>
      </c>
      <c r="C630" s="847"/>
      <c r="D630" s="850"/>
    </row>
    <row r="631" spans="1:4" ht="15.75" thickBot="1" x14ac:dyDescent="0.3"/>
    <row r="632" spans="1:4" ht="34.5" x14ac:dyDescent="0.25">
      <c r="A632" s="1" t="s">
        <v>0</v>
      </c>
      <c r="B632" s="166" t="s">
        <v>1</v>
      </c>
      <c r="C632" s="698" t="s">
        <v>2</v>
      </c>
      <c r="D632" s="699"/>
    </row>
    <row r="633" spans="1:4" ht="36.6" customHeight="1" thickBot="1" x14ac:dyDescent="0.3">
      <c r="A633" s="27" t="s">
        <v>334</v>
      </c>
      <c r="B633" s="16" t="s">
        <v>335</v>
      </c>
      <c r="C633" s="696" t="s">
        <v>336</v>
      </c>
      <c r="D633" s="697"/>
    </row>
    <row r="634" spans="1:4" ht="18" customHeight="1" thickBot="1" x14ac:dyDescent="0.3">
      <c r="A634" s="671" t="s">
        <v>6</v>
      </c>
      <c r="B634" s="672"/>
      <c r="C634" s="672"/>
      <c r="D634" s="672"/>
    </row>
    <row r="635" spans="1:4" ht="35.25" thickBot="1" x14ac:dyDescent="0.3">
      <c r="A635" s="1" t="s">
        <v>7</v>
      </c>
      <c r="B635" s="4" t="s">
        <v>8</v>
      </c>
      <c r="C635" s="4" t="s">
        <v>9</v>
      </c>
      <c r="D635" s="6" t="s">
        <v>10</v>
      </c>
    </row>
    <row r="636" spans="1:4" ht="34.5" x14ac:dyDescent="0.25">
      <c r="A636" s="866">
        <v>50038</v>
      </c>
      <c r="B636" s="521" t="s">
        <v>339</v>
      </c>
      <c r="C636" s="580"/>
      <c r="D636" s="583"/>
    </row>
    <row r="637" spans="1:4" ht="17.25" x14ac:dyDescent="0.25">
      <c r="A637" s="867"/>
      <c r="B637" s="62" t="s">
        <v>13</v>
      </c>
      <c r="C637" s="533"/>
      <c r="D637" s="595"/>
    </row>
    <row r="638" spans="1:4" ht="51.75" x14ac:dyDescent="0.25">
      <c r="A638" s="867"/>
      <c r="B638" s="123" t="s">
        <v>342</v>
      </c>
      <c r="C638" s="531"/>
      <c r="D638" s="582"/>
    </row>
    <row r="639" spans="1:4" ht="59.25" customHeight="1" x14ac:dyDescent="0.3">
      <c r="A639" s="867"/>
      <c r="B639" s="63" t="s">
        <v>768</v>
      </c>
      <c r="C639" s="1016" t="s">
        <v>832</v>
      </c>
      <c r="D639" s="594"/>
    </row>
    <row r="640" spans="1:4" ht="42.75" customHeight="1" thickBot="1" x14ac:dyDescent="0.3">
      <c r="A640" s="868"/>
      <c r="B640" s="525"/>
      <c r="C640" s="854"/>
      <c r="D640" s="596">
        <v>22</v>
      </c>
    </row>
    <row r="641" spans="1:4" ht="36.75" hidden="1" customHeight="1" x14ac:dyDescent="0.25">
      <c r="A641" s="843">
        <v>700</v>
      </c>
      <c r="B641" s="305" t="s">
        <v>337</v>
      </c>
      <c r="C641" s="846" t="s">
        <v>786</v>
      </c>
      <c r="D641" s="849"/>
    </row>
    <row r="642" spans="1:4" ht="17.25" hidden="1" x14ac:dyDescent="0.25">
      <c r="A642" s="843"/>
      <c r="B642" s="273" t="s">
        <v>13</v>
      </c>
      <c r="C642" s="846"/>
      <c r="D642" s="849"/>
    </row>
    <row r="643" spans="1:4" ht="67.5" hidden="1" customHeight="1" x14ac:dyDescent="0.25">
      <c r="A643" s="843"/>
      <c r="B643" s="368" t="s">
        <v>338</v>
      </c>
      <c r="C643" s="846"/>
      <c r="D643" s="849"/>
    </row>
    <row r="644" spans="1:4" ht="17.25" hidden="1" x14ac:dyDescent="0.25">
      <c r="A644" s="843"/>
      <c r="B644" s="279" t="s">
        <v>16</v>
      </c>
      <c r="C644" s="846"/>
      <c r="D644" s="849"/>
    </row>
    <row r="645" spans="1:4" ht="52.5" hidden="1" thickBot="1" x14ac:dyDescent="0.3">
      <c r="A645" s="844"/>
      <c r="B645" s="282" t="s">
        <v>192</v>
      </c>
      <c r="C645" s="847"/>
      <c r="D645" s="850"/>
    </row>
    <row r="646" spans="1:4" hidden="1" x14ac:dyDescent="0.25"/>
    <row r="647" spans="1:4" ht="34.5" hidden="1" x14ac:dyDescent="0.25">
      <c r="A647" s="1" t="s">
        <v>0</v>
      </c>
      <c r="B647" s="166" t="s">
        <v>1</v>
      </c>
      <c r="C647" s="698" t="s">
        <v>2</v>
      </c>
      <c r="D647" s="699"/>
    </row>
    <row r="648" spans="1:4" ht="43.5" hidden="1" customHeight="1" thickBot="1" x14ac:dyDescent="0.3">
      <c r="A648" s="27" t="s">
        <v>344</v>
      </c>
      <c r="B648" s="16" t="s">
        <v>345</v>
      </c>
      <c r="C648" s="696" t="s">
        <v>346</v>
      </c>
      <c r="D648" s="697"/>
    </row>
    <row r="649" spans="1:4" ht="18" hidden="1" customHeight="1" thickBot="1" x14ac:dyDescent="0.3">
      <c r="A649" s="671" t="s">
        <v>6</v>
      </c>
      <c r="B649" s="672"/>
      <c r="C649" s="672"/>
      <c r="D649" s="672"/>
    </row>
    <row r="650" spans="1:4" ht="35.25" hidden="1" thickBot="1" x14ac:dyDescent="0.3">
      <c r="A650" s="1" t="s">
        <v>7</v>
      </c>
      <c r="B650" s="4" t="s">
        <v>8</v>
      </c>
      <c r="C650" s="4" t="s">
        <v>9</v>
      </c>
      <c r="D650" s="6" t="s">
        <v>10</v>
      </c>
    </row>
    <row r="651" spans="1:4" ht="226.5" hidden="1" customHeight="1" thickBot="1" x14ac:dyDescent="0.3">
      <c r="A651" s="186">
        <v>51010</v>
      </c>
      <c r="B651" s="129" t="s">
        <v>347</v>
      </c>
      <c r="C651" s="191" t="s">
        <v>348</v>
      </c>
      <c r="D651" s="192"/>
    </row>
    <row r="652" spans="1:4" ht="103.5" hidden="1" x14ac:dyDescent="0.25">
      <c r="A652" s="688">
        <v>51011</v>
      </c>
      <c r="B652" s="170" t="s">
        <v>350</v>
      </c>
      <c r="C652" s="681" t="s">
        <v>351</v>
      </c>
      <c r="D652" s="683"/>
    </row>
    <row r="653" spans="1:4" ht="17.45" hidden="1" customHeight="1" x14ac:dyDescent="0.25">
      <c r="A653" s="689"/>
      <c r="B653" s="121" t="s">
        <v>222</v>
      </c>
      <c r="C653" s="687"/>
      <c r="D653" s="679"/>
    </row>
    <row r="654" spans="1:4" ht="35.25" hidden="1" customHeight="1" x14ac:dyDescent="0.25">
      <c r="A654" s="689"/>
      <c r="B654" s="79" t="s">
        <v>349</v>
      </c>
      <c r="C654" s="798" t="s">
        <v>787</v>
      </c>
      <c r="D654" s="679"/>
    </row>
    <row r="655" spans="1:4" ht="17.45" hidden="1" customHeight="1" x14ac:dyDescent="0.25">
      <c r="A655" s="689"/>
      <c r="B655" s="80" t="s">
        <v>16</v>
      </c>
      <c r="C655" s="798"/>
      <c r="D655" s="679"/>
    </row>
    <row r="656" spans="1:4" ht="18" hidden="1" customHeight="1" thickBot="1" x14ac:dyDescent="0.3">
      <c r="A656" s="690"/>
      <c r="B656" s="64" t="s">
        <v>18</v>
      </c>
      <c r="C656" s="799"/>
      <c r="D656" s="680"/>
    </row>
    <row r="657" spans="1:4" ht="90" hidden="1" customHeight="1" x14ac:dyDescent="0.25">
      <c r="A657" s="688">
        <v>51012</v>
      </c>
      <c r="B657" s="129" t="s">
        <v>352</v>
      </c>
      <c r="C657" s="681" t="s">
        <v>348</v>
      </c>
      <c r="D657" s="683"/>
    </row>
    <row r="658" spans="1:4" ht="17.45" hidden="1" customHeight="1" x14ac:dyDescent="0.25">
      <c r="A658" s="689"/>
      <c r="B658" s="121" t="s">
        <v>222</v>
      </c>
      <c r="C658" s="687"/>
      <c r="D658" s="679"/>
    </row>
    <row r="659" spans="1:4" ht="35.25" hidden="1" customHeight="1" x14ac:dyDescent="0.25">
      <c r="A659" s="689"/>
      <c r="B659" s="122" t="s">
        <v>349</v>
      </c>
      <c r="C659" s="687"/>
      <c r="D659" s="679"/>
    </row>
    <row r="660" spans="1:4" ht="17.45" hidden="1" customHeight="1" x14ac:dyDescent="0.25">
      <c r="A660" s="689"/>
      <c r="B660" s="70" t="s">
        <v>16</v>
      </c>
      <c r="C660" s="687"/>
      <c r="D660" s="679"/>
    </row>
    <row r="661" spans="1:4" ht="81" hidden="1" customHeight="1" thickBot="1" x14ac:dyDescent="0.3">
      <c r="A661" s="690"/>
      <c r="B661" s="64" t="s">
        <v>18</v>
      </c>
      <c r="C661" s="686"/>
      <c r="D661" s="680"/>
    </row>
    <row r="662" spans="1:4" ht="15.75" thickBot="1" x14ac:dyDescent="0.3"/>
    <row r="663" spans="1:4" ht="34.5" x14ac:dyDescent="0.25">
      <c r="A663" s="1" t="s">
        <v>0</v>
      </c>
      <c r="B663" s="166" t="s">
        <v>1</v>
      </c>
      <c r="C663" s="698" t="s">
        <v>2</v>
      </c>
      <c r="D663" s="699"/>
    </row>
    <row r="664" spans="1:4" ht="36.6" customHeight="1" thickBot="1" x14ac:dyDescent="0.3">
      <c r="A664" s="27" t="s">
        <v>353</v>
      </c>
      <c r="B664" s="16" t="s">
        <v>354</v>
      </c>
      <c r="C664" s="696" t="s">
        <v>355</v>
      </c>
      <c r="D664" s="697"/>
    </row>
    <row r="665" spans="1:4" ht="18" customHeight="1" thickBot="1" x14ac:dyDescent="0.3">
      <c r="A665" s="671" t="s">
        <v>6</v>
      </c>
      <c r="B665" s="672"/>
      <c r="C665" s="672"/>
      <c r="D665" s="672"/>
    </row>
    <row r="666" spans="1:4" ht="35.25" thickBot="1" x14ac:dyDescent="0.3">
      <c r="A666" s="1" t="s">
        <v>7</v>
      </c>
      <c r="B666" s="4" t="s">
        <v>8</v>
      </c>
      <c r="C666" s="4" t="s">
        <v>9</v>
      </c>
      <c r="D666" s="6" t="s">
        <v>10</v>
      </c>
    </row>
    <row r="667" spans="1:4" ht="34.5" x14ac:dyDescent="0.25">
      <c r="A667" s="688">
        <v>50039</v>
      </c>
      <c r="B667" s="129" t="s">
        <v>356</v>
      </c>
      <c r="C667" s="681" t="s">
        <v>834</v>
      </c>
      <c r="D667" s="683">
        <v>0</v>
      </c>
    </row>
    <row r="668" spans="1:4" ht="17.45" customHeight="1" x14ac:dyDescent="0.25">
      <c r="A668" s="689"/>
      <c r="B668" s="118" t="s">
        <v>222</v>
      </c>
      <c r="C668" s="687"/>
      <c r="D668" s="695"/>
    </row>
    <row r="669" spans="1:4" ht="51.75" x14ac:dyDescent="0.25">
      <c r="A669" s="689"/>
      <c r="B669" s="79" t="s">
        <v>357</v>
      </c>
      <c r="C669" s="730" t="s">
        <v>833</v>
      </c>
      <c r="D669" s="679">
        <v>10390</v>
      </c>
    </row>
    <row r="670" spans="1:4" ht="17.45" customHeight="1" x14ac:dyDescent="0.25">
      <c r="A670" s="689"/>
      <c r="B670" s="80" t="s">
        <v>16</v>
      </c>
      <c r="C670" s="687"/>
      <c r="D670" s="679"/>
    </row>
    <row r="671" spans="1:4" ht="18" customHeight="1" thickBot="1" x14ac:dyDescent="0.3">
      <c r="A671" s="690"/>
      <c r="B671" s="64" t="s">
        <v>18</v>
      </c>
      <c r="C671" s="686"/>
      <c r="D671" s="680"/>
    </row>
    <row r="672" spans="1:4" ht="34.5" hidden="1" x14ac:dyDescent="0.25">
      <c r="A672" s="688">
        <v>50040</v>
      </c>
      <c r="B672" s="129" t="s">
        <v>361</v>
      </c>
      <c r="C672" s="156" t="s">
        <v>362</v>
      </c>
      <c r="D672" s="147">
        <v>0</v>
      </c>
    </row>
    <row r="673" spans="1:4" ht="17.45" hidden="1" customHeight="1" x14ac:dyDescent="0.25">
      <c r="A673" s="689"/>
      <c r="B673" s="93" t="s">
        <v>222</v>
      </c>
      <c r="C673" s="180"/>
      <c r="D673" s="147"/>
    </row>
    <row r="674" spans="1:4" ht="69" hidden="1" x14ac:dyDescent="0.25">
      <c r="A674" s="689"/>
      <c r="B674" s="122" t="s">
        <v>830</v>
      </c>
      <c r="C674" s="180"/>
      <c r="D674" s="147"/>
    </row>
    <row r="675" spans="1:4" ht="17.45" hidden="1" customHeight="1" x14ac:dyDescent="0.25">
      <c r="A675" s="689"/>
      <c r="B675" s="80" t="s">
        <v>16</v>
      </c>
      <c r="C675" s="180"/>
      <c r="D675" s="147"/>
    </row>
    <row r="676" spans="1:4" ht="18" hidden="1" customHeight="1" thickBot="1" x14ac:dyDescent="0.3">
      <c r="A676" s="690"/>
      <c r="B676" s="75" t="s">
        <v>18</v>
      </c>
      <c r="C676" s="181"/>
      <c r="D676" s="148"/>
    </row>
    <row r="677" spans="1:4" ht="17.25" x14ac:dyDescent="0.25">
      <c r="A677" s="688">
        <v>50041</v>
      </c>
      <c r="B677" s="129" t="s">
        <v>365</v>
      </c>
      <c r="C677" s="681" t="s">
        <v>366</v>
      </c>
      <c r="D677" s="703">
        <v>6</v>
      </c>
    </row>
    <row r="678" spans="1:4" ht="17.45" customHeight="1" x14ac:dyDescent="0.25">
      <c r="A678" s="689"/>
      <c r="B678" s="93" t="s">
        <v>222</v>
      </c>
      <c r="C678" s="687"/>
      <c r="D678" s="704"/>
    </row>
    <row r="679" spans="1:4" ht="51.75" x14ac:dyDescent="0.25">
      <c r="A679" s="689"/>
      <c r="B679" s="122" t="s">
        <v>739</v>
      </c>
      <c r="C679" s="687"/>
      <c r="D679" s="704"/>
    </row>
    <row r="680" spans="1:4" ht="17.45" customHeight="1" x14ac:dyDescent="0.25">
      <c r="A680" s="689"/>
      <c r="B680" s="80" t="s">
        <v>16</v>
      </c>
      <c r="C680" s="687"/>
      <c r="D680" s="704"/>
    </row>
    <row r="681" spans="1:4" ht="52.5" thickBot="1" x14ac:dyDescent="0.3">
      <c r="A681" s="690"/>
      <c r="B681" s="75" t="s">
        <v>110</v>
      </c>
      <c r="C681" s="686"/>
      <c r="D681" s="705"/>
    </row>
    <row r="682" spans="1:4" ht="34.5" hidden="1" x14ac:dyDescent="0.25">
      <c r="A682" s="842">
        <v>80016</v>
      </c>
      <c r="B682" s="422" t="s">
        <v>358</v>
      </c>
      <c r="C682" s="845" t="s">
        <v>359</v>
      </c>
      <c r="D682" s="848"/>
    </row>
    <row r="683" spans="1:4" ht="17.25" hidden="1" x14ac:dyDescent="0.25">
      <c r="A683" s="843"/>
      <c r="B683" s="423" t="s">
        <v>222</v>
      </c>
      <c r="C683" s="846"/>
      <c r="D683" s="849"/>
    </row>
    <row r="684" spans="1:4" ht="34.5" hidden="1" x14ac:dyDescent="0.25">
      <c r="A684" s="843"/>
      <c r="B684" s="424" t="s">
        <v>360</v>
      </c>
      <c r="C684" s="846"/>
      <c r="D684" s="849"/>
    </row>
    <row r="685" spans="1:4" ht="17.25" hidden="1" x14ac:dyDescent="0.25">
      <c r="A685" s="843"/>
      <c r="B685" s="425" t="s">
        <v>16</v>
      </c>
      <c r="C685" s="846"/>
      <c r="D685" s="849"/>
    </row>
    <row r="686" spans="1:4" ht="52.5" hidden="1" thickBot="1" x14ac:dyDescent="0.3">
      <c r="A686" s="844"/>
      <c r="B686" s="323" t="s">
        <v>110</v>
      </c>
      <c r="C686" s="847"/>
      <c r="D686" s="850"/>
    </row>
    <row r="687" spans="1:4" ht="17.25" x14ac:dyDescent="0.25">
      <c r="A687" s="688">
        <v>50082</v>
      </c>
      <c r="B687" s="261" t="s">
        <v>363</v>
      </c>
      <c r="C687" s="681" t="s">
        <v>829</v>
      </c>
      <c r="D687" s="683">
        <v>35</v>
      </c>
    </row>
    <row r="688" spans="1:4" ht="17.25" x14ac:dyDescent="0.25">
      <c r="A688" s="689"/>
      <c r="B688" s="265" t="s">
        <v>222</v>
      </c>
      <c r="C688" s="687"/>
      <c r="D688" s="679"/>
    </row>
    <row r="689" spans="1:4" ht="51.75" x14ac:dyDescent="0.25">
      <c r="A689" s="689"/>
      <c r="B689" s="266" t="s">
        <v>364</v>
      </c>
      <c r="C689" s="687"/>
      <c r="D689" s="679"/>
    </row>
    <row r="690" spans="1:4" ht="17.25" x14ac:dyDescent="0.25">
      <c r="A690" s="689"/>
      <c r="B690" s="88" t="s">
        <v>16</v>
      </c>
      <c r="C690" s="687"/>
      <c r="D690" s="679"/>
    </row>
    <row r="691" spans="1:4" ht="18" thickBot="1" x14ac:dyDescent="0.3">
      <c r="A691" s="690"/>
      <c r="B691" s="75" t="s">
        <v>18</v>
      </c>
      <c r="C691" s="686"/>
      <c r="D691" s="680"/>
    </row>
    <row r="692" spans="1:4" ht="34.5" x14ac:dyDescent="0.25">
      <c r="A692" s="688">
        <v>80018</v>
      </c>
      <c r="B692" s="129" t="s">
        <v>367</v>
      </c>
      <c r="C692" s="681" t="s">
        <v>368</v>
      </c>
      <c r="D692" s="703">
        <v>15</v>
      </c>
    </row>
    <row r="693" spans="1:4" ht="17.45" customHeight="1" x14ac:dyDescent="0.25">
      <c r="A693" s="689"/>
      <c r="B693" s="93" t="s">
        <v>222</v>
      </c>
      <c r="C693" s="694"/>
      <c r="D693" s="704"/>
    </row>
    <row r="694" spans="1:4" ht="54" customHeight="1" x14ac:dyDescent="0.25">
      <c r="A694" s="689"/>
      <c r="B694" s="122" t="s">
        <v>863</v>
      </c>
      <c r="C694" s="730" t="s">
        <v>876</v>
      </c>
      <c r="D694" s="1017">
        <v>6093</v>
      </c>
    </row>
    <row r="695" spans="1:4" ht="33.75" customHeight="1" x14ac:dyDescent="0.25">
      <c r="A695" s="689"/>
      <c r="B695" s="93" t="s">
        <v>16</v>
      </c>
      <c r="C695" s="687"/>
      <c r="D695" s="704"/>
    </row>
    <row r="696" spans="1:4" ht="52.5" thickBot="1" x14ac:dyDescent="0.3">
      <c r="A696" s="690"/>
      <c r="B696" s="133" t="s">
        <v>110</v>
      </c>
      <c r="C696" s="686"/>
      <c r="D696" s="705"/>
    </row>
    <row r="697" spans="1:4" ht="37.5" customHeight="1" x14ac:dyDescent="0.25">
      <c r="A697" s="688">
        <v>80019</v>
      </c>
      <c r="B697" s="129" t="s">
        <v>369</v>
      </c>
      <c r="C697" s="155"/>
      <c r="D697" s="154"/>
    </row>
    <row r="698" spans="1:4" ht="17.45" customHeight="1" x14ac:dyDescent="0.25">
      <c r="A698" s="689"/>
      <c r="B698" s="118" t="s">
        <v>650</v>
      </c>
      <c r="C698" s="531"/>
      <c r="D698" s="502"/>
    </row>
    <row r="699" spans="1:4" ht="51.75" x14ac:dyDescent="0.25">
      <c r="A699" s="689"/>
      <c r="B699" s="124" t="s">
        <v>371</v>
      </c>
      <c r="C699" s="550" t="s">
        <v>372</v>
      </c>
      <c r="D699" s="535">
        <v>3</v>
      </c>
    </row>
    <row r="700" spans="1:4" ht="17.45" customHeight="1" x14ac:dyDescent="0.25">
      <c r="A700" s="689"/>
      <c r="B700" s="63" t="s">
        <v>16</v>
      </c>
      <c r="C700" s="533"/>
      <c r="D700" s="527"/>
    </row>
    <row r="701" spans="1:4" ht="52.5" thickBot="1" x14ac:dyDescent="0.3">
      <c r="A701" s="690"/>
      <c r="B701" s="64" t="s">
        <v>110</v>
      </c>
      <c r="C701" s="157"/>
      <c r="D701" s="148"/>
    </row>
    <row r="702" spans="1:4" ht="15.75" thickBot="1" x14ac:dyDescent="0.3"/>
    <row r="703" spans="1:4" ht="34.5" hidden="1" x14ac:dyDescent="0.25">
      <c r="A703" s="1" t="s">
        <v>0</v>
      </c>
      <c r="B703" s="166" t="s">
        <v>1</v>
      </c>
      <c r="C703" s="698" t="s">
        <v>2</v>
      </c>
      <c r="D703" s="699"/>
    </row>
    <row r="704" spans="1:4" ht="35.25" hidden="1" thickBot="1" x14ac:dyDescent="0.3">
      <c r="A704" s="27" t="s">
        <v>374</v>
      </c>
      <c r="B704" s="3" t="s">
        <v>375</v>
      </c>
      <c r="C704" s="696" t="s">
        <v>376</v>
      </c>
      <c r="D704" s="697"/>
    </row>
    <row r="705" spans="1:4" ht="18" hidden="1" customHeight="1" thickBot="1" x14ac:dyDescent="0.3">
      <c r="A705" s="671" t="s">
        <v>6</v>
      </c>
      <c r="B705" s="672"/>
      <c r="C705" s="672"/>
      <c r="D705" s="672"/>
    </row>
    <row r="706" spans="1:4" ht="35.25" hidden="1" thickBot="1" x14ac:dyDescent="0.3">
      <c r="A706" s="1" t="s">
        <v>7</v>
      </c>
      <c r="B706" s="4" t="s">
        <v>8</v>
      </c>
      <c r="C706" s="4" t="s">
        <v>9</v>
      </c>
      <c r="D706" s="6" t="s">
        <v>10</v>
      </c>
    </row>
    <row r="707" spans="1:4" ht="34.5" hidden="1" x14ac:dyDescent="0.25">
      <c r="A707" s="688">
        <v>70016</v>
      </c>
      <c r="B707" s="170" t="s">
        <v>377</v>
      </c>
      <c r="C707" s="681" t="s">
        <v>378</v>
      </c>
      <c r="D707" s="683"/>
    </row>
    <row r="708" spans="1:4" ht="17.45" hidden="1" customHeight="1" x14ac:dyDescent="0.25">
      <c r="A708" s="689"/>
      <c r="B708" s="121" t="s">
        <v>650</v>
      </c>
      <c r="C708" s="687"/>
      <c r="D708" s="679"/>
    </row>
    <row r="709" spans="1:4" ht="69" hidden="1" x14ac:dyDescent="0.25">
      <c r="A709" s="689"/>
      <c r="B709" s="122" t="s">
        <v>379</v>
      </c>
      <c r="C709" s="687"/>
      <c r="D709" s="679"/>
    </row>
    <row r="710" spans="1:4" ht="17.45" hidden="1" customHeight="1" x14ac:dyDescent="0.25">
      <c r="A710" s="689"/>
      <c r="B710" s="63" t="s">
        <v>16</v>
      </c>
      <c r="C710" s="687"/>
      <c r="D710" s="679"/>
    </row>
    <row r="711" spans="1:4" ht="52.5" hidden="1" thickBot="1" x14ac:dyDescent="0.3">
      <c r="A711" s="690"/>
      <c r="B711" s="86" t="s">
        <v>192</v>
      </c>
      <c r="C711" s="686"/>
      <c r="D711" s="680"/>
    </row>
    <row r="712" spans="1:4" ht="86.25" hidden="1" x14ac:dyDescent="0.3">
      <c r="A712" s="688">
        <v>50077</v>
      </c>
      <c r="B712" s="105" t="s">
        <v>726</v>
      </c>
      <c r="C712" s="36" t="s">
        <v>380</v>
      </c>
      <c r="D712" s="165"/>
    </row>
    <row r="713" spans="1:4" ht="86.25" hidden="1" x14ac:dyDescent="0.25">
      <c r="A713" s="689"/>
      <c r="B713" s="134" t="s">
        <v>382</v>
      </c>
      <c r="C713" s="37" t="s">
        <v>381</v>
      </c>
      <c r="D713" s="152"/>
    </row>
    <row r="714" spans="1:4" ht="55.5" hidden="1" customHeight="1" x14ac:dyDescent="0.25">
      <c r="A714" s="689"/>
      <c r="B714" s="137" t="s">
        <v>727</v>
      </c>
      <c r="C714" s="38" t="s">
        <v>383</v>
      </c>
      <c r="D714" s="152"/>
    </row>
    <row r="715" spans="1:4" ht="51.75" hidden="1" x14ac:dyDescent="0.3">
      <c r="A715" s="689"/>
      <c r="B715" s="106"/>
      <c r="C715" s="38" t="s">
        <v>384</v>
      </c>
      <c r="D715" s="152"/>
    </row>
    <row r="716" spans="1:4" ht="34.5" hidden="1" x14ac:dyDescent="0.3">
      <c r="A716" s="689"/>
      <c r="B716" s="224"/>
      <c r="C716" s="38" t="s">
        <v>385</v>
      </c>
      <c r="D716" s="152"/>
    </row>
    <row r="717" spans="1:4" ht="56.25" hidden="1" customHeight="1" thickBot="1" x14ac:dyDescent="0.35">
      <c r="A717" s="690"/>
      <c r="B717" s="225"/>
      <c r="C717" s="39" t="s">
        <v>386</v>
      </c>
      <c r="D717" s="153"/>
    </row>
    <row r="718" spans="1:4" ht="15.75" hidden="1" thickBot="1" x14ac:dyDescent="0.3"/>
    <row r="719" spans="1:4" ht="34.5" x14ac:dyDescent="0.25">
      <c r="A719" s="537" t="s">
        <v>0</v>
      </c>
      <c r="B719" s="541" t="s">
        <v>1</v>
      </c>
      <c r="C719" s="902" t="s">
        <v>2</v>
      </c>
      <c r="D719" s="903"/>
    </row>
    <row r="720" spans="1:4" ht="18.600000000000001" customHeight="1" thickBot="1" x14ac:dyDescent="0.3">
      <c r="A720" s="542" t="s">
        <v>387</v>
      </c>
      <c r="B720" s="543" t="s">
        <v>388</v>
      </c>
      <c r="C720" s="900" t="s">
        <v>389</v>
      </c>
      <c r="D720" s="901"/>
    </row>
    <row r="721" spans="1:10" ht="17.45" customHeight="1" thickBot="1" x14ac:dyDescent="0.3">
      <c r="A721" s="897" t="s">
        <v>6</v>
      </c>
      <c r="B721" s="898"/>
      <c r="C721" s="898"/>
      <c r="D721" s="898"/>
      <c r="G721" s="519"/>
    </row>
    <row r="722" spans="1:10" ht="35.25" thickBot="1" x14ac:dyDescent="0.3">
      <c r="A722" s="537" t="s">
        <v>7</v>
      </c>
      <c r="B722" s="538" t="s">
        <v>8</v>
      </c>
      <c r="C722" s="538" t="s">
        <v>9</v>
      </c>
      <c r="D722" s="539" t="s">
        <v>10</v>
      </c>
    </row>
    <row r="723" spans="1:10" ht="34.5" x14ac:dyDescent="0.25">
      <c r="A723" s="899">
        <v>50042</v>
      </c>
      <c r="B723" s="170" t="s">
        <v>390</v>
      </c>
      <c r="C723" s="681" t="s">
        <v>391</v>
      </c>
      <c r="D723" s="904">
        <v>8</v>
      </c>
    </row>
    <row r="724" spans="1:10" ht="33" customHeight="1" x14ac:dyDescent="0.25">
      <c r="A724" s="867"/>
      <c r="B724" s="121" t="s">
        <v>650</v>
      </c>
      <c r="C724" s="687"/>
      <c r="D724" s="710"/>
    </row>
    <row r="725" spans="1:10" ht="120.75" customHeight="1" x14ac:dyDescent="0.25">
      <c r="A725" s="867"/>
      <c r="B725" s="119" t="s">
        <v>393</v>
      </c>
      <c r="C725" s="687"/>
      <c r="D725" s="710"/>
    </row>
    <row r="726" spans="1:10" ht="17.25" customHeight="1" x14ac:dyDescent="0.25">
      <c r="A726" s="867"/>
      <c r="B726" s="82" t="s">
        <v>16</v>
      </c>
      <c r="C726" s="687"/>
      <c r="D726" s="710"/>
    </row>
    <row r="727" spans="1:10" ht="18" customHeight="1" thickBot="1" x14ac:dyDescent="0.3">
      <c r="A727" s="868"/>
      <c r="B727" s="525" t="s">
        <v>18</v>
      </c>
      <c r="C727" s="854"/>
      <c r="D727" s="856"/>
    </row>
    <row r="728" spans="1:10" ht="15.75" thickBot="1" x14ac:dyDescent="0.3"/>
    <row r="729" spans="1:10" ht="35.25" thickBot="1" x14ac:dyDescent="0.3">
      <c r="A729" s="1" t="s">
        <v>0</v>
      </c>
      <c r="B729" s="166" t="s">
        <v>1</v>
      </c>
      <c r="C729" s="698" t="s">
        <v>2</v>
      </c>
      <c r="D729" s="699"/>
    </row>
    <row r="730" spans="1:10" ht="35.25" thickBot="1" x14ac:dyDescent="0.3">
      <c r="A730" s="27" t="s">
        <v>395</v>
      </c>
      <c r="B730" s="16" t="s">
        <v>396</v>
      </c>
      <c r="C730" s="696" t="s">
        <v>397</v>
      </c>
      <c r="D730" s="697"/>
      <c r="J730" s="552"/>
    </row>
    <row r="731" spans="1:10" ht="18" customHeight="1" thickBot="1" x14ac:dyDescent="0.3">
      <c r="A731" s="671" t="s">
        <v>6</v>
      </c>
      <c r="B731" s="672"/>
      <c r="C731" s="672"/>
      <c r="D731" s="672"/>
    </row>
    <row r="732" spans="1:10" ht="35.25" thickBot="1" x14ac:dyDescent="0.3">
      <c r="A732" s="1" t="s">
        <v>7</v>
      </c>
      <c r="B732" s="4" t="s">
        <v>8</v>
      </c>
      <c r="C732" s="4" t="s">
        <v>9</v>
      </c>
      <c r="D732" s="6" t="s">
        <v>10</v>
      </c>
    </row>
    <row r="733" spans="1:10" ht="18" customHeight="1" x14ac:dyDescent="0.25">
      <c r="A733" s="688">
        <v>50043</v>
      </c>
      <c r="B733" s="129" t="s">
        <v>398</v>
      </c>
      <c r="C733" s="681" t="s">
        <v>838</v>
      </c>
      <c r="D733" s="192"/>
    </row>
    <row r="734" spans="1:10" ht="17.45" customHeight="1" x14ac:dyDescent="0.25">
      <c r="A734" s="689"/>
      <c r="B734" s="118" t="s">
        <v>222</v>
      </c>
      <c r="C734" s="687"/>
      <c r="D734" s="492"/>
    </row>
    <row r="735" spans="1:10" ht="35.25" customHeight="1" x14ac:dyDescent="0.25">
      <c r="A735" s="689"/>
      <c r="B735" s="124" t="s">
        <v>400</v>
      </c>
      <c r="C735" s="687"/>
      <c r="D735" s="535">
        <v>1</v>
      </c>
    </row>
    <row r="736" spans="1:10" ht="17.45" customHeight="1" x14ac:dyDescent="0.25">
      <c r="A736" s="689"/>
      <c r="B736" s="82" t="s">
        <v>16</v>
      </c>
      <c r="C736" s="687"/>
      <c r="D736" s="492"/>
    </row>
    <row r="737" spans="1:4" ht="18" customHeight="1" thickBot="1" x14ac:dyDescent="0.3">
      <c r="A737" s="690"/>
      <c r="B737" s="64" t="s">
        <v>18</v>
      </c>
      <c r="C737" s="686"/>
      <c r="D737" s="190"/>
    </row>
    <row r="738" spans="1:4" ht="34.5" hidden="1" x14ac:dyDescent="0.25">
      <c r="A738" s="688">
        <v>80020</v>
      </c>
      <c r="B738" s="129" t="s">
        <v>401</v>
      </c>
      <c r="C738" s="164" t="s">
        <v>402</v>
      </c>
      <c r="D738" s="165"/>
    </row>
    <row r="739" spans="1:4" ht="17.45" hidden="1" customHeight="1" x14ac:dyDescent="0.25">
      <c r="A739" s="689"/>
      <c r="B739" s="97" t="s">
        <v>650</v>
      </c>
      <c r="C739" s="25" t="s">
        <v>402</v>
      </c>
      <c r="D739" s="42"/>
    </row>
    <row r="740" spans="1:4" ht="34.5" hidden="1" x14ac:dyDescent="0.25">
      <c r="A740" s="689"/>
      <c r="B740" s="45" t="s">
        <v>403</v>
      </c>
      <c r="C740" s="180"/>
      <c r="D740" s="188"/>
    </row>
    <row r="741" spans="1:4" ht="17.45" hidden="1" customHeight="1" x14ac:dyDescent="0.25">
      <c r="A741" s="689"/>
      <c r="B741" s="7" t="s">
        <v>16</v>
      </c>
      <c r="C741" s="180"/>
      <c r="D741" s="188"/>
    </row>
    <row r="742" spans="1:4" ht="52.5" hidden="1" thickBot="1" x14ac:dyDescent="0.3">
      <c r="A742" s="690"/>
      <c r="B742" s="8" t="s">
        <v>110</v>
      </c>
      <c r="C742" s="181"/>
      <c r="D742" s="190"/>
    </row>
    <row r="743" spans="1:4" ht="34.5" hidden="1" x14ac:dyDescent="0.25">
      <c r="A743" s="688">
        <v>80021</v>
      </c>
      <c r="B743" s="30" t="s">
        <v>404</v>
      </c>
      <c r="C743" s="191" t="s">
        <v>405</v>
      </c>
      <c r="D743" s="192"/>
    </row>
    <row r="744" spans="1:4" ht="17.45" hidden="1" customHeight="1" x14ac:dyDescent="0.25">
      <c r="A744" s="689"/>
      <c r="B744" s="97" t="s">
        <v>650</v>
      </c>
      <c r="C744" s="180"/>
      <c r="D744" s="188"/>
    </row>
    <row r="745" spans="1:4" ht="51.75" hidden="1" x14ac:dyDescent="0.25">
      <c r="A745" s="689"/>
      <c r="B745" s="45" t="s">
        <v>406</v>
      </c>
      <c r="C745" s="180"/>
      <c r="D745" s="188"/>
    </row>
    <row r="746" spans="1:4" ht="17.45" hidden="1" customHeight="1" x14ac:dyDescent="0.25">
      <c r="A746" s="689"/>
      <c r="B746" s="7" t="s">
        <v>16</v>
      </c>
      <c r="C746" s="180"/>
      <c r="D746" s="188"/>
    </row>
    <row r="747" spans="1:4" ht="52.5" hidden="1" thickBot="1" x14ac:dyDescent="0.3">
      <c r="A747" s="690"/>
      <c r="B747" s="8" t="s">
        <v>110</v>
      </c>
      <c r="C747" s="181"/>
      <c r="D747" s="190"/>
    </row>
    <row r="748" spans="1:4" ht="51.75" hidden="1" x14ac:dyDescent="0.25">
      <c r="A748" s="688">
        <v>51013</v>
      </c>
      <c r="B748" s="129" t="s">
        <v>407</v>
      </c>
      <c r="C748" s="226" t="s">
        <v>408</v>
      </c>
      <c r="D748" s="227"/>
    </row>
    <row r="749" spans="1:4" ht="17.45" hidden="1" customHeight="1" x14ac:dyDescent="0.25">
      <c r="A749" s="689"/>
      <c r="B749" s="97" t="s">
        <v>222</v>
      </c>
      <c r="C749" s="228"/>
      <c r="D749" s="229"/>
    </row>
    <row r="750" spans="1:4" ht="51.75" hidden="1" x14ac:dyDescent="0.25">
      <c r="A750" s="689"/>
      <c r="B750" s="45" t="s">
        <v>409</v>
      </c>
      <c r="C750" s="228"/>
      <c r="D750" s="229"/>
    </row>
    <row r="751" spans="1:4" ht="17.45" hidden="1" customHeight="1" x14ac:dyDescent="0.25">
      <c r="A751" s="689"/>
      <c r="B751" s="41" t="s">
        <v>16</v>
      </c>
      <c r="C751" s="228"/>
      <c r="D751" s="229"/>
    </row>
    <row r="752" spans="1:4" ht="18" hidden="1" customHeight="1" thickBot="1" x14ac:dyDescent="0.3">
      <c r="A752" s="690"/>
      <c r="B752" s="64" t="s">
        <v>18</v>
      </c>
      <c r="C752" s="230"/>
      <c r="D752" s="231"/>
    </row>
    <row r="753" spans="1:4" ht="15.75" thickBot="1" x14ac:dyDescent="0.3"/>
    <row r="754" spans="1:4" ht="34.5" x14ac:dyDescent="0.25">
      <c r="A754" s="1" t="s">
        <v>0</v>
      </c>
      <c r="B754" s="166" t="s">
        <v>1</v>
      </c>
      <c r="C754" s="698" t="s">
        <v>2</v>
      </c>
      <c r="D754" s="699"/>
    </row>
    <row r="755" spans="1:4" ht="41.25" customHeight="1" thickBot="1" x14ac:dyDescent="0.3">
      <c r="A755" s="27" t="s">
        <v>410</v>
      </c>
      <c r="B755" s="16" t="s">
        <v>714</v>
      </c>
      <c r="C755" s="696" t="s">
        <v>411</v>
      </c>
      <c r="D755" s="697"/>
    </row>
    <row r="756" spans="1:4" ht="18" customHeight="1" thickBot="1" x14ac:dyDescent="0.3">
      <c r="A756" s="671" t="s">
        <v>6</v>
      </c>
      <c r="B756" s="672"/>
      <c r="C756" s="672"/>
      <c r="D756" s="672"/>
    </row>
    <row r="757" spans="1:4" ht="35.25" thickBot="1" x14ac:dyDescent="0.3">
      <c r="A757" s="1" t="s">
        <v>7</v>
      </c>
      <c r="B757" s="4" t="s">
        <v>8</v>
      </c>
      <c r="C757" s="4" t="s">
        <v>9</v>
      </c>
      <c r="D757" s="6" t="s">
        <v>10</v>
      </c>
    </row>
    <row r="758" spans="1:4" ht="17.25" x14ac:dyDescent="0.25">
      <c r="A758" s="688" t="s">
        <v>412</v>
      </c>
      <c r="B758" s="170" t="s">
        <v>413</v>
      </c>
      <c r="C758" s="681" t="s">
        <v>414</v>
      </c>
      <c r="D758" s="683">
        <v>24111</v>
      </c>
    </row>
    <row r="759" spans="1:4" ht="17.45" customHeight="1" x14ac:dyDescent="0.25">
      <c r="A759" s="689"/>
      <c r="B759" s="121" t="s">
        <v>222</v>
      </c>
      <c r="C759" s="682"/>
      <c r="D759" s="684"/>
    </row>
    <row r="760" spans="1:4" ht="69" x14ac:dyDescent="0.25">
      <c r="A760" s="689"/>
      <c r="B760" s="119" t="s">
        <v>415</v>
      </c>
      <c r="C760" s="685" t="s">
        <v>416</v>
      </c>
      <c r="D760" s="678">
        <v>4</v>
      </c>
    </row>
    <row r="761" spans="1:4" ht="17.45" customHeight="1" x14ac:dyDescent="0.25">
      <c r="A761" s="689"/>
      <c r="B761" s="80" t="s">
        <v>16</v>
      </c>
      <c r="C761" s="687"/>
      <c r="D761" s="679"/>
    </row>
    <row r="762" spans="1:4" ht="18" customHeight="1" thickBot="1" x14ac:dyDescent="0.3">
      <c r="A762" s="690"/>
      <c r="B762" s="64" t="s">
        <v>18</v>
      </c>
      <c r="C762" s="686"/>
      <c r="D762" s="680"/>
    </row>
    <row r="763" spans="1:4" ht="51.75" hidden="1" x14ac:dyDescent="0.25">
      <c r="A763" s="688" t="s">
        <v>417</v>
      </c>
      <c r="B763" s="170" t="s">
        <v>418</v>
      </c>
      <c r="C763" s="681" t="s">
        <v>419</v>
      </c>
      <c r="D763" s="683"/>
    </row>
    <row r="764" spans="1:4" ht="17.45" hidden="1" customHeight="1" x14ac:dyDescent="0.25">
      <c r="A764" s="689"/>
      <c r="B764" s="121" t="s">
        <v>222</v>
      </c>
      <c r="C764" s="687"/>
      <c r="D764" s="679"/>
    </row>
    <row r="765" spans="1:4" ht="34.5" hidden="1" x14ac:dyDescent="0.25">
      <c r="A765" s="689"/>
      <c r="B765" s="122" t="s">
        <v>420</v>
      </c>
      <c r="C765" s="687"/>
      <c r="D765" s="679"/>
    </row>
    <row r="766" spans="1:4" ht="17.45" hidden="1" customHeight="1" x14ac:dyDescent="0.25">
      <c r="A766" s="689"/>
      <c r="B766" s="63" t="s">
        <v>16</v>
      </c>
      <c r="C766" s="687"/>
      <c r="D766" s="679"/>
    </row>
    <row r="767" spans="1:4" ht="52.5" hidden="1" thickBot="1" x14ac:dyDescent="0.3">
      <c r="A767" s="690"/>
      <c r="B767" s="64" t="s">
        <v>22</v>
      </c>
      <c r="C767" s="686"/>
      <c r="D767" s="680"/>
    </row>
    <row r="768" spans="1:4" ht="15.75" thickBot="1" x14ac:dyDescent="0.3"/>
    <row r="769" spans="1:4" ht="34.5" x14ac:dyDescent="0.25">
      <c r="A769" s="1" t="s">
        <v>0</v>
      </c>
      <c r="B769" s="166" t="s">
        <v>1</v>
      </c>
      <c r="C769" s="698" t="s">
        <v>2</v>
      </c>
      <c r="D769" s="699"/>
    </row>
    <row r="770" spans="1:4" ht="36.6" customHeight="1" thickBot="1" x14ac:dyDescent="0.3">
      <c r="A770" s="27" t="s">
        <v>421</v>
      </c>
      <c r="B770" s="16" t="s">
        <v>422</v>
      </c>
      <c r="C770" s="696" t="s">
        <v>423</v>
      </c>
      <c r="D770" s="697"/>
    </row>
    <row r="771" spans="1:4" ht="18" customHeight="1" thickBot="1" x14ac:dyDescent="0.3">
      <c r="A771" s="671" t="s">
        <v>6</v>
      </c>
      <c r="B771" s="672"/>
      <c r="C771" s="672"/>
      <c r="D771" s="672"/>
    </row>
    <row r="772" spans="1:4" ht="35.25" thickBot="1" x14ac:dyDescent="0.3">
      <c r="A772" s="1" t="s">
        <v>7</v>
      </c>
      <c r="B772" s="4" t="s">
        <v>8</v>
      </c>
      <c r="C772" s="4" t="s">
        <v>9</v>
      </c>
      <c r="D772" s="6" t="s">
        <v>10</v>
      </c>
    </row>
    <row r="773" spans="1:4" ht="34.5" hidden="1" x14ac:dyDescent="0.25">
      <c r="A773" s="688" t="s">
        <v>424</v>
      </c>
      <c r="B773" s="170" t="s">
        <v>425</v>
      </c>
      <c r="C773" s="164" t="s">
        <v>426</v>
      </c>
      <c r="D773" s="165"/>
    </row>
    <row r="774" spans="1:4" ht="17.45" hidden="1" customHeight="1" x14ac:dyDescent="0.25">
      <c r="A774" s="689"/>
      <c r="B774" s="121" t="s">
        <v>222</v>
      </c>
      <c r="C774" s="25" t="s">
        <v>414</v>
      </c>
      <c r="D774" s="42"/>
    </row>
    <row r="775" spans="1:4" ht="86.25" hidden="1" x14ac:dyDescent="0.25">
      <c r="A775" s="689"/>
      <c r="B775" s="122" t="s">
        <v>427</v>
      </c>
      <c r="C775" s="180"/>
      <c r="D775" s="188"/>
    </row>
    <row r="776" spans="1:4" ht="17.45" hidden="1" customHeight="1" x14ac:dyDescent="0.25">
      <c r="A776" s="689"/>
      <c r="B776" s="63" t="s">
        <v>16</v>
      </c>
      <c r="C776" s="180"/>
      <c r="D776" s="188"/>
    </row>
    <row r="777" spans="1:4" ht="18" hidden="1" customHeight="1" thickBot="1" x14ac:dyDescent="0.3">
      <c r="A777" s="690"/>
      <c r="B777" s="64" t="s">
        <v>18</v>
      </c>
      <c r="C777" s="181"/>
      <c r="D777" s="190"/>
    </row>
    <row r="778" spans="1:4" ht="34.5" x14ac:dyDescent="0.25">
      <c r="A778" s="802" t="s">
        <v>428</v>
      </c>
      <c r="B778" s="170" t="s">
        <v>429</v>
      </c>
      <c r="C778" s="805" t="s">
        <v>430</v>
      </c>
      <c r="D778" s="808">
        <v>8</v>
      </c>
    </row>
    <row r="779" spans="1:4" ht="17.45" customHeight="1" x14ac:dyDescent="0.25">
      <c r="A779" s="803"/>
      <c r="B779" s="120" t="s">
        <v>222</v>
      </c>
      <c r="C779" s="806"/>
      <c r="D779" s="809"/>
    </row>
    <row r="780" spans="1:4" ht="34.5" x14ac:dyDescent="0.25">
      <c r="A780" s="803"/>
      <c r="B780" s="110" t="s">
        <v>431</v>
      </c>
      <c r="C780" s="806"/>
      <c r="D780" s="809"/>
    </row>
    <row r="781" spans="1:4" ht="17.45" customHeight="1" x14ac:dyDescent="0.25">
      <c r="A781" s="803"/>
      <c r="B781" s="63" t="s">
        <v>16</v>
      </c>
      <c r="C781" s="806"/>
      <c r="D781" s="809"/>
    </row>
    <row r="782" spans="1:4" ht="18" customHeight="1" thickBot="1" x14ac:dyDescent="0.3">
      <c r="A782" s="804"/>
      <c r="B782" s="64" t="s">
        <v>18</v>
      </c>
      <c r="C782" s="807"/>
      <c r="D782" s="810"/>
    </row>
    <row r="783" spans="1:4" ht="15.75" thickBot="1" x14ac:dyDescent="0.3"/>
    <row r="784" spans="1:4" ht="34.5" x14ac:dyDescent="0.25">
      <c r="A784" s="1" t="s">
        <v>0</v>
      </c>
      <c r="B784" s="166" t="s">
        <v>1</v>
      </c>
      <c r="C784" s="698" t="s">
        <v>2</v>
      </c>
      <c r="D784" s="699"/>
    </row>
    <row r="785" spans="1:4" ht="18.600000000000001" customHeight="1" thickBot="1" x14ac:dyDescent="0.3">
      <c r="A785" s="27" t="s">
        <v>432</v>
      </c>
      <c r="B785" s="16" t="s">
        <v>433</v>
      </c>
      <c r="C785" s="811" t="s">
        <v>434</v>
      </c>
      <c r="D785" s="812"/>
    </row>
    <row r="786" spans="1:4" ht="18" customHeight="1" thickBot="1" x14ac:dyDescent="0.3">
      <c r="A786" s="671" t="s">
        <v>6</v>
      </c>
      <c r="B786" s="672"/>
      <c r="C786" s="672"/>
      <c r="D786" s="672"/>
    </row>
    <row r="787" spans="1:4" ht="35.25" thickBot="1" x14ac:dyDescent="0.3">
      <c r="A787" s="1" t="s">
        <v>7</v>
      </c>
      <c r="B787" s="4" t="s">
        <v>8</v>
      </c>
      <c r="C787" s="4" t="s">
        <v>9</v>
      </c>
      <c r="D787" s="6" t="s">
        <v>10</v>
      </c>
    </row>
    <row r="788" spans="1:4" ht="51.75" customHeight="1" x14ac:dyDescent="0.25">
      <c r="A788" s="688" t="s">
        <v>435</v>
      </c>
      <c r="B788" s="129" t="s">
        <v>436</v>
      </c>
      <c r="C788" s="681" t="s">
        <v>437</v>
      </c>
      <c r="D788" s="683">
        <v>1</v>
      </c>
    </row>
    <row r="789" spans="1:4" ht="17.45" customHeight="1" x14ac:dyDescent="0.25">
      <c r="A789" s="689"/>
      <c r="B789" s="121" t="s">
        <v>222</v>
      </c>
      <c r="C789" s="682"/>
      <c r="D789" s="684"/>
    </row>
    <row r="790" spans="1:4" ht="72" customHeight="1" x14ac:dyDescent="0.25">
      <c r="A790" s="689"/>
      <c r="B790" s="124" t="s">
        <v>439</v>
      </c>
      <c r="C790" s="685" t="s">
        <v>440</v>
      </c>
      <c r="D790" s="678">
        <v>1360</v>
      </c>
    </row>
    <row r="791" spans="1:4" ht="17.45" customHeight="1" x14ac:dyDescent="0.25">
      <c r="A791" s="689"/>
      <c r="B791" s="63" t="s">
        <v>16</v>
      </c>
      <c r="C791" s="687"/>
      <c r="D791" s="679"/>
    </row>
    <row r="792" spans="1:4" ht="18" customHeight="1" thickBot="1" x14ac:dyDescent="0.3">
      <c r="A792" s="690"/>
      <c r="B792" s="64" t="s">
        <v>18</v>
      </c>
      <c r="C792" s="686"/>
      <c r="D792" s="680"/>
    </row>
    <row r="793" spans="1:4" ht="34.5" x14ac:dyDescent="0.25">
      <c r="A793" s="688" t="s">
        <v>442</v>
      </c>
      <c r="B793" s="170" t="s">
        <v>443</v>
      </c>
      <c r="C793" s="681" t="s">
        <v>234</v>
      </c>
      <c r="D793" s="683">
        <v>17</v>
      </c>
    </row>
    <row r="794" spans="1:4" ht="17.45" customHeight="1" x14ac:dyDescent="0.25">
      <c r="A794" s="689"/>
      <c r="B794" s="120" t="s">
        <v>222</v>
      </c>
      <c r="C794" s="682"/>
      <c r="D794" s="679"/>
    </row>
    <row r="795" spans="1:4" ht="51.75" x14ac:dyDescent="0.25">
      <c r="A795" s="689"/>
      <c r="B795" s="122" t="s">
        <v>444</v>
      </c>
      <c r="C795" s="813" t="s">
        <v>831</v>
      </c>
      <c r="D795" s="678">
        <v>2800</v>
      </c>
    </row>
    <row r="796" spans="1:4" ht="17.45" customHeight="1" x14ac:dyDescent="0.25">
      <c r="A796" s="689"/>
      <c r="B796" s="70" t="s">
        <v>16</v>
      </c>
      <c r="C796" s="814"/>
      <c r="D796" s="679"/>
    </row>
    <row r="797" spans="1:4" ht="18" customHeight="1" thickBot="1" x14ac:dyDescent="0.3">
      <c r="A797" s="690"/>
      <c r="B797" s="64" t="s">
        <v>18</v>
      </c>
      <c r="C797" s="815"/>
      <c r="D797" s="680"/>
    </row>
    <row r="798" spans="1:4" ht="36" hidden="1" customHeight="1" x14ac:dyDescent="0.25">
      <c r="A798" s="688" t="s">
        <v>445</v>
      </c>
      <c r="B798" s="170" t="s">
        <v>446</v>
      </c>
      <c r="C798" s="191" t="s">
        <v>447</v>
      </c>
      <c r="D798" s="192"/>
    </row>
    <row r="799" spans="1:4" ht="17.45" hidden="1" customHeight="1" x14ac:dyDescent="0.25">
      <c r="A799" s="689"/>
      <c r="B799" s="93" t="s">
        <v>222</v>
      </c>
      <c r="C799" s="180"/>
      <c r="D799" s="188"/>
    </row>
    <row r="800" spans="1:4" ht="34.5" hidden="1" x14ac:dyDescent="0.25">
      <c r="A800" s="689"/>
      <c r="B800" s="79" t="s">
        <v>448</v>
      </c>
      <c r="C800" s="180"/>
      <c r="D800" s="188"/>
    </row>
    <row r="801" spans="1:4" ht="17.45" hidden="1" customHeight="1" x14ac:dyDescent="0.25">
      <c r="A801" s="689"/>
      <c r="B801" s="70" t="s">
        <v>16</v>
      </c>
      <c r="C801" s="180"/>
      <c r="D801" s="188"/>
    </row>
    <row r="802" spans="1:4" ht="18" hidden="1" customHeight="1" thickBot="1" x14ac:dyDescent="0.3">
      <c r="A802" s="870"/>
      <c r="B802" s="86" t="s">
        <v>18</v>
      </c>
      <c r="C802" s="214"/>
      <c r="D802" s="215"/>
    </row>
    <row r="803" spans="1:4" ht="18" hidden="1" customHeight="1" thickTop="1" x14ac:dyDescent="0.25">
      <c r="A803" s="871" t="s">
        <v>449</v>
      </c>
      <c r="B803" s="232" t="s">
        <v>450</v>
      </c>
      <c r="C803" s="164" t="s">
        <v>451</v>
      </c>
      <c r="D803" s="165"/>
    </row>
    <row r="804" spans="1:4" ht="34.5" hidden="1" x14ac:dyDescent="0.25">
      <c r="A804" s="689"/>
      <c r="B804" s="233"/>
      <c r="C804" s="150" t="s">
        <v>452</v>
      </c>
      <c r="D804" s="152"/>
    </row>
    <row r="805" spans="1:4" ht="17.45" hidden="1" customHeight="1" x14ac:dyDescent="0.25">
      <c r="A805" s="689"/>
      <c r="B805" s="93" t="s">
        <v>222</v>
      </c>
      <c r="C805" s="150" t="s">
        <v>453</v>
      </c>
      <c r="D805" s="152"/>
    </row>
    <row r="806" spans="1:4" ht="51.75" hidden="1" x14ac:dyDescent="0.25">
      <c r="A806" s="689"/>
      <c r="B806" s="79" t="s">
        <v>454</v>
      </c>
      <c r="C806" s="150" t="s">
        <v>455</v>
      </c>
      <c r="D806" s="152"/>
    </row>
    <row r="807" spans="1:4" ht="17.45" hidden="1" customHeight="1" x14ac:dyDescent="0.25">
      <c r="A807" s="689"/>
      <c r="B807" s="63" t="s">
        <v>16</v>
      </c>
      <c r="C807" s="25" t="s">
        <v>456</v>
      </c>
      <c r="D807" s="42"/>
    </row>
    <row r="808" spans="1:4" ht="18" hidden="1" customHeight="1" thickBot="1" x14ac:dyDescent="0.3">
      <c r="A808" s="690"/>
      <c r="B808" s="64" t="s">
        <v>18</v>
      </c>
      <c r="C808" s="181"/>
      <c r="D808" s="190"/>
    </row>
    <row r="809" spans="1:4" ht="17.25" hidden="1" x14ac:dyDescent="0.25">
      <c r="A809" s="688" t="s">
        <v>457</v>
      </c>
      <c r="B809" s="170" t="s">
        <v>458</v>
      </c>
      <c r="C809" s="164" t="s">
        <v>459</v>
      </c>
      <c r="D809" s="165"/>
    </row>
    <row r="810" spans="1:4" ht="17.45" hidden="1" customHeight="1" x14ac:dyDescent="0.25">
      <c r="A810" s="689"/>
      <c r="B810" s="93" t="s">
        <v>222</v>
      </c>
      <c r="C810" s="25" t="s">
        <v>460</v>
      </c>
      <c r="D810" s="42"/>
    </row>
    <row r="811" spans="1:4" ht="51.75" hidden="1" x14ac:dyDescent="0.25">
      <c r="A811" s="689"/>
      <c r="B811" s="110" t="s">
        <v>461</v>
      </c>
      <c r="C811" s="180"/>
      <c r="D811" s="188"/>
    </row>
    <row r="812" spans="1:4" ht="17.45" hidden="1" customHeight="1" x14ac:dyDescent="0.25">
      <c r="A812" s="689"/>
      <c r="B812" s="63" t="s">
        <v>16</v>
      </c>
      <c r="C812" s="180"/>
      <c r="D812" s="188"/>
    </row>
    <row r="813" spans="1:4" ht="18" hidden="1" customHeight="1" thickBot="1" x14ac:dyDescent="0.3">
      <c r="A813" s="690"/>
      <c r="B813" s="64" t="s">
        <v>18</v>
      </c>
      <c r="C813" s="181"/>
      <c r="D813" s="190"/>
    </row>
    <row r="814" spans="1:4" ht="18" hidden="1" customHeight="1" x14ac:dyDescent="0.25">
      <c r="A814" s="688">
        <v>70020</v>
      </c>
      <c r="B814" s="170" t="s">
        <v>462</v>
      </c>
      <c r="C814" s="681" t="s">
        <v>463</v>
      </c>
      <c r="D814" s="55"/>
    </row>
    <row r="815" spans="1:4" ht="17.45" hidden="1" customHeight="1" x14ac:dyDescent="0.25">
      <c r="A815" s="689"/>
      <c r="B815" s="121" t="s">
        <v>222</v>
      </c>
      <c r="C815" s="687"/>
      <c r="D815" s="40"/>
    </row>
    <row r="816" spans="1:4" ht="49.5" hidden="1" x14ac:dyDescent="0.25">
      <c r="A816" s="689"/>
      <c r="B816" s="138" t="s">
        <v>464</v>
      </c>
      <c r="C816" s="687"/>
      <c r="D816" s="40"/>
    </row>
    <row r="817" spans="1:4" ht="17.45" hidden="1" customHeight="1" x14ac:dyDescent="0.25">
      <c r="A817" s="689"/>
      <c r="B817" s="63" t="s">
        <v>16</v>
      </c>
      <c r="C817" s="687"/>
      <c r="D817" s="40"/>
    </row>
    <row r="818" spans="1:4" ht="52.5" hidden="1" thickBot="1" x14ac:dyDescent="0.3">
      <c r="A818" s="690"/>
      <c r="B818" s="64" t="s">
        <v>22</v>
      </c>
      <c r="C818" s="686"/>
      <c r="D818" s="42"/>
    </row>
    <row r="819" spans="1:4" ht="17.25" hidden="1" x14ac:dyDescent="0.25">
      <c r="A819" s="862">
        <v>800</v>
      </c>
      <c r="B819" s="129" t="s">
        <v>715</v>
      </c>
      <c r="C819" s="681"/>
      <c r="D819" s="683"/>
    </row>
    <row r="820" spans="1:4" ht="17.25" hidden="1" x14ac:dyDescent="0.25">
      <c r="A820" s="863"/>
      <c r="B820" s="93" t="s">
        <v>222</v>
      </c>
      <c r="C820" s="687"/>
      <c r="D820" s="679"/>
    </row>
    <row r="821" spans="1:4" ht="34.5" hidden="1" x14ac:dyDescent="0.25">
      <c r="A821" s="863"/>
      <c r="B821" s="110" t="s">
        <v>716</v>
      </c>
      <c r="C821" s="687"/>
      <c r="D821" s="679"/>
    </row>
    <row r="822" spans="1:4" ht="17.25" hidden="1" x14ac:dyDescent="0.25">
      <c r="A822" s="863"/>
      <c r="B822" s="63" t="s">
        <v>16</v>
      </c>
      <c r="C822" s="687"/>
      <c r="D822" s="679"/>
    </row>
    <row r="823" spans="1:4" ht="52.5" hidden="1" thickBot="1" x14ac:dyDescent="0.3">
      <c r="A823" s="864"/>
      <c r="B823" s="64" t="s">
        <v>110</v>
      </c>
      <c r="C823" s="686"/>
      <c r="D823" s="680"/>
    </row>
    <row r="824" spans="1:4" ht="18" thickBot="1" x14ac:dyDescent="0.3">
      <c r="A824" s="72"/>
      <c r="B824" s="68"/>
      <c r="C824" s="73"/>
      <c r="D824" s="73"/>
    </row>
    <row r="825" spans="1:4" ht="34.5" hidden="1" x14ac:dyDescent="0.25">
      <c r="A825" s="1" t="s">
        <v>0</v>
      </c>
      <c r="B825" s="166" t="s">
        <v>1</v>
      </c>
      <c r="C825" s="698" t="s">
        <v>2</v>
      </c>
      <c r="D825" s="736"/>
    </row>
    <row r="826" spans="1:4" ht="36.6" hidden="1" customHeight="1" thickBot="1" x14ac:dyDescent="0.3">
      <c r="A826" s="27" t="s">
        <v>465</v>
      </c>
      <c r="B826" s="16" t="s">
        <v>466</v>
      </c>
      <c r="C826" s="811" t="s">
        <v>467</v>
      </c>
      <c r="D826" s="908"/>
    </row>
    <row r="827" spans="1:4" ht="18" hidden="1" customHeight="1" thickBot="1" x14ac:dyDescent="0.3">
      <c r="A827" s="671" t="s">
        <v>6</v>
      </c>
      <c r="B827" s="672"/>
      <c r="C827" s="672"/>
      <c r="D827" s="672"/>
    </row>
    <row r="828" spans="1:4" ht="35.25" hidden="1" thickBot="1" x14ac:dyDescent="0.3">
      <c r="A828" s="1" t="s">
        <v>7</v>
      </c>
      <c r="B828" s="4" t="s">
        <v>8</v>
      </c>
      <c r="C828" s="4" t="s">
        <v>9</v>
      </c>
      <c r="D828" s="5" t="s">
        <v>10</v>
      </c>
    </row>
    <row r="829" spans="1:4" ht="17.25" hidden="1" x14ac:dyDescent="0.25">
      <c r="A829" s="688" t="s">
        <v>468</v>
      </c>
      <c r="B829" s="129" t="s">
        <v>469</v>
      </c>
      <c r="C829" s="46" t="s">
        <v>470</v>
      </c>
      <c r="D829" s="164"/>
    </row>
    <row r="830" spans="1:4" ht="17.45" hidden="1" customHeight="1" x14ac:dyDescent="0.25">
      <c r="A830" s="689"/>
      <c r="B830" s="93" t="s">
        <v>222</v>
      </c>
      <c r="C830" s="34" t="s">
        <v>471</v>
      </c>
      <c r="D830" s="150"/>
    </row>
    <row r="831" spans="1:4" ht="34.5" hidden="1" x14ac:dyDescent="0.25">
      <c r="A831" s="689"/>
      <c r="B831" s="122" t="s">
        <v>472</v>
      </c>
      <c r="C831" s="34" t="s">
        <v>473</v>
      </c>
      <c r="D831" s="150"/>
    </row>
    <row r="832" spans="1:4" ht="17.45" hidden="1" customHeight="1" x14ac:dyDescent="0.25">
      <c r="A832" s="689"/>
      <c r="B832" s="63" t="s">
        <v>16</v>
      </c>
      <c r="C832" s="34" t="s">
        <v>474</v>
      </c>
      <c r="D832" s="150"/>
    </row>
    <row r="833" spans="1:4" ht="18" hidden="1" customHeight="1" thickBot="1" x14ac:dyDescent="0.3">
      <c r="A833" s="690"/>
      <c r="B833" s="64" t="s">
        <v>18</v>
      </c>
      <c r="C833" s="47" t="s">
        <v>475</v>
      </c>
      <c r="D833" s="151"/>
    </row>
    <row r="834" spans="1:4" ht="34.5" hidden="1" x14ac:dyDescent="0.25">
      <c r="A834" s="802" t="s">
        <v>476</v>
      </c>
      <c r="B834" s="170" t="s">
        <v>477</v>
      </c>
      <c r="C834" s="681" t="s">
        <v>478</v>
      </c>
      <c r="D834" s="905"/>
    </row>
    <row r="835" spans="1:4" ht="17.45" hidden="1" customHeight="1" x14ac:dyDescent="0.25">
      <c r="A835" s="803"/>
      <c r="B835" s="121" t="s">
        <v>222</v>
      </c>
      <c r="C835" s="687"/>
      <c r="D835" s="906"/>
    </row>
    <row r="836" spans="1:4" ht="51.75" hidden="1" x14ac:dyDescent="0.25">
      <c r="A836" s="803"/>
      <c r="B836" s="122" t="s">
        <v>479</v>
      </c>
      <c r="C836" s="687"/>
      <c r="D836" s="906"/>
    </row>
    <row r="837" spans="1:4" ht="17.45" hidden="1" customHeight="1" x14ac:dyDescent="0.25">
      <c r="A837" s="803"/>
      <c r="B837" s="80" t="s">
        <v>16</v>
      </c>
      <c r="C837" s="687"/>
      <c r="D837" s="906"/>
    </row>
    <row r="838" spans="1:4" ht="52.5" hidden="1" thickBot="1" x14ac:dyDescent="0.3">
      <c r="A838" s="804"/>
      <c r="B838" s="64" t="s">
        <v>22</v>
      </c>
      <c r="C838" s="686"/>
      <c r="D838" s="907"/>
    </row>
    <row r="839" spans="1:4" ht="15.75" hidden="1" thickBot="1" x14ac:dyDescent="0.3"/>
    <row r="840" spans="1:4" ht="34.5" hidden="1" x14ac:dyDescent="0.25">
      <c r="A840" s="1" t="s">
        <v>0</v>
      </c>
      <c r="B840" s="166" t="s">
        <v>1</v>
      </c>
      <c r="C840" s="698" t="s">
        <v>2</v>
      </c>
      <c r="D840" s="699"/>
    </row>
    <row r="841" spans="1:4" ht="18.600000000000001" hidden="1" customHeight="1" thickBot="1" x14ac:dyDescent="0.3">
      <c r="A841" s="27" t="s">
        <v>480</v>
      </c>
      <c r="B841" s="16" t="s">
        <v>481</v>
      </c>
      <c r="C841" s="811" t="s">
        <v>482</v>
      </c>
      <c r="D841" s="812"/>
    </row>
    <row r="842" spans="1:4" ht="18" hidden="1" customHeight="1" thickBot="1" x14ac:dyDescent="0.3">
      <c r="A842" s="671" t="s">
        <v>6</v>
      </c>
      <c r="B842" s="672"/>
      <c r="C842" s="672"/>
      <c r="D842" s="672"/>
    </row>
    <row r="843" spans="1:4" ht="34.5" hidden="1" x14ac:dyDescent="0.25">
      <c r="A843" s="1" t="s">
        <v>7</v>
      </c>
      <c r="B843" s="4" t="s">
        <v>8</v>
      </c>
      <c r="C843" s="4" t="s">
        <v>9</v>
      </c>
      <c r="D843" s="6" t="s">
        <v>10</v>
      </c>
    </row>
    <row r="844" spans="1:4" ht="34.5" hidden="1" x14ac:dyDescent="0.25">
      <c r="A844" s="822" t="s">
        <v>483</v>
      </c>
      <c r="B844" s="112" t="s">
        <v>484</v>
      </c>
      <c r="C844" s="685" t="s">
        <v>234</v>
      </c>
      <c r="D844" s="678"/>
    </row>
    <row r="845" spans="1:4" ht="17.45" hidden="1" customHeight="1" x14ac:dyDescent="0.25">
      <c r="A845" s="689"/>
      <c r="B845" s="93" t="s">
        <v>222</v>
      </c>
      <c r="C845" s="687"/>
      <c r="D845" s="679"/>
    </row>
    <row r="846" spans="1:4" ht="68.25" hidden="1" customHeight="1" x14ac:dyDescent="0.25">
      <c r="A846" s="689"/>
      <c r="B846" s="122" t="s">
        <v>485</v>
      </c>
      <c r="C846" s="687"/>
      <c r="D846" s="679"/>
    </row>
    <row r="847" spans="1:4" ht="17.45" hidden="1" customHeight="1" x14ac:dyDescent="0.25">
      <c r="A847" s="689"/>
      <c r="B847" s="80" t="s">
        <v>16</v>
      </c>
      <c r="C847" s="687"/>
      <c r="D847" s="679"/>
    </row>
    <row r="848" spans="1:4" ht="18" hidden="1" customHeight="1" thickBot="1" x14ac:dyDescent="0.3">
      <c r="A848" s="690"/>
      <c r="B848" s="64" t="s">
        <v>18</v>
      </c>
      <c r="C848" s="686"/>
      <c r="D848" s="680"/>
    </row>
    <row r="849" spans="1:4" ht="15.75" hidden="1" thickBot="1" x14ac:dyDescent="0.3"/>
    <row r="850" spans="1:4" ht="34.5" x14ac:dyDescent="0.25">
      <c r="A850" s="1" t="s">
        <v>0</v>
      </c>
      <c r="B850" s="166" t="s">
        <v>1</v>
      </c>
      <c r="C850" s="698" t="s">
        <v>2</v>
      </c>
      <c r="D850" s="699"/>
    </row>
    <row r="851" spans="1:4" ht="36.6" customHeight="1" thickBot="1" x14ac:dyDescent="0.3">
      <c r="A851" s="27" t="s">
        <v>486</v>
      </c>
      <c r="B851" s="16" t="s">
        <v>487</v>
      </c>
      <c r="C851" s="811" t="s">
        <v>488</v>
      </c>
      <c r="D851" s="812"/>
    </row>
    <row r="852" spans="1:4" ht="18" customHeight="1" thickBot="1" x14ac:dyDescent="0.3">
      <c r="A852" s="737" t="s">
        <v>6</v>
      </c>
      <c r="B852" s="738"/>
      <c r="C852" s="738"/>
      <c r="D852" s="738"/>
    </row>
    <row r="853" spans="1:4" ht="35.25" thickBot="1" x14ac:dyDescent="0.3">
      <c r="A853" s="1" t="s">
        <v>7</v>
      </c>
      <c r="B853" s="4" t="s">
        <v>8</v>
      </c>
      <c r="C853" s="4" t="s">
        <v>9</v>
      </c>
      <c r="D853" s="6" t="s">
        <v>10</v>
      </c>
    </row>
    <row r="854" spans="1:4" ht="34.5" x14ac:dyDescent="0.25">
      <c r="A854" s="688" t="s">
        <v>489</v>
      </c>
      <c r="B854" s="96" t="s">
        <v>865</v>
      </c>
      <c r="C854" s="164" t="s">
        <v>490</v>
      </c>
      <c r="D854" s="165">
        <v>12</v>
      </c>
    </row>
    <row r="855" spans="1:4" ht="69.75" customHeight="1" x14ac:dyDescent="0.25">
      <c r="A855" s="689"/>
      <c r="B855" s="79" t="s">
        <v>492</v>
      </c>
      <c r="C855" s="150" t="s">
        <v>491</v>
      </c>
      <c r="D855" s="152">
        <v>2021</v>
      </c>
    </row>
    <row r="856" spans="1:4" ht="17.25" x14ac:dyDescent="0.25">
      <c r="A856" s="689"/>
      <c r="B856" s="80" t="s">
        <v>16</v>
      </c>
      <c r="C856" s="685" t="s">
        <v>493</v>
      </c>
      <c r="D856" s="678">
        <v>74</v>
      </c>
    </row>
    <row r="857" spans="1:4" ht="17.45" customHeight="1" thickBot="1" x14ac:dyDescent="0.3">
      <c r="A857" s="690"/>
      <c r="B857" s="64" t="s">
        <v>18</v>
      </c>
      <c r="C857" s="686"/>
      <c r="D857" s="680"/>
    </row>
    <row r="858" spans="1:4" ht="34.5" hidden="1" x14ac:dyDescent="0.25">
      <c r="A858" s="803" t="s">
        <v>494</v>
      </c>
      <c r="B858" s="114" t="s">
        <v>495</v>
      </c>
      <c r="C858" s="180" t="s">
        <v>496</v>
      </c>
      <c r="D858" s="188"/>
    </row>
    <row r="859" spans="1:4" ht="17.45" hidden="1" customHeight="1" x14ac:dyDescent="0.25">
      <c r="A859" s="803"/>
      <c r="B859" s="118" t="s">
        <v>650</v>
      </c>
      <c r="C859" s="180"/>
      <c r="D859" s="188"/>
    </row>
    <row r="860" spans="1:4" ht="86.25" hidden="1" x14ac:dyDescent="0.25">
      <c r="A860" s="803"/>
      <c r="B860" s="124" t="s">
        <v>497</v>
      </c>
      <c r="C860" s="180" t="s">
        <v>755</v>
      </c>
      <c r="D860" s="188"/>
    </row>
    <row r="861" spans="1:4" ht="17.45" hidden="1" customHeight="1" x14ac:dyDescent="0.25">
      <c r="A861" s="803"/>
      <c r="B861" s="63" t="s">
        <v>16</v>
      </c>
      <c r="C861" s="180"/>
      <c r="D861" s="188"/>
    </row>
    <row r="862" spans="1:4" ht="52.5" hidden="1" thickBot="1" x14ac:dyDescent="0.3">
      <c r="A862" s="804"/>
      <c r="B862" s="64" t="s">
        <v>22</v>
      </c>
      <c r="C862" s="181"/>
      <c r="D862" s="190"/>
    </row>
    <row r="863" spans="1:4" ht="51.75" hidden="1" x14ac:dyDescent="0.25">
      <c r="A863" s="688">
        <v>50055</v>
      </c>
      <c r="B863" s="96" t="s">
        <v>498</v>
      </c>
      <c r="C863" s="191" t="s">
        <v>499</v>
      </c>
      <c r="D863" s="192"/>
    </row>
    <row r="864" spans="1:4" ht="17.45" hidden="1" customHeight="1" x14ac:dyDescent="0.25">
      <c r="A864" s="689"/>
      <c r="B864" s="93" t="s">
        <v>650</v>
      </c>
      <c r="C864" s="19"/>
      <c r="D864" s="56"/>
    </row>
    <row r="865" spans="1:11" ht="51.75" hidden="1" x14ac:dyDescent="0.25">
      <c r="A865" s="689"/>
      <c r="B865" s="113" t="s">
        <v>500</v>
      </c>
      <c r="C865" s="25" t="s">
        <v>501</v>
      </c>
      <c r="D865" s="42"/>
    </row>
    <row r="866" spans="1:11" ht="21" hidden="1" customHeight="1" x14ac:dyDescent="0.25">
      <c r="A866" s="689"/>
      <c r="B866" s="63" t="s">
        <v>16</v>
      </c>
      <c r="C866" s="19"/>
      <c r="D866" s="56"/>
    </row>
    <row r="867" spans="1:11" ht="36.75" hidden="1" customHeight="1" thickBot="1" x14ac:dyDescent="0.3">
      <c r="A867" s="690"/>
      <c r="B867" s="133" t="s">
        <v>18</v>
      </c>
      <c r="C867" s="158" t="s">
        <v>502</v>
      </c>
      <c r="D867" s="146"/>
    </row>
    <row r="868" spans="1:11" ht="51.75" hidden="1" x14ac:dyDescent="0.25">
      <c r="A868" s="862">
        <v>500</v>
      </c>
      <c r="B868" s="96" t="s">
        <v>718</v>
      </c>
      <c r="C868" s="164" t="s">
        <v>857</v>
      </c>
      <c r="D868" s="165"/>
    </row>
    <row r="869" spans="1:11" ht="17.25" hidden="1" x14ac:dyDescent="0.25">
      <c r="A869" s="863"/>
      <c r="B869" s="118" t="s">
        <v>222</v>
      </c>
      <c r="C869" s="150"/>
      <c r="D869" s="152"/>
    </row>
    <row r="870" spans="1:11" ht="69" hidden="1" x14ac:dyDescent="0.25">
      <c r="A870" s="863"/>
      <c r="B870" s="78" t="s">
        <v>717</v>
      </c>
      <c r="C870" s="150"/>
      <c r="D870" s="152"/>
    </row>
    <row r="871" spans="1:11" ht="17.25" hidden="1" x14ac:dyDescent="0.25">
      <c r="A871" s="863"/>
      <c r="B871" s="80" t="s">
        <v>16</v>
      </c>
      <c r="C871" s="150"/>
      <c r="D871" s="152"/>
    </row>
    <row r="872" spans="1:11" ht="18" hidden="1" thickBot="1" x14ac:dyDescent="0.3">
      <c r="A872" s="864"/>
      <c r="B872" s="64" t="s">
        <v>18</v>
      </c>
      <c r="C872" s="151"/>
      <c r="D872" s="153"/>
    </row>
    <row r="873" spans="1:11" ht="51.75" hidden="1" x14ac:dyDescent="0.25">
      <c r="A873" s="688">
        <v>51014</v>
      </c>
      <c r="B873" s="96" t="s">
        <v>503</v>
      </c>
      <c r="C873" s="164" t="s">
        <v>504</v>
      </c>
      <c r="D873" s="165"/>
    </row>
    <row r="874" spans="1:11" ht="17.45" hidden="1" customHeight="1" x14ac:dyDescent="0.25">
      <c r="A874" s="689"/>
      <c r="B874" s="93" t="s">
        <v>222</v>
      </c>
      <c r="C874" s="25" t="s">
        <v>505</v>
      </c>
      <c r="D874" s="42"/>
    </row>
    <row r="875" spans="1:11" ht="103.5" hidden="1" x14ac:dyDescent="0.25">
      <c r="A875" s="689"/>
      <c r="B875" s="119" t="s">
        <v>506</v>
      </c>
      <c r="C875" s="180"/>
      <c r="D875" s="188"/>
    </row>
    <row r="876" spans="1:11" ht="17.45" hidden="1" customHeight="1" x14ac:dyDescent="0.25">
      <c r="A876" s="689"/>
      <c r="B876" s="80" t="s">
        <v>16</v>
      </c>
      <c r="C876" s="180"/>
      <c r="D876" s="188"/>
    </row>
    <row r="877" spans="1:11" ht="18" hidden="1" customHeight="1" thickBot="1" x14ac:dyDescent="0.3">
      <c r="A877" s="690"/>
      <c r="B877" s="64" t="s">
        <v>18</v>
      </c>
      <c r="C877" s="181"/>
      <c r="D877" s="190"/>
    </row>
    <row r="878" spans="1:11" ht="103.5" hidden="1" x14ac:dyDescent="0.25">
      <c r="A878" s="802">
        <v>51015</v>
      </c>
      <c r="B878" s="96" t="s">
        <v>740</v>
      </c>
      <c r="C878" s="164" t="s">
        <v>507</v>
      </c>
      <c r="D878" s="165"/>
    </row>
    <row r="879" spans="1:11" ht="139.5" hidden="1" customHeight="1" x14ac:dyDescent="0.25">
      <c r="A879" s="803"/>
      <c r="B879" s="134" t="s">
        <v>741</v>
      </c>
      <c r="C879" s="150" t="s">
        <v>508</v>
      </c>
      <c r="D879" s="152"/>
      <c r="H879" s="141"/>
      <c r="K879" s="142"/>
    </row>
    <row r="880" spans="1:11" ht="17.45" hidden="1" customHeight="1" x14ac:dyDescent="0.25">
      <c r="A880" s="803"/>
      <c r="B880" s="139" t="s">
        <v>18</v>
      </c>
      <c r="C880" s="685" t="s">
        <v>509</v>
      </c>
      <c r="D880" s="678"/>
    </row>
    <row r="881" spans="1:4" ht="17.45" hidden="1" customHeight="1" x14ac:dyDescent="0.25">
      <c r="A881" s="803"/>
      <c r="B881" s="75"/>
      <c r="C881" s="687"/>
      <c r="D881" s="679"/>
    </row>
    <row r="882" spans="1:4" ht="18" hidden="1" customHeight="1" thickBot="1" x14ac:dyDescent="0.3">
      <c r="A882" s="804"/>
      <c r="B882" s="140"/>
      <c r="C882" s="686"/>
      <c r="D882" s="680"/>
    </row>
    <row r="883" spans="1:4" ht="69" hidden="1" x14ac:dyDescent="0.25">
      <c r="A883" s="688">
        <v>51016</v>
      </c>
      <c r="B883" s="96" t="s">
        <v>510</v>
      </c>
      <c r="C883" s="191" t="s">
        <v>511</v>
      </c>
      <c r="D883" s="192"/>
    </row>
    <row r="884" spans="1:4" ht="17.45" hidden="1" customHeight="1" x14ac:dyDescent="0.25">
      <c r="A884" s="689"/>
      <c r="B884" s="93" t="s">
        <v>222</v>
      </c>
      <c r="C884" s="180"/>
      <c r="D884" s="188"/>
    </row>
    <row r="885" spans="1:4" ht="120.75" hidden="1" x14ac:dyDescent="0.25">
      <c r="A885" s="689"/>
      <c r="B885" s="122" t="s">
        <v>512</v>
      </c>
      <c r="C885" s="180" t="s">
        <v>789</v>
      </c>
      <c r="D885" s="188"/>
    </row>
    <row r="886" spans="1:4" ht="17.45" hidden="1" customHeight="1" x14ac:dyDescent="0.25">
      <c r="A886" s="689"/>
      <c r="B886" s="80" t="s">
        <v>16</v>
      </c>
      <c r="C886" s="180"/>
      <c r="D886" s="188"/>
    </row>
    <row r="887" spans="1:4" ht="18" hidden="1" customHeight="1" thickBot="1" x14ac:dyDescent="0.3">
      <c r="A887" s="690"/>
      <c r="B887" s="64" t="s">
        <v>18</v>
      </c>
      <c r="C887" s="181"/>
      <c r="D887" s="190"/>
    </row>
    <row r="888" spans="1:4" ht="138" hidden="1" x14ac:dyDescent="0.25">
      <c r="A888" s="802">
        <v>51017</v>
      </c>
      <c r="B888" s="96" t="s">
        <v>513</v>
      </c>
      <c r="C888" s="681" t="s">
        <v>514</v>
      </c>
      <c r="D888" s="683"/>
    </row>
    <row r="889" spans="1:4" ht="17.45" hidden="1" customHeight="1" x14ac:dyDescent="0.25">
      <c r="A889" s="803"/>
      <c r="B889" s="93" t="s">
        <v>222</v>
      </c>
      <c r="C889" s="687"/>
      <c r="D889" s="679"/>
    </row>
    <row r="890" spans="1:4" ht="51.75" hidden="1" x14ac:dyDescent="0.25">
      <c r="A890" s="803"/>
      <c r="B890" s="110" t="s">
        <v>515</v>
      </c>
      <c r="C890" s="687" t="s">
        <v>790</v>
      </c>
      <c r="D890" s="679"/>
    </row>
    <row r="891" spans="1:4" ht="17.45" hidden="1" customHeight="1" x14ac:dyDescent="0.25">
      <c r="A891" s="803"/>
      <c r="B891" s="63" t="s">
        <v>16</v>
      </c>
      <c r="C891" s="687"/>
      <c r="D891" s="679"/>
    </row>
    <row r="892" spans="1:4" ht="18" hidden="1" customHeight="1" thickBot="1" x14ac:dyDescent="0.3">
      <c r="A892" s="804"/>
      <c r="B892" s="75" t="s">
        <v>18</v>
      </c>
      <c r="C892" s="686"/>
      <c r="D892" s="680"/>
    </row>
    <row r="893" spans="1:4" ht="86.25" hidden="1" x14ac:dyDescent="0.25">
      <c r="A893" s="688">
        <v>51018</v>
      </c>
      <c r="B893" s="96" t="s">
        <v>516</v>
      </c>
      <c r="C893" s="681" t="s">
        <v>517</v>
      </c>
      <c r="D893" s="683"/>
    </row>
    <row r="894" spans="1:4" ht="17.45" hidden="1" customHeight="1" x14ac:dyDescent="0.25">
      <c r="A894" s="689"/>
      <c r="B894" s="118" t="s">
        <v>222</v>
      </c>
      <c r="C894" s="687"/>
      <c r="D894" s="679"/>
    </row>
    <row r="895" spans="1:4" ht="86.25" hidden="1" x14ac:dyDescent="0.25">
      <c r="A895" s="689"/>
      <c r="B895" s="122" t="s">
        <v>518</v>
      </c>
      <c r="C895" s="687"/>
      <c r="D895" s="679"/>
    </row>
    <row r="896" spans="1:4" ht="17.45" hidden="1" customHeight="1" x14ac:dyDescent="0.25">
      <c r="A896" s="689"/>
      <c r="B896" s="63" t="s">
        <v>16</v>
      </c>
      <c r="C896" s="687"/>
      <c r="D896" s="679"/>
    </row>
    <row r="897" spans="1:4" ht="18" hidden="1" customHeight="1" thickBot="1" x14ac:dyDescent="0.3">
      <c r="A897" s="690"/>
      <c r="B897" s="64" t="s">
        <v>18</v>
      </c>
      <c r="C897" s="686"/>
      <c r="D897" s="680"/>
    </row>
    <row r="898" spans="1:4" ht="51.75" hidden="1" x14ac:dyDescent="0.25">
      <c r="A898" s="688">
        <v>70024</v>
      </c>
      <c r="B898" s="96" t="s">
        <v>519</v>
      </c>
      <c r="C898" s="164" t="s">
        <v>520</v>
      </c>
      <c r="D898" s="165"/>
    </row>
    <row r="899" spans="1:4" ht="17.45" hidden="1" customHeight="1" x14ac:dyDescent="0.25">
      <c r="A899" s="689"/>
      <c r="B899" s="118" t="s">
        <v>222</v>
      </c>
      <c r="C899" s="25" t="s">
        <v>521</v>
      </c>
      <c r="D899" s="42"/>
    </row>
    <row r="900" spans="1:4" ht="120.75" hidden="1" x14ac:dyDescent="0.25">
      <c r="A900" s="689"/>
      <c r="B900" s="123" t="s">
        <v>522</v>
      </c>
      <c r="C900" s="180" t="s">
        <v>789</v>
      </c>
      <c r="D900" s="188"/>
    </row>
    <row r="901" spans="1:4" ht="17.45" hidden="1" customHeight="1" x14ac:dyDescent="0.25">
      <c r="A901" s="689"/>
      <c r="B901" s="63" t="s">
        <v>16</v>
      </c>
      <c r="C901" s="180"/>
      <c r="D901" s="188"/>
    </row>
    <row r="902" spans="1:4" ht="52.5" hidden="1" thickBot="1" x14ac:dyDescent="0.3">
      <c r="A902" s="690"/>
      <c r="B902" s="64" t="s">
        <v>22</v>
      </c>
      <c r="C902" s="181"/>
      <c r="D902" s="190"/>
    </row>
    <row r="903" spans="1:4" hidden="1" x14ac:dyDescent="0.25"/>
    <row r="904" spans="1:4" ht="34.5" hidden="1" x14ac:dyDescent="0.25">
      <c r="A904" s="1" t="s">
        <v>0</v>
      </c>
      <c r="B904" s="166" t="s">
        <v>1</v>
      </c>
      <c r="C904" s="698" t="s">
        <v>2</v>
      </c>
      <c r="D904" s="699"/>
    </row>
    <row r="905" spans="1:4" ht="18.600000000000001" hidden="1" customHeight="1" thickBot="1" x14ac:dyDescent="0.3">
      <c r="A905" s="27">
        <v>5044</v>
      </c>
      <c r="B905" s="16" t="s">
        <v>523</v>
      </c>
      <c r="C905" s="811" t="s">
        <v>524</v>
      </c>
      <c r="D905" s="812"/>
    </row>
    <row r="906" spans="1:4" ht="18" hidden="1" customHeight="1" thickBot="1" x14ac:dyDescent="0.3">
      <c r="A906" s="671" t="s">
        <v>6</v>
      </c>
      <c r="B906" s="672"/>
      <c r="C906" s="672"/>
      <c r="D906" s="672"/>
    </row>
    <row r="907" spans="1:4" ht="35.25" hidden="1" thickBot="1" x14ac:dyDescent="0.3">
      <c r="A907" s="1" t="s">
        <v>7</v>
      </c>
      <c r="B907" s="4" t="s">
        <v>8</v>
      </c>
      <c r="C907" s="4" t="s">
        <v>9</v>
      </c>
      <c r="D907" s="6" t="s">
        <v>10</v>
      </c>
    </row>
    <row r="908" spans="1:4" ht="69" hidden="1" x14ac:dyDescent="0.25">
      <c r="A908" s="688" t="s">
        <v>525</v>
      </c>
      <c r="B908" s="96" t="s">
        <v>526</v>
      </c>
      <c r="C908" s="164" t="s">
        <v>527</v>
      </c>
      <c r="D908" s="165"/>
    </row>
    <row r="909" spans="1:4" ht="17.45" hidden="1" customHeight="1" x14ac:dyDescent="0.25">
      <c r="A909" s="689"/>
      <c r="B909" s="118" t="s">
        <v>222</v>
      </c>
      <c r="C909" s="685" t="s">
        <v>528</v>
      </c>
      <c r="D909" s="916"/>
    </row>
    <row r="910" spans="1:4" ht="120.75" hidden="1" x14ac:dyDescent="0.25">
      <c r="A910" s="689"/>
      <c r="B910" s="79" t="s">
        <v>529</v>
      </c>
      <c r="C910" s="687"/>
      <c r="D910" s="765"/>
    </row>
    <row r="911" spans="1:4" ht="17.45" hidden="1" customHeight="1" x14ac:dyDescent="0.25">
      <c r="A911" s="689"/>
      <c r="B911" s="80" t="s">
        <v>16</v>
      </c>
      <c r="C911" s="687"/>
      <c r="D911" s="765"/>
    </row>
    <row r="912" spans="1:4" ht="18" hidden="1" customHeight="1" thickBot="1" x14ac:dyDescent="0.3">
      <c r="A912" s="690"/>
      <c r="B912" s="64" t="s">
        <v>18</v>
      </c>
      <c r="C912" s="686"/>
      <c r="D912" s="766"/>
    </row>
    <row r="913" spans="1:12" ht="49.5" hidden="1" customHeight="1" x14ac:dyDescent="0.25">
      <c r="A913" s="802" t="s">
        <v>530</v>
      </c>
      <c r="B913" s="96" t="s">
        <v>742</v>
      </c>
      <c r="C913" s="164" t="s">
        <v>531</v>
      </c>
      <c r="D913" s="165"/>
    </row>
    <row r="914" spans="1:12" ht="120" hidden="1" customHeight="1" x14ac:dyDescent="0.25">
      <c r="A914" s="803"/>
      <c r="B914" s="111" t="s">
        <v>743</v>
      </c>
      <c r="C914" s="18" t="s">
        <v>532</v>
      </c>
      <c r="D914" s="40"/>
      <c r="L914" s="141"/>
    </row>
    <row r="915" spans="1:12" ht="17.45" hidden="1" customHeight="1" x14ac:dyDescent="0.25">
      <c r="A915" s="803"/>
      <c r="B915" s="80" t="s">
        <v>16</v>
      </c>
      <c r="C915" s="18"/>
      <c r="D915" s="40"/>
    </row>
    <row r="916" spans="1:12" ht="17.45" hidden="1" customHeight="1" x14ac:dyDescent="0.25">
      <c r="A916" s="803"/>
      <c r="B916" s="75" t="s">
        <v>18</v>
      </c>
      <c r="C916" s="18"/>
      <c r="D916" s="40"/>
    </row>
    <row r="917" spans="1:12" ht="18" hidden="1" customHeight="1" thickBot="1" x14ac:dyDescent="0.3">
      <c r="A917" s="804"/>
      <c r="B917" s="140"/>
      <c r="C917" s="43"/>
      <c r="D917" s="44"/>
    </row>
    <row r="918" spans="1:12" ht="54" hidden="1" customHeight="1" x14ac:dyDescent="0.25">
      <c r="A918" s="688">
        <v>51021</v>
      </c>
      <c r="B918" s="96" t="s">
        <v>533</v>
      </c>
      <c r="C918" s="17" t="s">
        <v>534</v>
      </c>
      <c r="D918" s="222"/>
    </row>
    <row r="919" spans="1:12" ht="17.45" hidden="1" customHeight="1" x14ac:dyDescent="0.25">
      <c r="A919" s="689"/>
      <c r="B919" s="111" t="s">
        <v>222</v>
      </c>
      <c r="C919" s="18"/>
      <c r="D919" s="223"/>
    </row>
    <row r="920" spans="1:12" ht="69" hidden="1" x14ac:dyDescent="0.25">
      <c r="A920" s="689"/>
      <c r="B920" s="110" t="s">
        <v>535</v>
      </c>
      <c r="C920" s="18" t="s">
        <v>791</v>
      </c>
      <c r="D920" s="223"/>
    </row>
    <row r="921" spans="1:12" ht="17.45" hidden="1" customHeight="1" x14ac:dyDescent="0.25">
      <c r="A921" s="689"/>
      <c r="B921" s="63" t="s">
        <v>16</v>
      </c>
      <c r="C921" s="18"/>
      <c r="D921" s="223"/>
    </row>
    <row r="922" spans="1:12" ht="18" hidden="1" customHeight="1" thickBot="1" x14ac:dyDescent="0.3">
      <c r="A922" s="690"/>
      <c r="B922" s="64" t="s">
        <v>18</v>
      </c>
      <c r="C922" s="43"/>
      <c r="D922" s="234"/>
    </row>
    <row r="923" spans="1:12" ht="51.75" hidden="1" x14ac:dyDescent="0.25">
      <c r="A923" s="802">
        <v>51022</v>
      </c>
      <c r="B923" s="114" t="s">
        <v>536</v>
      </c>
      <c r="C923" s="159" t="s">
        <v>537</v>
      </c>
      <c r="D923" s="160"/>
    </row>
    <row r="924" spans="1:12" ht="17.45" hidden="1" customHeight="1" x14ac:dyDescent="0.25">
      <c r="A924" s="803"/>
      <c r="B924" s="111" t="s">
        <v>222</v>
      </c>
      <c r="C924" s="18" t="s">
        <v>538</v>
      </c>
      <c r="D924" s="40"/>
    </row>
    <row r="925" spans="1:12" ht="120.75" hidden="1" x14ac:dyDescent="0.25">
      <c r="A925" s="803"/>
      <c r="B925" s="110" t="s">
        <v>539</v>
      </c>
      <c r="C925" s="18"/>
      <c r="D925" s="40"/>
    </row>
    <row r="926" spans="1:12" ht="17.45" hidden="1" customHeight="1" x14ac:dyDescent="0.25">
      <c r="A926" s="803"/>
      <c r="B926" s="63" t="s">
        <v>16</v>
      </c>
      <c r="C926" s="18"/>
      <c r="D926" s="40"/>
    </row>
    <row r="927" spans="1:12" ht="18" hidden="1" customHeight="1" thickBot="1" x14ac:dyDescent="0.3">
      <c r="A927" s="804"/>
      <c r="B927" s="64" t="s">
        <v>18</v>
      </c>
      <c r="C927" s="43"/>
      <c r="D927" s="44"/>
    </row>
    <row r="928" spans="1:12" ht="34.5" hidden="1" x14ac:dyDescent="0.25">
      <c r="A928" s="688">
        <v>50057</v>
      </c>
      <c r="B928" s="96" t="s">
        <v>540</v>
      </c>
      <c r="C928" s="180" t="s">
        <v>799</v>
      </c>
      <c r="D928" s="188"/>
    </row>
    <row r="929" spans="1:4" ht="17.45" hidden="1" customHeight="1" x14ac:dyDescent="0.25">
      <c r="A929" s="689"/>
      <c r="B929" s="93" t="s">
        <v>222</v>
      </c>
      <c r="C929" s="180"/>
      <c r="D929" s="188"/>
    </row>
    <row r="930" spans="1:4" ht="69" hidden="1" x14ac:dyDescent="0.25">
      <c r="A930" s="689"/>
      <c r="B930" s="122" t="s">
        <v>541</v>
      </c>
      <c r="C930" s="180"/>
      <c r="D930" s="188"/>
    </row>
    <row r="931" spans="1:4" ht="17.45" hidden="1" customHeight="1" x14ac:dyDescent="0.25">
      <c r="A931" s="689"/>
      <c r="B931" s="63" t="s">
        <v>16</v>
      </c>
      <c r="C931" s="180"/>
      <c r="D931" s="188"/>
    </row>
    <row r="932" spans="1:4" ht="18" hidden="1" customHeight="1" thickBot="1" x14ac:dyDescent="0.3">
      <c r="A932" s="690"/>
      <c r="B932" s="64" t="s">
        <v>18</v>
      </c>
      <c r="C932" s="181"/>
      <c r="D932" s="188"/>
    </row>
    <row r="933" spans="1:4" ht="69" hidden="1" x14ac:dyDescent="0.25">
      <c r="A933" s="688">
        <v>51026</v>
      </c>
      <c r="B933" s="170" t="s">
        <v>542</v>
      </c>
      <c r="C933" s="180" t="s">
        <v>792</v>
      </c>
      <c r="D933" s="55"/>
    </row>
    <row r="934" spans="1:4" ht="17.45" hidden="1" customHeight="1" x14ac:dyDescent="0.25">
      <c r="A934" s="689"/>
      <c r="B934" s="121" t="s">
        <v>222</v>
      </c>
      <c r="C934" s="18"/>
      <c r="D934" s="40"/>
    </row>
    <row r="935" spans="1:4" ht="51.75" hidden="1" x14ac:dyDescent="0.25">
      <c r="A935" s="689"/>
      <c r="B935" s="122" t="s">
        <v>543</v>
      </c>
      <c r="C935" s="18"/>
      <c r="D935" s="40"/>
    </row>
    <row r="936" spans="1:4" ht="17.45" hidden="1" customHeight="1" x14ac:dyDescent="0.25">
      <c r="A936" s="689"/>
      <c r="B936" s="63" t="s">
        <v>16</v>
      </c>
      <c r="C936" s="18"/>
      <c r="D936" s="40"/>
    </row>
    <row r="937" spans="1:4" ht="18" hidden="1" customHeight="1" thickBot="1" x14ac:dyDescent="0.3">
      <c r="A937" s="690"/>
      <c r="B937" s="64" t="s">
        <v>18</v>
      </c>
      <c r="C937" s="43"/>
      <c r="D937" s="44"/>
    </row>
    <row r="938" spans="1:4" ht="103.5" hidden="1" x14ac:dyDescent="0.25">
      <c r="A938" s="688">
        <v>51027</v>
      </c>
      <c r="B938" s="114" t="s">
        <v>544</v>
      </c>
      <c r="C938" s="19" t="s">
        <v>545</v>
      </c>
      <c r="D938" s="56"/>
    </row>
    <row r="939" spans="1:4" ht="17.45" hidden="1" customHeight="1" x14ac:dyDescent="0.25">
      <c r="A939" s="689"/>
      <c r="B939" s="93" t="s">
        <v>222</v>
      </c>
      <c r="C939" s="18"/>
      <c r="D939" s="40"/>
    </row>
    <row r="940" spans="1:4" ht="103.5" hidden="1" x14ac:dyDescent="0.25">
      <c r="A940" s="689"/>
      <c r="B940" s="119" t="s">
        <v>546</v>
      </c>
      <c r="C940" s="18"/>
      <c r="D940" s="40"/>
    </row>
    <row r="941" spans="1:4" ht="17.45" hidden="1" customHeight="1" x14ac:dyDescent="0.25">
      <c r="A941" s="689"/>
      <c r="B941" s="80" t="s">
        <v>16</v>
      </c>
      <c r="C941" s="18"/>
      <c r="D941" s="40"/>
    </row>
    <row r="942" spans="1:4" ht="18" hidden="1" customHeight="1" thickBot="1" x14ac:dyDescent="0.3">
      <c r="A942" s="690"/>
      <c r="B942" s="64" t="s">
        <v>18</v>
      </c>
      <c r="C942" s="43"/>
      <c r="D942" s="44"/>
    </row>
    <row r="943" spans="1:4" ht="51.75" hidden="1" x14ac:dyDescent="0.25">
      <c r="A943" s="816">
        <v>51028</v>
      </c>
      <c r="B943" s="96" t="s">
        <v>547</v>
      </c>
      <c r="C943" s="164" t="s">
        <v>548</v>
      </c>
      <c r="D943" s="165"/>
    </row>
    <row r="944" spans="1:4" ht="121.5" hidden="1" customHeight="1" thickBot="1" x14ac:dyDescent="0.3">
      <c r="A944" s="817"/>
      <c r="B944" s="118" t="s">
        <v>798</v>
      </c>
      <c r="C944" s="664" t="s">
        <v>793</v>
      </c>
      <c r="D944" s="152"/>
    </row>
    <row r="945" spans="1:4" ht="103.5" hidden="1" x14ac:dyDescent="0.25">
      <c r="A945" s="817"/>
      <c r="B945" s="79" t="s">
        <v>18</v>
      </c>
      <c r="C945" s="664" t="s">
        <v>794</v>
      </c>
      <c r="D945" s="152"/>
    </row>
    <row r="946" spans="1:4" ht="109.5" hidden="1" customHeight="1" thickBot="1" x14ac:dyDescent="0.3">
      <c r="A946" s="817"/>
      <c r="B946" s="80"/>
      <c r="C946" s="662" t="s">
        <v>795</v>
      </c>
      <c r="D946" s="152"/>
    </row>
    <row r="947" spans="1:4" ht="115.5" hidden="1" customHeight="1" thickBot="1" x14ac:dyDescent="0.3">
      <c r="A947" s="818"/>
      <c r="B947" s="64"/>
      <c r="C947" s="665" t="s">
        <v>796</v>
      </c>
      <c r="D947" s="153"/>
    </row>
    <row r="948" spans="1:4" ht="15.75" thickBot="1" x14ac:dyDescent="0.3"/>
    <row r="949" spans="1:4" ht="34.5" x14ac:dyDescent="0.25">
      <c r="A949" s="1" t="s">
        <v>0</v>
      </c>
      <c r="B949" s="166" t="s">
        <v>1</v>
      </c>
      <c r="C949" s="698" t="s">
        <v>2</v>
      </c>
      <c r="D949" s="699"/>
    </row>
    <row r="950" spans="1:4" ht="53.25" customHeight="1" thickBot="1" x14ac:dyDescent="0.3">
      <c r="A950" s="15">
        <v>5045</v>
      </c>
      <c r="B950" s="28" t="s">
        <v>549</v>
      </c>
      <c r="C950" s="811" t="s">
        <v>550</v>
      </c>
      <c r="D950" s="812"/>
    </row>
    <row r="951" spans="1:4" ht="18" customHeight="1" thickBot="1" x14ac:dyDescent="0.3">
      <c r="A951" s="671" t="s">
        <v>6</v>
      </c>
      <c r="B951" s="672"/>
      <c r="C951" s="672"/>
      <c r="D951" s="672"/>
    </row>
    <row r="952" spans="1:4" ht="34.5" x14ac:dyDescent="0.25">
      <c r="A952" s="688">
        <v>50056</v>
      </c>
      <c r="B952" s="96" t="s">
        <v>549</v>
      </c>
      <c r="C952" s="164" t="s">
        <v>551</v>
      </c>
      <c r="D952" s="165">
        <v>1</v>
      </c>
    </row>
    <row r="953" spans="1:4" ht="17.45" customHeight="1" x14ac:dyDescent="0.25">
      <c r="A953" s="689"/>
      <c r="B953" s="93" t="s">
        <v>222</v>
      </c>
      <c r="C953" s="150" t="s">
        <v>552</v>
      </c>
      <c r="D953" s="152">
        <v>1</v>
      </c>
    </row>
    <row r="954" spans="1:4" ht="69" x14ac:dyDescent="0.25">
      <c r="A954" s="689"/>
      <c r="B954" s="110" t="s">
        <v>667</v>
      </c>
      <c r="C954" s="150" t="s">
        <v>553</v>
      </c>
      <c r="D954" s="152">
        <v>2</v>
      </c>
    </row>
    <row r="955" spans="1:4" ht="51.75" x14ac:dyDescent="0.25">
      <c r="A955" s="689"/>
      <c r="B955" s="63" t="s">
        <v>864</v>
      </c>
      <c r="C955" s="150" t="s">
        <v>554</v>
      </c>
      <c r="D955" s="152">
        <v>362</v>
      </c>
    </row>
    <row r="956" spans="1:4" ht="51.75" x14ac:dyDescent="0.25">
      <c r="A956" s="689"/>
      <c r="B956" s="75"/>
      <c r="C956" s="150" t="s">
        <v>555</v>
      </c>
      <c r="D956" s="152">
        <v>340</v>
      </c>
    </row>
    <row r="957" spans="1:4" ht="52.5" thickBot="1" x14ac:dyDescent="0.3">
      <c r="A957" s="690"/>
      <c r="B957" s="64"/>
      <c r="C957" s="151" t="s">
        <v>556</v>
      </c>
      <c r="D957" s="153">
        <v>464</v>
      </c>
    </row>
    <row r="958" spans="1:4" ht="51.75" hidden="1" x14ac:dyDescent="0.25">
      <c r="A958" s="688">
        <v>70022</v>
      </c>
      <c r="B958" s="114" t="s">
        <v>557</v>
      </c>
      <c r="C958" s="681" t="s">
        <v>800</v>
      </c>
      <c r="D958" s="683"/>
    </row>
    <row r="959" spans="1:4" ht="17.45" hidden="1" customHeight="1" x14ac:dyDescent="0.25">
      <c r="A959" s="689"/>
      <c r="B959" s="93" t="s">
        <v>222</v>
      </c>
      <c r="C959" s="687"/>
      <c r="D959" s="679"/>
    </row>
    <row r="960" spans="1:4" ht="51.75" hidden="1" x14ac:dyDescent="0.25">
      <c r="A960" s="689"/>
      <c r="B960" s="113" t="s">
        <v>558</v>
      </c>
      <c r="C960" s="687"/>
      <c r="D960" s="679"/>
    </row>
    <row r="961" spans="1:4" ht="17.45" hidden="1" customHeight="1" x14ac:dyDescent="0.25">
      <c r="A961" s="689"/>
      <c r="B961" s="63" t="s">
        <v>16</v>
      </c>
      <c r="C961" s="687"/>
      <c r="D961" s="679"/>
    </row>
    <row r="962" spans="1:4" ht="14.45" hidden="1" customHeight="1" x14ac:dyDescent="0.25">
      <c r="A962" s="689"/>
      <c r="B962" s="75" t="s">
        <v>22</v>
      </c>
      <c r="C962" s="687"/>
      <c r="D962" s="679"/>
    </row>
    <row r="963" spans="1:4" ht="33.75" hidden="1" customHeight="1" thickBot="1" x14ac:dyDescent="0.3">
      <c r="A963" s="690"/>
      <c r="B963" s="64"/>
      <c r="C963" s="686"/>
      <c r="D963" s="680"/>
    </row>
    <row r="964" spans="1:4" ht="69" hidden="1" x14ac:dyDescent="0.25">
      <c r="A964" s="688">
        <v>51023</v>
      </c>
      <c r="B964" s="96" t="s">
        <v>559</v>
      </c>
      <c r="C964" s="681" t="s">
        <v>801</v>
      </c>
      <c r="D964" s="683"/>
    </row>
    <row r="965" spans="1:4" ht="17.45" hidden="1" customHeight="1" x14ac:dyDescent="0.25">
      <c r="A965" s="689"/>
      <c r="B965" s="118" t="s">
        <v>222</v>
      </c>
      <c r="C965" s="687"/>
      <c r="D965" s="679"/>
    </row>
    <row r="966" spans="1:4" ht="69" hidden="1" x14ac:dyDescent="0.25">
      <c r="A966" s="689"/>
      <c r="B966" s="79" t="s">
        <v>560</v>
      </c>
      <c r="C966" s="687"/>
      <c r="D966" s="679"/>
    </row>
    <row r="967" spans="1:4" ht="17.45" hidden="1" customHeight="1" x14ac:dyDescent="0.25">
      <c r="A967" s="689"/>
      <c r="B967" s="80" t="s">
        <v>16</v>
      </c>
      <c r="C967" s="687"/>
      <c r="D967" s="679"/>
    </row>
    <row r="968" spans="1:4" ht="14.45" hidden="1" customHeight="1" thickBot="1" x14ac:dyDescent="0.3">
      <c r="A968" s="689"/>
      <c r="B968" s="48" t="s">
        <v>18</v>
      </c>
      <c r="C968" s="686"/>
      <c r="D968" s="680"/>
    </row>
    <row r="969" spans="1:4" ht="54" hidden="1" customHeight="1" x14ac:dyDescent="0.25">
      <c r="A969" s="688">
        <v>51024</v>
      </c>
      <c r="B969" s="96" t="s">
        <v>561</v>
      </c>
      <c r="C969" s="681" t="s">
        <v>802</v>
      </c>
      <c r="D969" s="683"/>
    </row>
    <row r="970" spans="1:4" ht="17.45" hidden="1" customHeight="1" x14ac:dyDescent="0.25">
      <c r="A970" s="689"/>
      <c r="B970" s="118" t="s">
        <v>222</v>
      </c>
      <c r="C970" s="687"/>
      <c r="D970" s="679"/>
    </row>
    <row r="971" spans="1:4" ht="86.25" hidden="1" x14ac:dyDescent="0.25">
      <c r="A971" s="689"/>
      <c r="B971" s="124" t="s">
        <v>562</v>
      </c>
      <c r="C971" s="687"/>
      <c r="D971" s="679"/>
    </row>
    <row r="972" spans="1:4" ht="17.45" hidden="1" customHeight="1" x14ac:dyDescent="0.25">
      <c r="A972" s="689"/>
      <c r="B972" s="63" t="s">
        <v>16</v>
      </c>
      <c r="C972" s="687"/>
      <c r="D972" s="679"/>
    </row>
    <row r="973" spans="1:4" ht="14.45" hidden="1" customHeight="1" thickBot="1" x14ac:dyDescent="0.3">
      <c r="A973" s="689"/>
      <c r="B973" s="48" t="s">
        <v>18</v>
      </c>
      <c r="C973" s="686"/>
      <c r="D973" s="680"/>
    </row>
    <row r="974" spans="1:4" ht="120.75" hidden="1" x14ac:dyDescent="0.25">
      <c r="A974" s="688">
        <v>51025</v>
      </c>
      <c r="B974" s="96" t="s">
        <v>563</v>
      </c>
      <c r="C974" s="681" t="s">
        <v>803</v>
      </c>
      <c r="D974" s="683"/>
    </row>
    <row r="975" spans="1:4" ht="17.45" hidden="1" customHeight="1" x14ac:dyDescent="0.25">
      <c r="A975" s="689"/>
      <c r="B975" s="93" t="s">
        <v>222</v>
      </c>
      <c r="C975" s="687"/>
      <c r="D975" s="679"/>
    </row>
    <row r="976" spans="1:4" ht="103.5" hidden="1" x14ac:dyDescent="0.25">
      <c r="A976" s="689"/>
      <c r="B976" s="119" t="s">
        <v>564</v>
      </c>
      <c r="C976" s="687"/>
      <c r="D976" s="679"/>
    </row>
    <row r="977" spans="1:4" ht="17.45" hidden="1" customHeight="1" x14ac:dyDescent="0.25">
      <c r="A977" s="689"/>
      <c r="B977" s="80" t="s">
        <v>16</v>
      </c>
      <c r="C977" s="687"/>
      <c r="D977" s="679"/>
    </row>
    <row r="978" spans="1:4" ht="14.45" hidden="1" customHeight="1" thickBot="1" x14ac:dyDescent="0.3">
      <c r="A978" s="690"/>
      <c r="B978" s="48" t="s">
        <v>18</v>
      </c>
      <c r="C978" s="686"/>
      <c r="D978" s="680"/>
    </row>
    <row r="979" spans="1:4" ht="51.75" hidden="1" x14ac:dyDescent="0.25">
      <c r="A979" s="688">
        <v>70023</v>
      </c>
      <c r="B979" s="96" t="s">
        <v>565</v>
      </c>
      <c r="C979" s="681" t="s">
        <v>804</v>
      </c>
      <c r="D979" s="683"/>
    </row>
    <row r="980" spans="1:4" ht="17.45" hidden="1" customHeight="1" x14ac:dyDescent="0.25">
      <c r="A980" s="689"/>
      <c r="B980" s="93" t="s">
        <v>222</v>
      </c>
      <c r="C980" s="687"/>
      <c r="D980" s="679"/>
    </row>
    <row r="981" spans="1:4" ht="87" hidden="1" customHeight="1" x14ac:dyDescent="0.25">
      <c r="A981" s="689"/>
      <c r="B981" s="122" t="s">
        <v>566</v>
      </c>
      <c r="C981" s="687"/>
      <c r="D981" s="679"/>
    </row>
    <row r="982" spans="1:4" ht="17.45" hidden="1" customHeight="1" x14ac:dyDescent="0.25">
      <c r="A982" s="689"/>
      <c r="B982" s="63" t="s">
        <v>16</v>
      </c>
      <c r="C982" s="687"/>
      <c r="D982" s="679"/>
    </row>
    <row r="983" spans="1:4" ht="48" hidden="1" customHeight="1" thickBot="1" x14ac:dyDescent="0.3">
      <c r="A983" s="690"/>
      <c r="B983" s="48" t="s">
        <v>22</v>
      </c>
      <c r="C983" s="686"/>
      <c r="D983" s="680"/>
    </row>
    <row r="984" spans="1:4" ht="51.75" hidden="1" x14ac:dyDescent="0.25">
      <c r="A984" s="862">
        <v>510</v>
      </c>
      <c r="B984" s="96" t="s">
        <v>719</v>
      </c>
      <c r="C984" s="681"/>
      <c r="D984" s="683"/>
    </row>
    <row r="985" spans="1:4" ht="17.25" hidden="1" x14ac:dyDescent="0.25">
      <c r="A985" s="863"/>
      <c r="B985" s="118" t="s">
        <v>222</v>
      </c>
      <c r="C985" s="687"/>
      <c r="D985" s="679"/>
    </row>
    <row r="986" spans="1:4" ht="54.75" hidden="1" customHeight="1" x14ac:dyDescent="0.25">
      <c r="A986" s="863"/>
      <c r="B986" s="122" t="s">
        <v>720</v>
      </c>
      <c r="C986" s="687"/>
      <c r="D986" s="679"/>
    </row>
    <row r="987" spans="1:4" ht="17.25" hidden="1" x14ac:dyDescent="0.25">
      <c r="A987" s="863"/>
      <c r="B987" s="63" t="s">
        <v>16</v>
      </c>
      <c r="C987" s="687"/>
      <c r="D987" s="679"/>
    </row>
    <row r="988" spans="1:4" ht="19.5" hidden="1" customHeight="1" thickBot="1" x14ac:dyDescent="0.3">
      <c r="A988" s="864"/>
      <c r="B988" s="173" t="s">
        <v>18</v>
      </c>
      <c r="C988" s="686"/>
      <c r="D988" s="680"/>
    </row>
    <row r="989" spans="1:4" ht="15.75" thickBot="1" x14ac:dyDescent="0.3"/>
    <row r="990" spans="1:4" ht="34.5" x14ac:dyDescent="0.25">
      <c r="A990" s="1" t="s">
        <v>0</v>
      </c>
      <c r="B990" s="166" t="s">
        <v>1</v>
      </c>
      <c r="C990" s="698" t="s">
        <v>2</v>
      </c>
      <c r="D990" s="699"/>
    </row>
    <row r="991" spans="1:4" ht="35.25" thickBot="1" x14ac:dyDescent="0.3">
      <c r="A991" s="169">
        <v>5046</v>
      </c>
      <c r="B991" s="16" t="s">
        <v>567</v>
      </c>
      <c r="C991" s="811" t="s">
        <v>568</v>
      </c>
      <c r="D991" s="812"/>
    </row>
    <row r="992" spans="1:4" ht="18" customHeight="1" thickBot="1" x14ac:dyDescent="0.3">
      <c r="A992" s="671" t="s">
        <v>6</v>
      </c>
      <c r="B992" s="672"/>
      <c r="C992" s="672"/>
      <c r="D992" s="672"/>
    </row>
    <row r="993" spans="1:4" ht="34.5" x14ac:dyDescent="0.25">
      <c r="A993" s="1" t="s">
        <v>7</v>
      </c>
      <c r="B993" s="4" t="s">
        <v>8</v>
      </c>
      <c r="C993" s="4" t="s">
        <v>9</v>
      </c>
      <c r="D993" s="6" t="s">
        <v>10</v>
      </c>
    </row>
    <row r="994" spans="1:4" ht="36" customHeight="1" x14ac:dyDescent="0.25">
      <c r="A994" s="819">
        <v>50058</v>
      </c>
      <c r="B994" s="112" t="s">
        <v>569</v>
      </c>
      <c r="C994" s="685" t="s">
        <v>570</v>
      </c>
      <c r="D994" s="678">
        <v>33</v>
      </c>
    </row>
    <row r="995" spans="1:4" ht="17.45" customHeight="1" x14ac:dyDescent="0.25">
      <c r="A995" s="820"/>
      <c r="B995" s="93" t="s">
        <v>222</v>
      </c>
      <c r="C995" s="687"/>
      <c r="D995" s="679"/>
    </row>
    <row r="996" spans="1:4" ht="34.5" x14ac:dyDescent="0.25">
      <c r="A996" s="820"/>
      <c r="B996" s="134" t="s">
        <v>571</v>
      </c>
      <c r="C996" s="687"/>
      <c r="D996" s="679"/>
    </row>
    <row r="997" spans="1:4" ht="17.45" customHeight="1" x14ac:dyDescent="0.25">
      <c r="A997" s="820"/>
      <c r="B997" s="63" t="s">
        <v>16</v>
      </c>
      <c r="C997" s="687"/>
      <c r="D997" s="679"/>
    </row>
    <row r="998" spans="1:4" ht="18" customHeight="1" thickBot="1" x14ac:dyDescent="0.3">
      <c r="A998" s="821"/>
      <c r="B998" s="64" t="s">
        <v>18</v>
      </c>
      <c r="C998" s="686"/>
      <c r="D998" s="680"/>
    </row>
    <row r="999" spans="1:4" ht="51.75" x14ac:dyDescent="0.25">
      <c r="A999" s="688">
        <v>50075</v>
      </c>
      <c r="B999" s="96" t="s">
        <v>572</v>
      </c>
      <c r="C999" s="681" t="s">
        <v>570</v>
      </c>
      <c r="D999" s="683">
        <v>15</v>
      </c>
    </row>
    <row r="1000" spans="1:4" ht="17.45" customHeight="1" x14ac:dyDescent="0.25">
      <c r="A1000" s="689"/>
      <c r="B1000" s="93" t="s">
        <v>222</v>
      </c>
      <c r="C1000" s="687"/>
      <c r="D1000" s="679"/>
    </row>
    <row r="1001" spans="1:4" ht="69" x14ac:dyDescent="0.25">
      <c r="A1001" s="689"/>
      <c r="B1001" s="134" t="s">
        <v>573</v>
      </c>
      <c r="C1001" s="687"/>
      <c r="D1001" s="679"/>
    </row>
    <row r="1002" spans="1:4" ht="17.45" customHeight="1" x14ac:dyDescent="0.25">
      <c r="A1002" s="689"/>
      <c r="B1002" s="63" t="s">
        <v>16</v>
      </c>
      <c r="C1002" s="687"/>
      <c r="D1002" s="679"/>
    </row>
    <row r="1003" spans="1:4" ht="18" customHeight="1" thickBot="1" x14ac:dyDescent="0.3">
      <c r="A1003" s="690"/>
      <c r="B1003" s="64" t="s">
        <v>18</v>
      </c>
      <c r="C1003" s="686"/>
      <c r="D1003" s="680"/>
    </row>
    <row r="1004" spans="1:4" ht="15.75" thickBot="1" x14ac:dyDescent="0.3"/>
    <row r="1005" spans="1:4" ht="34.5" hidden="1" x14ac:dyDescent="0.25">
      <c r="A1005" s="1" t="s">
        <v>0</v>
      </c>
      <c r="B1005" s="166" t="s">
        <v>1</v>
      </c>
      <c r="C1005" s="698" t="s">
        <v>2</v>
      </c>
      <c r="D1005" s="699"/>
    </row>
    <row r="1006" spans="1:4" ht="36.6" hidden="1" customHeight="1" thickBot="1" x14ac:dyDescent="0.3">
      <c r="A1006" s="15">
        <v>5047</v>
      </c>
      <c r="B1006" s="16" t="s">
        <v>574</v>
      </c>
      <c r="C1006" s="696" t="s">
        <v>575</v>
      </c>
      <c r="D1006" s="697"/>
    </row>
    <row r="1007" spans="1:4" ht="18" hidden="1" customHeight="1" thickBot="1" x14ac:dyDescent="0.3">
      <c r="A1007" s="671" t="s">
        <v>6</v>
      </c>
      <c r="B1007" s="672"/>
      <c r="C1007" s="672"/>
      <c r="D1007" s="672"/>
    </row>
    <row r="1008" spans="1:4" ht="34.5" hidden="1" x14ac:dyDescent="0.25">
      <c r="A1008" s="1" t="s">
        <v>7</v>
      </c>
      <c r="B1008" s="4" t="s">
        <v>8</v>
      </c>
      <c r="C1008" s="4" t="s">
        <v>9</v>
      </c>
      <c r="D1008" s="6" t="s">
        <v>10</v>
      </c>
    </row>
    <row r="1009" spans="1:4" ht="51" hidden="1" customHeight="1" x14ac:dyDescent="0.25">
      <c r="A1009" s="822">
        <v>50059</v>
      </c>
      <c r="B1009" s="112" t="s">
        <v>576</v>
      </c>
      <c r="C1009" s="685" t="s">
        <v>577</v>
      </c>
      <c r="D1009" s="678"/>
    </row>
    <row r="1010" spans="1:4" ht="17.45" hidden="1" customHeight="1" x14ac:dyDescent="0.25">
      <c r="A1010" s="689"/>
      <c r="B1010" s="93" t="s">
        <v>222</v>
      </c>
      <c r="C1010" s="682"/>
      <c r="D1010" s="684"/>
    </row>
    <row r="1011" spans="1:4" ht="86.25" hidden="1" x14ac:dyDescent="0.25">
      <c r="A1011" s="689"/>
      <c r="B1011" s="134" t="s">
        <v>578</v>
      </c>
      <c r="C1011" s="685" t="s">
        <v>579</v>
      </c>
      <c r="D1011" s="678"/>
    </row>
    <row r="1012" spans="1:4" ht="17.45" hidden="1" customHeight="1" x14ac:dyDescent="0.25">
      <c r="A1012" s="689"/>
      <c r="B1012" s="63" t="s">
        <v>16</v>
      </c>
      <c r="C1012" s="687"/>
      <c r="D1012" s="679"/>
    </row>
    <row r="1013" spans="1:4" ht="18" hidden="1" customHeight="1" thickBot="1" x14ac:dyDescent="0.3">
      <c r="A1013" s="690"/>
      <c r="B1013" s="64" t="s">
        <v>18</v>
      </c>
      <c r="C1013" s="686"/>
      <c r="D1013" s="680"/>
    </row>
    <row r="1014" spans="1:4" ht="15.75" hidden="1" thickBot="1" x14ac:dyDescent="0.3"/>
    <row r="1015" spans="1:4" ht="34.5" x14ac:dyDescent="0.25">
      <c r="A1015" s="1" t="s">
        <v>0</v>
      </c>
      <c r="B1015" s="166" t="s">
        <v>1</v>
      </c>
      <c r="C1015" s="698" t="s">
        <v>2</v>
      </c>
      <c r="D1015" s="699"/>
    </row>
    <row r="1016" spans="1:4" ht="72.599999999999994" customHeight="1" thickBot="1" x14ac:dyDescent="0.3">
      <c r="A1016" s="15">
        <v>5048</v>
      </c>
      <c r="B1016" s="16" t="s">
        <v>580</v>
      </c>
      <c r="C1016" s="696" t="s">
        <v>581</v>
      </c>
      <c r="D1016" s="697"/>
    </row>
    <row r="1017" spans="1:4" ht="18" customHeight="1" thickBot="1" x14ac:dyDescent="0.3">
      <c r="A1017" s="671" t="s">
        <v>6</v>
      </c>
      <c r="B1017" s="672"/>
      <c r="C1017" s="672"/>
      <c r="D1017" s="672"/>
    </row>
    <row r="1018" spans="1:4" ht="34.5" x14ac:dyDescent="0.25">
      <c r="A1018" s="20" t="s">
        <v>7</v>
      </c>
      <c r="B1018" s="9" t="s">
        <v>8</v>
      </c>
      <c r="C1018" s="9" t="s">
        <v>9</v>
      </c>
      <c r="D1018" s="10" t="s">
        <v>10</v>
      </c>
    </row>
    <row r="1019" spans="1:4" ht="69" x14ac:dyDescent="0.25">
      <c r="A1019" s="822">
        <v>50060</v>
      </c>
      <c r="B1019" s="112" t="s">
        <v>580</v>
      </c>
      <c r="C1019" s="685"/>
      <c r="D1019" s="678"/>
    </row>
    <row r="1020" spans="1:4" ht="17.45" customHeight="1" x14ac:dyDescent="0.25">
      <c r="A1020" s="689"/>
      <c r="B1020" s="118" t="s">
        <v>222</v>
      </c>
      <c r="C1020" s="914"/>
      <c r="D1020" s="909"/>
    </row>
    <row r="1021" spans="1:4" ht="86.25" x14ac:dyDescent="0.25">
      <c r="A1021" s="689"/>
      <c r="B1021" s="78" t="s">
        <v>583</v>
      </c>
      <c r="C1021" s="156"/>
      <c r="D1021" s="147"/>
    </row>
    <row r="1022" spans="1:4" ht="17.25" customHeight="1" x14ac:dyDescent="0.25">
      <c r="A1022" s="689"/>
      <c r="B1022" s="80" t="s">
        <v>16</v>
      </c>
      <c r="C1022" s="1016" t="s">
        <v>839</v>
      </c>
      <c r="D1022" s="1010">
        <v>200</v>
      </c>
    </row>
    <row r="1023" spans="1:4" ht="18" customHeight="1" thickBot="1" x14ac:dyDescent="0.3">
      <c r="A1023" s="690"/>
      <c r="B1023" s="64" t="s">
        <v>18</v>
      </c>
      <c r="C1023" s="686"/>
      <c r="D1023" s="680"/>
    </row>
    <row r="1024" spans="1:4" hidden="1" x14ac:dyDescent="0.25"/>
    <row r="1025" spans="1:4" ht="34.5" hidden="1" x14ac:dyDescent="0.25">
      <c r="A1025" s="1" t="s">
        <v>0</v>
      </c>
      <c r="B1025" s="166" t="s">
        <v>1</v>
      </c>
      <c r="C1025" s="698" t="s">
        <v>2</v>
      </c>
      <c r="D1025" s="699"/>
    </row>
    <row r="1026" spans="1:4" ht="55.5" hidden="1" customHeight="1" thickBot="1" x14ac:dyDescent="0.3">
      <c r="A1026" s="15">
        <v>5049</v>
      </c>
      <c r="B1026" s="16" t="s">
        <v>585</v>
      </c>
      <c r="C1026" s="696" t="s">
        <v>586</v>
      </c>
      <c r="D1026" s="697"/>
    </row>
    <row r="1027" spans="1:4" ht="18" hidden="1" customHeight="1" thickBot="1" x14ac:dyDescent="0.3">
      <c r="A1027" s="671" t="s">
        <v>6</v>
      </c>
      <c r="B1027" s="672"/>
      <c r="C1027" s="672"/>
      <c r="D1027" s="672"/>
    </row>
    <row r="1028" spans="1:4" ht="34.5" hidden="1" x14ac:dyDescent="0.25">
      <c r="A1028" s="1" t="s">
        <v>7</v>
      </c>
      <c r="B1028" s="4" t="s">
        <v>8</v>
      </c>
      <c r="C1028" s="4" t="s">
        <v>9</v>
      </c>
      <c r="D1028" s="6" t="s">
        <v>10</v>
      </c>
    </row>
    <row r="1029" spans="1:4" ht="34.5" hidden="1" x14ac:dyDescent="0.25">
      <c r="A1029" s="822">
        <v>70025</v>
      </c>
      <c r="B1029" s="112" t="s">
        <v>587</v>
      </c>
      <c r="C1029" s="685" t="s">
        <v>588</v>
      </c>
      <c r="D1029" s="678"/>
    </row>
    <row r="1030" spans="1:4" ht="17.45" hidden="1" customHeight="1" x14ac:dyDescent="0.25">
      <c r="A1030" s="689"/>
      <c r="B1030" s="93" t="s">
        <v>222</v>
      </c>
      <c r="C1030" s="687"/>
      <c r="D1030" s="679"/>
    </row>
    <row r="1031" spans="1:4" ht="51.75" hidden="1" x14ac:dyDescent="0.25">
      <c r="A1031" s="689"/>
      <c r="B1031" s="134" t="s">
        <v>589</v>
      </c>
      <c r="C1031" s="687"/>
      <c r="D1031" s="679"/>
    </row>
    <row r="1032" spans="1:4" ht="17.45" hidden="1" customHeight="1" x14ac:dyDescent="0.25">
      <c r="A1032" s="689"/>
      <c r="B1032" s="63" t="s">
        <v>16</v>
      </c>
      <c r="C1032" s="687"/>
      <c r="D1032" s="679"/>
    </row>
    <row r="1033" spans="1:4" ht="52.5" hidden="1" thickBot="1" x14ac:dyDescent="0.3">
      <c r="A1033" s="690"/>
      <c r="B1033" s="64" t="s">
        <v>22</v>
      </c>
      <c r="C1033" s="686"/>
      <c r="D1033" s="680"/>
    </row>
    <row r="1034" spans="1:4" ht="15.75" hidden="1" thickBot="1" x14ac:dyDescent="0.3"/>
    <row r="1035" spans="1:4" ht="34.5" hidden="1" x14ac:dyDescent="0.25">
      <c r="A1035" s="1" t="s">
        <v>0</v>
      </c>
      <c r="B1035" s="166" t="s">
        <v>1</v>
      </c>
      <c r="C1035" s="182" t="s">
        <v>2</v>
      </c>
      <c r="D1035" s="183"/>
    </row>
    <row r="1036" spans="1:4" ht="52.5" hidden="1" thickBot="1" x14ac:dyDescent="0.3">
      <c r="A1036" s="15">
        <v>5050</v>
      </c>
      <c r="B1036" s="16" t="s">
        <v>590</v>
      </c>
      <c r="C1036" s="825" t="s">
        <v>591</v>
      </c>
      <c r="D1036" s="826"/>
    </row>
    <row r="1037" spans="1:4" ht="18" hidden="1" customHeight="1" thickBot="1" x14ac:dyDescent="0.3">
      <c r="A1037" s="671" t="s">
        <v>6</v>
      </c>
      <c r="B1037" s="672"/>
      <c r="C1037" s="672"/>
      <c r="D1037" s="672"/>
    </row>
    <row r="1038" spans="1:4" ht="34.5" hidden="1" x14ac:dyDescent="0.25">
      <c r="A1038" s="1" t="s">
        <v>7</v>
      </c>
      <c r="B1038" s="4" t="s">
        <v>8</v>
      </c>
      <c r="C1038" s="4" t="s">
        <v>9</v>
      </c>
      <c r="D1038" s="6" t="s">
        <v>10</v>
      </c>
    </row>
    <row r="1039" spans="1:4" ht="51.75" hidden="1" x14ac:dyDescent="0.25">
      <c r="A1039" s="822">
        <v>50061</v>
      </c>
      <c r="B1039" s="116" t="s">
        <v>592</v>
      </c>
      <c r="C1039" s="685" t="s">
        <v>753</v>
      </c>
      <c r="D1039" s="678"/>
    </row>
    <row r="1040" spans="1:4" ht="17.45" hidden="1" customHeight="1" x14ac:dyDescent="0.25">
      <c r="A1040" s="689"/>
      <c r="B1040" s="93" t="s">
        <v>222</v>
      </c>
      <c r="C1040" s="682"/>
      <c r="D1040" s="684"/>
    </row>
    <row r="1041" spans="1:4" ht="86.25" hidden="1" x14ac:dyDescent="0.25">
      <c r="A1041" s="689"/>
      <c r="B1041" s="135" t="s">
        <v>593</v>
      </c>
      <c r="C1041" s="685" t="s">
        <v>594</v>
      </c>
      <c r="D1041" s="678"/>
    </row>
    <row r="1042" spans="1:4" ht="17.45" hidden="1" customHeight="1" x14ac:dyDescent="0.25">
      <c r="A1042" s="689"/>
      <c r="B1042" s="80" t="s">
        <v>16</v>
      </c>
      <c r="C1042" s="687"/>
      <c r="D1042" s="679"/>
    </row>
    <row r="1043" spans="1:4" ht="18" hidden="1" customHeight="1" thickBot="1" x14ac:dyDescent="0.3">
      <c r="A1043" s="690"/>
      <c r="B1043" s="64" t="s">
        <v>18</v>
      </c>
      <c r="C1043" s="686"/>
      <c r="D1043" s="680"/>
    </row>
    <row r="1044" spans="1:4" ht="15.75" thickBot="1" x14ac:dyDescent="0.3"/>
    <row r="1045" spans="1:4" ht="34.5" x14ac:dyDescent="0.25">
      <c r="A1045" s="1" t="s">
        <v>0</v>
      </c>
      <c r="B1045" s="166" t="s">
        <v>1</v>
      </c>
      <c r="C1045" s="698" t="s">
        <v>2</v>
      </c>
      <c r="D1045" s="699"/>
    </row>
    <row r="1046" spans="1:4" ht="87" thickBot="1" x14ac:dyDescent="0.3">
      <c r="A1046" s="15">
        <v>5051</v>
      </c>
      <c r="B1046" s="16" t="s">
        <v>595</v>
      </c>
      <c r="C1046" s="811" t="s">
        <v>596</v>
      </c>
      <c r="D1046" s="812"/>
    </row>
    <row r="1047" spans="1:4" ht="18" customHeight="1" thickBot="1" x14ac:dyDescent="0.3">
      <c r="A1047" s="671" t="s">
        <v>6</v>
      </c>
      <c r="B1047" s="672"/>
      <c r="C1047" s="672"/>
      <c r="D1047" s="672"/>
    </row>
    <row r="1048" spans="1:4" ht="35.25" thickBot="1" x14ac:dyDescent="0.3">
      <c r="A1048" s="1" t="s">
        <v>7</v>
      </c>
      <c r="B1048" s="4" t="s">
        <v>8</v>
      </c>
      <c r="C1048" s="4" t="s">
        <v>9</v>
      </c>
      <c r="D1048" s="6" t="s">
        <v>10</v>
      </c>
    </row>
    <row r="1049" spans="1:4" ht="36" customHeight="1" x14ac:dyDescent="0.25">
      <c r="A1049" s="688">
        <v>70026</v>
      </c>
      <c r="B1049" s="96" t="s">
        <v>722</v>
      </c>
      <c r="C1049" s="681" t="s">
        <v>597</v>
      </c>
      <c r="D1049" s="683">
        <v>265</v>
      </c>
    </row>
    <row r="1050" spans="1:4" ht="17.45" customHeight="1" x14ac:dyDescent="0.25">
      <c r="A1050" s="689"/>
      <c r="B1050" s="118" t="s">
        <v>222</v>
      </c>
      <c r="C1050" s="687"/>
      <c r="D1050" s="679"/>
    </row>
    <row r="1051" spans="1:4" ht="69" x14ac:dyDescent="0.25">
      <c r="A1051" s="689"/>
      <c r="B1051" s="134" t="s">
        <v>598</v>
      </c>
      <c r="C1051" s="687"/>
      <c r="D1051" s="679"/>
    </row>
    <row r="1052" spans="1:4" ht="17.45" customHeight="1" x14ac:dyDescent="0.25">
      <c r="A1052" s="689"/>
      <c r="B1052" s="63" t="s">
        <v>16</v>
      </c>
      <c r="C1052" s="687"/>
      <c r="D1052" s="679"/>
    </row>
    <row r="1053" spans="1:4" ht="52.5" thickBot="1" x14ac:dyDescent="0.3">
      <c r="A1053" s="690"/>
      <c r="B1053" s="173" t="s">
        <v>22</v>
      </c>
      <c r="C1053" s="686"/>
      <c r="D1053" s="680"/>
    </row>
    <row r="1054" spans="1:4" ht="51.75" x14ac:dyDescent="0.25">
      <c r="A1054" s="688">
        <v>50078</v>
      </c>
      <c r="B1054" s="96" t="s">
        <v>721</v>
      </c>
      <c r="C1054" s="681" t="s">
        <v>599</v>
      </c>
      <c r="D1054" s="683">
        <v>1400</v>
      </c>
    </row>
    <row r="1055" spans="1:4" ht="17.45" customHeight="1" x14ac:dyDescent="0.25">
      <c r="A1055" s="689"/>
      <c r="B1055" s="118" t="s">
        <v>222</v>
      </c>
      <c r="C1055" s="687"/>
      <c r="D1055" s="679"/>
    </row>
    <row r="1056" spans="1:4" ht="138" x14ac:dyDescent="0.25">
      <c r="A1056" s="689"/>
      <c r="B1056" s="134" t="s">
        <v>600</v>
      </c>
      <c r="C1056" s="687"/>
      <c r="D1056" s="679"/>
    </row>
    <row r="1057" spans="1:4" ht="17.45" customHeight="1" x14ac:dyDescent="0.25">
      <c r="A1057" s="689"/>
      <c r="B1057" s="63" t="s">
        <v>16</v>
      </c>
      <c r="C1057" s="687"/>
      <c r="D1057" s="679"/>
    </row>
    <row r="1058" spans="1:4" ht="18" customHeight="1" thickBot="1" x14ac:dyDescent="0.3">
      <c r="A1058" s="689"/>
      <c r="B1058" s="75" t="s">
        <v>18</v>
      </c>
      <c r="C1058" s="687"/>
      <c r="D1058" s="679"/>
    </row>
    <row r="1059" spans="1:4" ht="34.5" x14ac:dyDescent="0.25">
      <c r="A1059" s="827" t="s">
        <v>601</v>
      </c>
      <c r="B1059" s="96" t="s">
        <v>723</v>
      </c>
      <c r="C1059" s="681" t="s">
        <v>770</v>
      </c>
      <c r="D1059" s="683">
        <v>225</v>
      </c>
    </row>
    <row r="1060" spans="1:4" ht="17.45" customHeight="1" x14ac:dyDescent="0.25">
      <c r="A1060" s="828"/>
      <c r="B1060" s="93" t="s">
        <v>222</v>
      </c>
      <c r="C1060" s="687"/>
      <c r="D1060" s="679"/>
    </row>
    <row r="1061" spans="1:4" ht="51.75" x14ac:dyDescent="0.25">
      <c r="A1061" s="828"/>
      <c r="B1061" s="134" t="s">
        <v>602</v>
      </c>
      <c r="C1061" s="687"/>
      <c r="D1061" s="679"/>
    </row>
    <row r="1062" spans="1:4" ht="17.45" customHeight="1" x14ac:dyDescent="0.25">
      <c r="A1062" s="828"/>
      <c r="B1062" s="63" t="s">
        <v>16</v>
      </c>
      <c r="C1062" s="687"/>
      <c r="D1062" s="679"/>
    </row>
    <row r="1063" spans="1:4" ht="18" customHeight="1" thickBot="1" x14ac:dyDescent="0.3">
      <c r="A1063" s="829"/>
      <c r="B1063" s="64" t="s">
        <v>18</v>
      </c>
      <c r="C1063" s="686"/>
      <c r="D1063" s="680"/>
    </row>
    <row r="1064" spans="1:4" ht="51.75" x14ac:dyDescent="0.25">
      <c r="A1064" s="830" t="s">
        <v>603</v>
      </c>
      <c r="B1064" s="114" t="s">
        <v>604</v>
      </c>
      <c r="C1064" s="687" t="s">
        <v>605</v>
      </c>
      <c r="D1064" s="679">
        <v>25</v>
      </c>
    </row>
    <row r="1065" spans="1:4" ht="17.45" customHeight="1" x14ac:dyDescent="0.25">
      <c r="A1065" s="830"/>
      <c r="B1065" s="93" t="s">
        <v>222</v>
      </c>
      <c r="C1065" s="687"/>
      <c r="D1065" s="679"/>
    </row>
    <row r="1066" spans="1:4" ht="69" x14ac:dyDescent="0.25">
      <c r="A1066" s="830"/>
      <c r="B1066" s="135" t="s">
        <v>606</v>
      </c>
      <c r="C1066" s="687"/>
      <c r="D1066" s="679"/>
    </row>
    <row r="1067" spans="1:4" ht="17.45" customHeight="1" x14ac:dyDescent="0.25">
      <c r="A1067" s="830"/>
      <c r="B1067" s="80" t="s">
        <v>16</v>
      </c>
      <c r="C1067" s="687"/>
      <c r="D1067" s="679"/>
    </row>
    <row r="1068" spans="1:4" ht="18" customHeight="1" thickBot="1" x14ac:dyDescent="0.3">
      <c r="A1068" s="831"/>
      <c r="B1068" s="64" t="s">
        <v>18</v>
      </c>
      <c r="C1068" s="686"/>
      <c r="D1068" s="680"/>
    </row>
    <row r="1070" spans="1:4" ht="35.25" hidden="1" thickBot="1" x14ac:dyDescent="0.3">
      <c r="A1070" s="24" t="s">
        <v>0</v>
      </c>
      <c r="B1070" s="174" t="s">
        <v>1</v>
      </c>
      <c r="C1070" s="781" t="s">
        <v>2</v>
      </c>
      <c r="D1070" s="782"/>
    </row>
    <row r="1071" spans="1:4" ht="52.5" hidden="1" thickBot="1" x14ac:dyDescent="0.3">
      <c r="A1071" s="15">
        <v>5052</v>
      </c>
      <c r="B1071" s="16" t="s">
        <v>607</v>
      </c>
      <c r="C1071" s="823" t="s">
        <v>608</v>
      </c>
      <c r="D1071" s="824"/>
    </row>
    <row r="1072" spans="1:4" ht="18" hidden="1" customHeight="1" thickBot="1" x14ac:dyDescent="0.3">
      <c r="A1072" s="671" t="s">
        <v>6</v>
      </c>
      <c r="B1072" s="672"/>
      <c r="C1072" s="672"/>
      <c r="D1072" s="672"/>
    </row>
    <row r="1073" spans="1:4" ht="35.25" hidden="1" thickBot="1" x14ac:dyDescent="0.3">
      <c r="A1073" s="24" t="s">
        <v>7</v>
      </c>
      <c r="B1073" s="31" t="s">
        <v>8</v>
      </c>
      <c r="C1073" s="31" t="s">
        <v>9</v>
      </c>
      <c r="D1073" s="33" t="s">
        <v>10</v>
      </c>
    </row>
    <row r="1074" spans="1:4" ht="51.75" hidden="1" x14ac:dyDescent="0.25">
      <c r="A1074" s="688">
        <v>50064</v>
      </c>
      <c r="B1074" s="96" t="s">
        <v>609</v>
      </c>
      <c r="C1074" s="681" t="s">
        <v>610</v>
      </c>
      <c r="D1074" s="683"/>
    </row>
    <row r="1075" spans="1:4" ht="17.45" hidden="1" customHeight="1" x14ac:dyDescent="0.25">
      <c r="A1075" s="689"/>
      <c r="B1075" s="93" t="s">
        <v>222</v>
      </c>
      <c r="C1075" s="687"/>
      <c r="D1075" s="679"/>
    </row>
    <row r="1076" spans="1:4" ht="70.5" hidden="1" customHeight="1" x14ac:dyDescent="0.25">
      <c r="A1076" s="689"/>
      <c r="B1076" s="135" t="s">
        <v>611</v>
      </c>
      <c r="C1076" s="687"/>
      <c r="D1076" s="679"/>
    </row>
    <row r="1077" spans="1:4" ht="17.45" hidden="1" customHeight="1" x14ac:dyDescent="0.25">
      <c r="A1077" s="689"/>
      <c r="B1077" s="80" t="s">
        <v>16</v>
      </c>
      <c r="C1077" s="687"/>
      <c r="D1077" s="679"/>
    </row>
    <row r="1078" spans="1:4" ht="18" hidden="1" customHeight="1" thickBot="1" x14ac:dyDescent="0.3">
      <c r="A1078" s="690"/>
      <c r="B1078" s="64" t="s">
        <v>18</v>
      </c>
      <c r="C1078" s="686"/>
      <c r="D1078" s="680"/>
    </row>
    <row r="1079" spans="1:4" ht="18" hidden="1" customHeight="1" x14ac:dyDescent="0.25">
      <c r="A1079" s="874">
        <v>50065</v>
      </c>
      <c r="B1079" s="96" t="s">
        <v>612</v>
      </c>
      <c r="C1079" s="681" t="s">
        <v>610</v>
      </c>
      <c r="D1079" s="683"/>
    </row>
    <row r="1080" spans="1:4" ht="17.45" hidden="1" customHeight="1" x14ac:dyDescent="0.25">
      <c r="A1080" s="875"/>
      <c r="B1080" s="93" t="s">
        <v>222</v>
      </c>
      <c r="C1080" s="682"/>
      <c r="D1080" s="684"/>
    </row>
    <row r="1081" spans="1:4" ht="51.75" hidden="1" x14ac:dyDescent="0.25">
      <c r="A1081" s="875"/>
      <c r="B1081" s="134" t="s">
        <v>613</v>
      </c>
      <c r="C1081" s="687"/>
      <c r="D1081" s="679"/>
    </row>
    <row r="1082" spans="1:4" ht="17.45" hidden="1" customHeight="1" x14ac:dyDescent="0.25">
      <c r="A1082" s="875"/>
      <c r="B1082" s="63" t="s">
        <v>16</v>
      </c>
      <c r="C1082" s="687"/>
      <c r="D1082" s="679"/>
    </row>
    <row r="1083" spans="1:4" ht="18" hidden="1" customHeight="1" thickBot="1" x14ac:dyDescent="0.3">
      <c r="A1083" s="876"/>
      <c r="B1083" s="64" t="s">
        <v>18</v>
      </c>
      <c r="C1083" s="686"/>
      <c r="D1083" s="680"/>
    </row>
    <row r="1084" spans="1:4" ht="33.75" hidden="1" customHeight="1" x14ac:dyDescent="0.25">
      <c r="A1084" s="874">
        <v>50066</v>
      </c>
      <c r="B1084" s="96" t="s">
        <v>614</v>
      </c>
      <c r="C1084" s="681" t="s">
        <v>615</v>
      </c>
      <c r="D1084" s="683"/>
    </row>
    <row r="1085" spans="1:4" ht="17.45" hidden="1" customHeight="1" x14ac:dyDescent="0.25">
      <c r="A1085" s="875"/>
      <c r="B1085" s="93" t="s">
        <v>222</v>
      </c>
      <c r="C1085" s="687"/>
      <c r="D1085" s="679"/>
    </row>
    <row r="1086" spans="1:4" ht="34.5" hidden="1" x14ac:dyDescent="0.25">
      <c r="A1086" s="875"/>
      <c r="B1086" s="135" t="s">
        <v>616</v>
      </c>
      <c r="C1086" s="687"/>
      <c r="D1086" s="679"/>
    </row>
    <row r="1087" spans="1:4" ht="17.45" hidden="1" customHeight="1" x14ac:dyDescent="0.25">
      <c r="A1087" s="875"/>
      <c r="B1087" s="80" t="s">
        <v>16</v>
      </c>
      <c r="C1087" s="687"/>
      <c r="D1087" s="679"/>
    </row>
    <row r="1088" spans="1:4" ht="18" hidden="1" customHeight="1" thickBot="1" x14ac:dyDescent="0.3">
      <c r="A1088" s="876"/>
      <c r="B1088" s="64" t="s">
        <v>18</v>
      </c>
      <c r="C1088" s="686"/>
      <c r="D1088" s="680"/>
    </row>
    <row r="1089" spans="1:4" ht="51.75" hidden="1" x14ac:dyDescent="0.25">
      <c r="A1089" s="688">
        <v>50067</v>
      </c>
      <c r="B1089" s="96" t="s">
        <v>617</v>
      </c>
      <c r="C1089" s="681" t="s">
        <v>610</v>
      </c>
      <c r="D1089" s="683"/>
    </row>
    <row r="1090" spans="1:4" ht="17.45" hidden="1" customHeight="1" x14ac:dyDescent="0.25">
      <c r="A1090" s="689"/>
      <c r="B1090" s="93" t="s">
        <v>222</v>
      </c>
      <c r="C1090" s="687"/>
      <c r="D1090" s="679"/>
    </row>
    <row r="1091" spans="1:4" ht="51.75" hidden="1" x14ac:dyDescent="0.25">
      <c r="A1091" s="689"/>
      <c r="B1091" s="134" t="s">
        <v>618</v>
      </c>
      <c r="C1091" s="687"/>
      <c r="D1091" s="679"/>
    </row>
    <row r="1092" spans="1:4" ht="17.45" hidden="1" customHeight="1" x14ac:dyDescent="0.25">
      <c r="A1092" s="689"/>
      <c r="B1092" s="63" t="s">
        <v>16</v>
      </c>
      <c r="C1092" s="687"/>
      <c r="D1092" s="679"/>
    </row>
    <row r="1093" spans="1:4" ht="18" hidden="1" customHeight="1" thickBot="1" x14ac:dyDescent="0.3">
      <c r="A1093" s="690"/>
      <c r="B1093" s="64" t="s">
        <v>18</v>
      </c>
      <c r="C1093" s="686"/>
      <c r="D1093" s="680"/>
    </row>
    <row r="1094" spans="1:4" ht="15.75" hidden="1" thickBot="1" x14ac:dyDescent="0.3"/>
    <row r="1095" spans="1:4" ht="35.25" hidden="1" thickBot="1" x14ac:dyDescent="0.3">
      <c r="A1095" s="24" t="s">
        <v>0</v>
      </c>
      <c r="B1095" s="174" t="s">
        <v>1</v>
      </c>
      <c r="C1095" s="781" t="s">
        <v>2</v>
      </c>
      <c r="D1095" s="782"/>
    </row>
    <row r="1096" spans="1:4" ht="72.599999999999994" hidden="1" customHeight="1" thickBot="1" x14ac:dyDescent="0.3">
      <c r="A1096" s="15">
        <v>5053</v>
      </c>
      <c r="B1096" s="16" t="s">
        <v>619</v>
      </c>
      <c r="C1096" s="823" t="s">
        <v>620</v>
      </c>
      <c r="D1096" s="824"/>
    </row>
    <row r="1097" spans="1:4" ht="18" hidden="1" customHeight="1" thickBot="1" x14ac:dyDescent="0.3">
      <c r="A1097" s="671" t="s">
        <v>6</v>
      </c>
      <c r="B1097" s="672"/>
      <c r="C1097" s="672"/>
      <c r="D1097" s="672"/>
    </row>
    <row r="1098" spans="1:4" ht="35.25" hidden="1" thickBot="1" x14ac:dyDescent="0.3">
      <c r="A1098" s="1" t="s">
        <v>7</v>
      </c>
      <c r="B1098" s="4" t="s">
        <v>8</v>
      </c>
      <c r="C1098" s="4" t="s">
        <v>9</v>
      </c>
      <c r="D1098" s="6" t="s">
        <v>10</v>
      </c>
    </row>
    <row r="1099" spans="1:4" ht="69" hidden="1" x14ac:dyDescent="0.25">
      <c r="A1099" s="688" t="s">
        <v>621</v>
      </c>
      <c r="B1099" s="170" t="s">
        <v>622</v>
      </c>
      <c r="C1099" s="681" t="s">
        <v>610</v>
      </c>
      <c r="D1099" s="683"/>
    </row>
    <row r="1100" spans="1:4" ht="17.45" hidden="1" customHeight="1" x14ac:dyDescent="0.25">
      <c r="A1100" s="689"/>
      <c r="B1100" s="111" t="s">
        <v>222</v>
      </c>
      <c r="C1100" s="687"/>
      <c r="D1100" s="679"/>
    </row>
    <row r="1101" spans="1:4" ht="120.75" hidden="1" x14ac:dyDescent="0.25">
      <c r="A1101" s="689"/>
      <c r="B1101" s="123" t="s">
        <v>623</v>
      </c>
      <c r="C1101" s="687"/>
      <c r="D1101" s="679"/>
    </row>
    <row r="1102" spans="1:4" ht="17.45" hidden="1" customHeight="1" x14ac:dyDescent="0.25">
      <c r="A1102" s="689"/>
      <c r="B1102" s="63" t="s">
        <v>16</v>
      </c>
      <c r="C1102" s="687"/>
      <c r="D1102" s="679"/>
    </row>
    <row r="1103" spans="1:4" ht="18" hidden="1" customHeight="1" thickBot="1" x14ac:dyDescent="0.3">
      <c r="A1103" s="690"/>
      <c r="B1103" s="64" t="s">
        <v>18</v>
      </c>
      <c r="C1103" s="686"/>
      <c r="D1103" s="680"/>
    </row>
    <row r="1104" spans="1:4" ht="241.5" hidden="1" x14ac:dyDescent="0.25">
      <c r="A1104" s="688" t="s">
        <v>624</v>
      </c>
      <c r="B1104" s="170" t="s">
        <v>625</v>
      </c>
      <c r="C1104" s="681" t="s">
        <v>615</v>
      </c>
      <c r="D1104" s="683"/>
    </row>
    <row r="1105" spans="1:4" ht="17.45" hidden="1" customHeight="1" x14ac:dyDescent="0.25">
      <c r="A1105" s="689"/>
      <c r="B1105" s="111" t="s">
        <v>222</v>
      </c>
      <c r="C1105" s="687"/>
      <c r="D1105" s="679"/>
    </row>
    <row r="1106" spans="1:4" ht="51.75" hidden="1" x14ac:dyDescent="0.25">
      <c r="A1106" s="689"/>
      <c r="B1106" s="123" t="s">
        <v>626</v>
      </c>
      <c r="C1106" s="687"/>
      <c r="D1106" s="679"/>
    </row>
    <row r="1107" spans="1:4" ht="17.45" hidden="1" customHeight="1" x14ac:dyDescent="0.25">
      <c r="A1107" s="689"/>
      <c r="B1107" s="63" t="s">
        <v>16</v>
      </c>
      <c r="C1107" s="687"/>
      <c r="D1107" s="679"/>
    </row>
    <row r="1108" spans="1:4" ht="18" hidden="1" customHeight="1" thickBot="1" x14ac:dyDescent="0.3">
      <c r="A1108" s="690"/>
      <c r="B1108" s="64" t="s">
        <v>18</v>
      </c>
      <c r="C1108" s="686"/>
      <c r="D1108" s="680"/>
    </row>
    <row r="1109" spans="1:4" ht="240" hidden="1" customHeight="1" x14ac:dyDescent="0.25">
      <c r="A1109" s="688">
        <v>70027</v>
      </c>
      <c r="B1109" s="96" t="s">
        <v>627</v>
      </c>
      <c r="C1109" s="681" t="s">
        <v>615</v>
      </c>
      <c r="D1109" s="683"/>
    </row>
    <row r="1110" spans="1:4" ht="17.45" hidden="1" customHeight="1" x14ac:dyDescent="0.25">
      <c r="A1110" s="689"/>
      <c r="B1110" s="111" t="s">
        <v>222</v>
      </c>
      <c r="C1110" s="687"/>
      <c r="D1110" s="679"/>
    </row>
    <row r="1111" spans="1:4" ht="34.5" hidden="1" x14ac:dyDescent="0.25">
      <c r="A1111" s="689"/>
      <c r="B1111" s="113" t="s">
        <v>628</v>
      </c>
      <c r="C1111" s="687"/>
      <c r="D1111" s="679"/>
    </row>
    <row r="1112" spans="1:4" ht="17.45" hidden="1" customHeight="1" x14ac:dyDescent="0.25">
      <c r="A1112" s="689"/>
      <c r="B1112" s="63" t="s">
        <v>16</v>
      </c>
      <c r="C1112" s="687"/>
      <c r="D1112" s="679"/>
    </row>
    <row r="1113" spans="1:4" ht="18" hidden="1" customHeight="1" thickBot="1" x14ac:dyDescent="0.3">
      <c r="A1113" s="690"/>
      <c r="B1113" s="64" t="s">
        <v>18</v>
      </c>
      <c r="C1113" s="686"/>
      <c r="D1113" s="680"/>
    </row>
    <row r="1114" spans="1:4" ht="86.25" hidden="1" x14ac:dyDescent="0.25">
      <c r="A1114" s="688" t="s">
        <v>629</v>
      </c>
      <c r="B1114" s="96" t="s">
        <v>630</v>
      </c>
      <c r="C1114" s="681" t="s">
        <v>631</v>
      </c>
      <c r="D1114" s="683"/>
    </row>
    <row r="1115" spans="1:4" ht="17.45" hidden="1" customHeight="1" x14ac:dyDescent="0.25">
      <c r="A1115" s="689"/>
      <c r="B1115" s="93" t="s">
        <v>222</v>
      </c>
      <c r="C1115" s="687"/>
      <c r="D1115" s="679"/>
    </row>
    <row r="1116" spans="1:4" ht="51.75" hidden="1" x14ac:dyDescent="0.25">
      <c r="A1116" s="689"/>
      <c r="B1116" s="134" t="s">
        <v>632</v>
      </c>
      <c r="C1116" s="687"/>
      <c r="D1116" s="679"/>
    </row>
    <row r="1117" spans="1:4" ht="17.45" hidden="1" customHeight="1" x14ac:dyDescent="0.25">
      <c r="A1117" s="689"/>
      <c r="B1117" s="63" t="s">
        <v>16</v>
      </c>
      <c r="C1117" s="687"/>
      <c r="D1117" s="679"/>
    </row>
    <row r="1118" spans="1:4" ht="18" hidden="1" customHeight="1" thickBot="1" x14ac:dyDescent="0.3">
      <c r="A1118" s="690"/>
      <c r="B1118" s="75" t="s">
        <v>18</v>
      </c>
      <c r="C1118" s="686"/>
      <c r="D1118" s="680"/>
    </row>
    <row r="1119" spans="1:4" ht="34.5" hidden="1" x14ac:dyDescent="0.25">
      <c r="A1119" s="688" t="s">
        <v>629</v>
      </c>
      <c r="B1119" s="129" t="s">
        <v>724</v>
      </c>
      <c r="C1119" s="681" t="s">
        <v>631</v>
      </c>
      <c r="D1119" s="683"/>
    </row>
    <row r="1120" spans="1:4" ht="17.25" hidden="1" x14ac:dyDescent="0.25">
      <c r="A1120" s="689"/>
      <c r="B1120" s="93" t="s">
        <v>222</v>
      </c>
      <c r="C1120" s="687"/>
      <c r="D1120" s="679"/>
    </row>
    <row r="1121" spans="1:4" ht="86.25" hidden="1" x14ac:dyDescent="0.25">
      <c r="A1121" s="689"/>
      <c r="B1121" s="134" t="s">
        <v>725</v>
      </c>
      <c r="C1121" s="687"/>
      <c r="D1121" s="679"/>
    </row>
    <row r="1122" spans="1:4" ht="17.25" hidden="1" x14ac:dyDescent="0.25">
      <c r="A1122" s="689"/>
      <c r="B1122" s="63" t="s">
        <v>16</v>
      </c>
      <c r="C1122" s="687"/>
      <c r="D1122" s="679"/>
    </row>
    <row r="1123" spans="1:4" ht="18" hidden="1" thickBot="1" x14ac:dyDescent="0.3">
      <c r="A1123" s="690"/>
      <c r="B1123" s="64" t="s">
        <v>18</v>
      </c>
      <c r="C1123" s="686"/>
      <c r="D1123" s="680"/>
    </row>
    <row r="1124" spans="1:4" ht="15.75" hidden="1" thickBot="1" x14ac:dyDescent="0.3"/>
    <row r="1125" spans="1:4" ht="35.25" hidden="1" thickBot="1" x14ac:dyDescent="0.3">
      <c r="A1125" s="65" t="s">
        <v>0</v>
      </c>
      <c r="B1125" s="174" t="s">
        <v>1</v>
      </c>
      <c r="C1125" s="781" t="s">
        <v>2</v>
      </c>
      <c r="D1125" s="782"/>
    </row>
    <row r="1126" spans="1:4" ht="81.75" hidden="1" customHeight="1" thickBot="1" x14ac:dyDescent="0.3">
      <c r="A1126" s="163">
        <v>5054</v>
      </c>
      <c r="B1126" s="58" t="s">
        <v>633</v>
      </c>
      <c r="C1126" s="823" t="s">
        <v>634</v>
      </c>
      <c r="D1126" s="824"/>
    </row>
    <row r="1127" spans="1:4" ht="18" hidden="1" customHeight="1" thickBot="1" x14ac:dyDescent="0.3">
      <c r="A1127" s="671" t="s">
        <v>6</v>
      </c>
      <c r="B1127" s="672"/>
      <c r="C1127" s="672"/>
      <c r="D1127" s="672"/>
    </row>
    <row r="1128" spans="1:4" ht="35.25" hidden="1" thickBot="1" x14ac:dyDescent="0.3">
      <c r="A1128" s="1" t="s">
        <v>7</v>
      </c>
      <c r="B1128" s="4" t="s">
        <v>8</v>
      </c>
      <c r="C1128" s="5" t="s">
        <v>9</v>
      </c>
      <c r="D1128" s="33" t="s">
        <v>10</v>
      </c>
    </row>
    <row r="1129" spans="1:4" ht="86.25" hidden="1" x14ac:dyDescent="0.25">
      <c r="A1129" s="688">
        <v>50071</v>
      </c>
      <c r="B1129" s="144" t="s">
        <v>635</v>
      </c>
      <c r="C1129" s="681" t="s">
        <v>631</v>
      </c>
      <c r="D1129" s="683"/>
    </row>
    <row r="1130" spans="1:4" ht="17.45" hidden="1" customHeight="1" x14ac:dyDescent="0.25">
      <c r="A1130" s="689"/>
      <c r="B1130" s="118" t="s">
        <v>222</v>
      </c>
      <c r="C1130" s="687"/>
      <c r="D1130" s="679"/>
    </row>
    <row r="1131" spans="1:4" ht="51.75" hidden="1" x14ac:dyDescent="0.25">
      <c r="A1131" s="689"/>
      <c r="B1131" s="78" t="s">
        <v>632</v>
      </c>
      <c r="C1131" s="687"/>
      <c r="D1131" s="679"/>
    </row>
    <row r="1132" spans="1:4" ht="17.45" hidden="1" customHeight="1" x14ac:dyDescent="0.25">
      <c r="A1132" s="689"/>
      <c r="B1132" s="82" t="s">
        <v>16</v>
      </c>
      <c r="C1132" s="687"/>
      <c r="D1132" s="679"/>
    </row>
    <row r="1133" spans="1:4" ht="18" hidden="1" customHeight="1" thickBot="1" x14ac:dyDescent="0.3">
      <c r="A1133" s="690"/>
      <c r="B1133" s="64" t="s">
        <v>18</v>
      </c>
      <c r="C1133" s="686"/>
      <c r="D1133" s="680"/>
    </row>
    <row r="1134" spans="1:4" ht="15.75" hidden="1" thickBot="1" x14ac:dyDescent="0.3"/>
    <row r="1135" spans="1:4" ht="35.25" hidden="1" thickBot="1" x14ac:dyDescent="0.3">
      <c r="A1135" s="65" t="s">
        <v>0</v>
      </c>
      <c r="B1135" s="174" t="s">
        <v>1</v>
      </c>
      <c r="C1135" s="209" t="s">
        <v>2</v>
      </c>
      <c r="D1135" s="210"/>
    </row>
    <row r="1136" spans="1:4" ht="18.600000000000001" hidden="1" customHeight="1" thickBot="1" x14ac:dyDescent="0.3">
      <c r="A1136" s="163">
        <v>5055</v>
      </c>
      <c r="B1136" s="58" t="s">
        <v>636</v>
      </c>
      <c r="C1136" s="823" t="s">
        <v>637</v>
      </c>
      <c r="D1136" s="824"/>
    </row>
    <row r="1137" spans="1:4" ht="18" hidden="1" customHeight="1" thickBot="1" x14ac:dyDescent="0.3">
      <c r="A1137" s="671" t="s">
        <v>6</v>
      </c>
      <c r="B1137" s="672"/>
      <c r="C1137" s="672"/>
      <c r="D1137" s="672"/>
    </row>
    <row r="1138" spans="1:4" ht="35.25" hidden="1" thickBot="1" x14ac:dyDescent="0.3">
      <c r="A1138" s="1" t="s">
        <v>7</v>
      </c>
      <c r="B1138" s="4" t="s">
        <v>8</v>
      </c>
      <c r="C1138" s="4" t="s">
        <v>9</v>
      </c>
      <c r="D1138" s="6" t="s">
        <v>10</v>
      </c>
    </row>
    <row r="1139" spans="1:4" ht="51.75" hidden="1" x14ac:dyDescent="0.25">
      <c r="A1139" s="688">
        <v>50072</v>
      </c>
      <c r="B1139" s="144" t="s">
        <v>638</v>
      </c>
      <c r="C1139" s="681" t="s">
        <v>639</v>
      </c>
      <c r="D1139" s="683"/>
    </row>
    <row r="1140" spans="1:4" ht="17.45" hidden="1" customHeight="1" x14ac:dyDescent="0.25">
      <c r="A1140" s="689"/>
      <c r="B1140" s="93" t="s">
        <v>222</v>
      </c>
      <c r="C1140" s="687"/>
      <c r="D1140" s="679"/>
    </row>
    <row r="1141" spans="1:4" ht="69" hidden="1" x14ac:dyDescent="0.25">
      <c r="A1141" s="689"/>
      <c r="B1141" s="135" t="s">
        <v>640</v>
      </c>
      <c r="C1141" s="687"/>
      <c r="D1141" s="679"/>
    </row>
    <row r="1142" spans="1:4" ht="17.45" hidden="1" customHeight="1" x14ac:dyDescent="0.25">
      <c r="A1142" s="689"/>
      <c r="B1142" s="80" t="s">
        <v>16</v>
      </c>
      <c r="C1142" s="687"/>
      <c r="D1142" s="679"/>
    </row>
    <row r="1143" spans="1:4" ht="18" hidden="1" customHeight="1" thickBot="1" x14ac:dyDescent="0.3">
      <c r="A1143" s="690"/>
      <c r="B1143" s="64" t="s">
        <v>18</v>
      </c>
      <c r="C1143" s="686"/>
      <c r="D1143" s="680"/>
    </row>
    <row r="1144" spans="1:4" ht="15.75" hidden="1" thickBot="1" x14ac:dyDescent="0.3"/>
    <row r="1145" spans="1:4" ht="35.25" hidden="1" thickBot="1" x14ac:dyDescent="0.3">
      <c r="A1145" s="65" t="s">
        <v>0</v>
      </c>
      <c r="B1145" s="174" t="s">
        <v>1</v>
      </c>
      <c r="C1145" s="781" t="s">
        <v>2</v>
      </c>
      <c r="D1145" s="782"/>
    </row>
    <row r="1146" spans="1:4" ht="69.75" hidden="1" thickBot="1" x14ac:dyDescent="0.3">
      <c r="A1146" s="163">
        <v>5056</v>
      </c>
      <c r="B1146" s="58" t="s">
        <v>641</v>
      </c>
      <c r="C1146" s="823" t="s">
        <v>642</v>
      </c>
      <c r="D1146" s="824"/>
    </row>
    <row r="1147" spans="1:4" ht="18" hidden="1" customHeight="1" thickBot="1" x14ac:dyDescent="0.3">
      <c r="A1147" s="671" t="s">
        <v>6</v>
      </c>
      <c r="B1147" s="672"/>
      <c r="C1147" s="672"/>
      <c r="D1147" s="672"/>
    </row>
    <row r="1148" spans="1:4" ht="35.25" hidden="1" thickBot="1" x14ac:dyDescent="0.3">
      <c r="A1148" s="1" t="s">
        <v>7</v>
      </c>
      <c r="B1148" s="4" t="s">
        <v>8</v>
      </c>
      <c r="C1148" s="4" t="s">
        <v>9</v>
      </c>
      <c r="D1148" s="6" t="s">
        <v>10</v>
      </c>
    </row>
    <row r="1149" spans="1:4" ht="68.25" hidden="1" customHeight="1" x14ac:dyDescent="0.25">
      <c r="A1149" s="688">
        <v>50073</v>
      </c>
      <c r="B1149" s="144" t="s">
        <v>643</v>
      </c>
      <c r="C1149" s="681" t="s">
        <v>644</v>
      </c>
      <c r="D1149" s="683"/>
    </row>
    <row r="1150" spans="1:4" ht="17.45" hidden="1" customHeight="1" x14ac:dyDescent="0.25">
      <c r="A1150" s="689"/>
      <c r="B1150" s="93" t="s">
        <v>222</v>
      </c>
      <c r="C1150" s="687"/>
      <c r="D1150" s="679"/>
    </row>
    <row r="1151" spans="1:4" ht="33.75" hidden="1" customHeight="1" x14ac:dyDescent="0.25">
      <c r="A1151" s="689"/>
      <c r="B1151" s="134" t="s">
        <v>645</v>
      </c>
      <c r="C1151" s="687"/>
      <c r="D1151" s="679"/>
    </row>
    <row r="1152" spans="1:4" ht="17.45" hidden="1" customHeight="1" x14ac:dyDescent="0.25">
      <c r="A1152" s="689"/>
      <c r="B1152" s="80" t="s">
        <v>16</v>
      </c>
      <c r="C1152" s="687"/>
      <c r="D1152" s="679"/>
    </row>
    <row r="1153" spans="1:4" ht="18" hidden="1" customHeight="1" thickBot="1" x14ac:dyDescent="0.3">
      <c r="A1153" s="690"/>
      <c r="B1153" s="64" t="s">
        <v>18</v>
      </c>
      <c r="C1153" s="686"/>
      <c r="D1153" s="680"/>
    </row>
    <row r="1154" spans="1:4" ht="15.75" hidden="1" thickBot="1" x14ac:dyDescent="0.3"/>
    <row r="1155" spans="1:4" ht="35.25" hidden="1" thickBot="1" x14ac:dyDescent="0.3">
      <c r="A1155" s="1" t="s">
        <v>0</v>
      </c>
      <c r="B1155" s="166" t="s">
        <v>1</v>
      </c>
      <c r="C1155" s="781" t="s">
        <v>2</v>
      </c>
      <c r="D1155" s="782"/>
    </row>
    <row r="1156" spans="1:4" ht="52.5" hidden="1" thickBot="1" x14ac:dyDescent="0.3">
      <c r="A1156" s="49">
        <v>5057</v>
      </c>
      <c r="B1156" s="50" t="s">
        <v>646</v>
      </c>
      <c r="C1156" s="823" t="s">
        <v>647</v>
      </c>
      <c r="D1156" s="824"/>
    </row>
    <row r="1157" spans="1:4" ht="18" hidden="1" customHeight="1" thickBot="1" x14ac:dyDescent="0.3">
      <c r="A1157" s="671" t="s">
        <v>6</v>
      </c>
      <c r="B1157" s="672"/>
      <c r="C1157" s="672"/>
      <c r="D1157" s="672"/>
    </row>
    <row r="1158" spans="1:4" ht="35.25" hidden="1" thickBot="1" x14ac:dyDescent="0.3">
      <c r="A1158" s="1" t="s">
        <v>7</v>
      </c>
      <c r="B1158" s="4" t="s">
        <v>8</v>
      </c>
      <c r="C1158" s="4" t="s">
        <v>9</v>
      </c>
      <c r="D1158" s="6" t="s">
        <v>10</v>
      </c>
    </row>
    <row r="1159" spans="1:4" ht="36" hidden="1" customHeight="1" x14ac:dyDescent="0.25">
      <c r="A1159" s="688">
        <v>50074</v>
      </c>
      <c r="B1159" s="117" t="s">
        <v>648</v>
      </c>
      <c r="C1159" s="681" t="s">
        <v>649</v>
      </c>
      <c r="D1159" s="683"/>
    </row>
    <row r="1160" spans="1:4" ht="17.45" hidden="1" customHeight="1" x14ac:dyDescent="0.25">
      <c r="A1160" s="689"/>
      <c r="B1160" s="120" t="s">
        <v>650</v>
      </c>
      <c r="C1160" s="687"/>
      <c r="D1160" s="679"/>
    </row>
    <row r="1161" spans="1:4" ht="34.5" hidden="1" x14ac:dyDescent="0.25">
      <c r="A1161" s="689"/>
      <c r="B1161" s="134" t="s">
        <v>651</v>
      </c>
      <c r="C1161" s="687"/>
      <c r="D1161" s="679"/>
    </row>
    <row r="1162" spans="1:4" ht="17.45" hidden="1" customHeight="1" x14ac:dyDescent="0.25">
      <c r="A1162" s="689"/>
      <c r="B1162" s="63" t="s">
        <v>16</v>
      </c>
      <c r="C1162" s="687"/>
      <c r="D1162" s="679"/>
    </row>
    <row r="1163" spans="1:4" ht="18" hidden="1" customHeight="1" thickBot="1" x14ac:dyDescent="0.3">
      <c r="A1163" s="690"/>
      <c r="B1163" s="13" t="s">
        <v>18</v>
      </c>
      <c r="C1163" s="686"/>
      <c r="D1163" s="680"/>
    </row>
    <row r="1164" spans="1:4" ht="15.75" hidden="1" thickBot="1" x14ac:dyDescent="0.3"/>
    <row r="1165" spans="1:4" ht="35.25" hidden="1" thickBot="1" x14ac:dyDescent="0.3">
      <c r="A1165" s="65" t="s">
        <v>0</v>
      </c>
      <c r="B1165" s="174" t="s">
        <v>1</v>
      </c>
      <c r="C1165" s="781" t="s">
        <v>2</v>
      </c>
      <c r="D1165" s="782"/>
    </row>
    <row r="1166" spans="1:4" ht="87" hidden="1" thickBot="1" x14ac:dyDescent="0.3">
      <c r="A1166" s="163">
        <v>5058</v>
      </c>
      <c r="B1166" s="58" t="s">
        <v>652</v>
      </c>
      <c r="C1166" s="823" t="s">
        <v>653</v>
      </c>
      <c r="D1166" s="824"/>
    </row>
    <row r="1167" spans="1:4" ht="18" hidden="1" customHeight="1" thickBot="1" x14ac:dyDescent="0.3">
      <c r="A1167" s="671" t="s">
        <v>6</v>
      </c>
      <c r="B1167" s="672"/>
      <c r="C1167" s="672"/>
      <c r="D1167" s="672"/>
    </row>
    <row r="1168" spans="1:4" ht="35.25" hidden="1" thickBot="1" x14ac:dyDescent="0.3">
      <c r="A1168" s="1" t="s">
        <v>7</v>
      </c>
      <c r="B1168" s="4" t="s">
        <v>8</v>
      </c>
      <c r="C1168" s="4" t="s">
        <v>9</v>
      </c>
      <c r="D1168" s="6" t="s">
        <v>10</v>
      </c>
    </row>
    <row r="1169" spans="1:4" ht="18" hidden="1" customHeight="1" x14ac:dyDescent="0.25">
      <c r="A1169" s="688">
        <v>60001</v>
      </c>
      <c r="B1169" s="144" t="s">
        <v>654</v>
      </c>
      <c r="C1169" s="681" t="s">
        <v>655</v>
      </c>
      <c r="D1169" s="683"/>
    </row>
    <row r="1170" spans="1:4" ht="17.45" hidden="1" customHeight="1" x14ac:dyDescent="0.25">
      <c r="A1170" s="689"/>
      <c r="B1170" s="93" t="s">
        <v>222</v>
      </c>
      <c r="C1170" s="687"/>
      <c r="D1170" s="679"/>
    </row>
    <row r="1171" spans="1:4" ht="86.25" hidden="1" x14ac:dyDescent="0.25">
      <c r="A1171" s="689"/>
      <c r="B1171" s="113" t="s">
        <v>656</v>
      </c>
      <c r="C1171" s="687"/>
      <c r="D1171" s="679"/>
    </row>
    <row r="1172" spans="1:4" ht="17.45" hidden="1" customHeight="1" x14ac:dyDescent="0.25">
      <c r="A1172" s="689"/>
      <c r="B1172" s="63" t="s">
        <v>16</v>
      </c>
      <c r="C1172" s="687"/>
      <c r="D1172" s="679"/>
    </row>
    <row r="1173" spans="1:4" ht="18" hidden="1" customHeight="1" thickBot="1" x14ac:dyDescent="0.3">
      <c r="A1173" s="690"/>
      <c r="B1173" s="64" t="s">
        <v>657</v>
      </c>
      <c r="C1173" s="686"/>
      <c r="D1173" s="680"/>
    </row>
    <row r="1174" spans="1:4" ht="103.5" hidden="1" x14ac:dyDescent="0.25">
      <c r="A1174" s="688">
        <v>51029</v>
      </c>
      <c r="B1174" s="100" t="s">
        <v>658</v>
      </c>
      <c r="C1174" s="681" t="s">
        <v>659</v>
      </c>
      <c r="D1174" s="683"/>
    </row>
    <row r="1175" spans="1:4" ht="17.45" hidden="1" customHeight="1" x14ac:dyDescent="0.25">
      <c r="A1175" s="689"/>
      <c r="B1175" s="120" t="s">
        <v>222</v>
      </c>
      <c r="C1175" s="687"/>
      <c r="D1175" s="679"/>
    </row>
    <row r="1176" spans="1:4" ht="86.25" hidden="1" x14ac:dyDescent="0.25">
      <c r="A1176" s="689"/>
      <c r="B1176" s="113" t="s">
        <v>660</v>
      </c>
      <c r="C1176" s="687"/>
      <c r="D1176" s="679"/>
    </row>
    <row r="1177" spans="1:4" ht="17.45" hidden="1" customHeight="1" x14ac:dyDescent="0.25">
      <c r="A1177" s="689"/>
      <c r="B1177" s="63" t="s">
        <v>16</v>
      </c>
      <c r="C1177" s="687"/>
      <c r="D1177" s="679"/>
    </row>
    <row r="1178" spans="1:4" ht="18" hidden="1" customHeight="1" thickBot="1" x14ac:dyDescent="0.3">
      <c r="A1178" s="690"/>
      <c r="B1178" s="64" t="s">
        <v>18</v>
      </c>
      <c r="C1178" s="686"/>
      <c r="D1178" s="680"/>
    </row>
  </sheetData>
  <sheetProtection algorithmName="SHA-512" hashValue="QgmuJl56bskMP+yn62MeMuMLthHpdyJOpXmLPgQdbj9V6tf+5N7zTNpwarC0xc+ive4yiDyzOYxY5Bk0Flmg9w==" saltValue="B7kKGv4YQ0PsSRcT0pyFGg==" spinCount="100000" sheet="1" selectLockedCells="1" selectUnlockedCells="1"/>
  <customSheetViews>
    <customSheetView guid="{9840BD09-DBAC-45A4-B370-AA8A2AF0885D}" topLeftCell="A787">
      <selection activeCell="D797" sqref="D797"/>
      <pageMargins left="0.7" right="0.7" top="0.75" bottom="0.75" header="0.3" footer="0.3"/>
    </customSheetView>
    <customSheetView guid="{9D27FB6A-79EA-4F71-ACE0-C70A43A5D25F}" hiddenRows="1" topLeftCell="A489">
      <selection activeCell="C354" sqref="C354"/>
      <pageMargins left="0.7" right="0.7" top="0.75" bottom="0.75" header="0.3" footer="0.3"/>
    </customSheetView>
    <customSheetView guid="{7E82FAE0-F51F-4BCD-A823-7AE7B4D98966}" topLeftCell="A349">
      <selection activeCell="D643" sqref="D643"/>
      <pageMargins left="0.7" right="0.7" top="0.75" bottom="0.75" header="0.3" footer="0.3"/>
    </customSheetView>
    <customSheetView guid="{5FDC083D-B2EB-4305-8E4B-AD4F34EA6896}" topLeftCell="A1084">
      <selection activeCell="G1090" sqref="G1090"/>
      <pageMargins left="0.7" right="0.7" top="0.75" bottom="0.75" header="0.3" footer="0.3"/>
    </customSheetView>
  </customSheetViews>
  <mergeCells count="622">
    <mergeCell ref="A1167:D1167"/>
    <mergeCell ref="A1169:A1173"/>
    <mergeCell ref="C1169:C1173"/>
    <mergeCell ref="D1169:D1173"/>
    <mergeCell ref="A1174:A1178"/>
    <mergeCell ref="C1174:C1178"/>
    <mergeCell ref="D1174:D1178"/>
    <mergeCell ref="A1159:A1163"/>
    <mergeCell ref="A1157:D1157"/>
    <mergeCell ref="C1159:C1163"/>
    <mergeCell ref="D1159:D1163"/>
    <mergeCell ref="C1166:D1166"/>
    <mergeCell ref="C1165:D1165"/>
    <mergeCell ref="A1147:D1147"/>
    <mergeCell ref="A1149:A1153"/>
    <mergeCell ref="C1149:C1153"/>
    <mergeCell ref="D1149:D1153"/>
    <mergeCell ref="C1155:D1155"/>
    <mergeCell ref="C1156:D1156"/>
    <mergeCell ref="C1136:D1136"/>
    <mergeCell ref="A1137:D1137"/>
    <mergeCell ref="A1139:A1143"/>
    <mergeCell ref="C1139:C1143"/>
    <mergeCell ref="D1139:D1143"/>
    <mergeCell ref="C1146:D1146"/>
    <mergeCell ref="C1145:D1145"/>
    <mergeCell ref="C1126:D1126"/>
    <mergeCell ref="C1125:D1125"/>
    <mergeCell ref="A1127:D1127"/>
    <mergeCell ref="A1129:A1133"/>
    <mergeCell ref="C1129:C1133"/>
    <mergeCell ref="D1129:D1133"/>
    <mergeCell ref="A1114:A1118"/>
    <mergeCell ref="C1114:C1118"/>
    <mergeCell ref="D1114:D1118"/>
    <mergeCell ref="A1119:A1123"/>
    <mergeCell ref="C1119:C1123"/>
    <mergeCell ref="D1119:D1123"/>
    <mergeCell ref="A1104:A1108"/>
    <mergeCell ref="C1104:C1108"/>
    <mergeCell ref="D1104:D1108"/>
    <mergeCell ref="A1109:A1113"/>
    <mergeCell ref="C1109:C1113"/>
    <mergeCell ref="D1109:D1113"/>
    <mergeCell ref="A1089:A1093"/>
    <mergeCell ref="C1089:C1093"/>
    <mergeCell ref="D1089:D1093"/>
    <mergeCell ref="C1095:D1095"/>
    <mergeCell ref="C1096:D1096"/>
    <mergeCell ref="A1099:A1103"/>
    <mergeCell ref="C1099:C1103"/>
    <mergeCell ref="D1099:D1103"/>
    <mergeCell ref="A1097:D1097"/>
    <mergeCell ref="A1079:A1083"/>
    <mergeCell ref="C1079:C1080"/>
    <mergeCell ref="D1079:D1080"/>
    <mergeCell ref="C1081:C1083"/>
    <mergeCell ref="D1081:D1083"/>
    <mergeCell ref="A1084:A1088"/>
    <mergeCell ref="C1084:C1088"/>
    <mergeCell ref="D1084:D1088"/>
    <mergeCell ref="C1070:D1070"/>
    <mergeCell ref="C1071:D1071"/>
    <mergeCell ref="A1072:D1072"/>
    <mergeCell ref="A1074:A1078"/>
    <mergeCell ref="C1074:C1078"/>
    <mergeCell ref="D1074:D1078"/>
    <mergeCell ref="A1054:A1058"/>
    <mergeCell ref="C1054:C1058"/>
    <mergeCell ref="D1054:D1058"/>
    <mergeCell ref="A1059:A1063"/>
    <mergeCell ref="A1064:A1068"/>
    <mergeCell ref="C1064:C1068"/>
    <mergeCell ref="D1064:D1068"/>
    <mergeCell ref="C1059:C1063"/>
    <mergeCell ref="D1059:D1063"/>
    <mergeCell ref="C1046:D1046"/>
    <mergeCell ref="C1045:D1045"/>
    <mergeCell ref="A1047:D1047"/>
    <mergeCell ref="A1049:A1053"/>
    <mergeCell ref="C1049:C1053"/>
    <mergeCell ref="D1049:D1053"/>
    <mergeCell ref="C1036:D1036"/>
    <mergeCell ref="A1037:D1037"/>
    <mergeCell ref="A1039:A1043"/>
    <mergeCell ref="C1039:C1040"/>
    <mergeCell ref="D1039:D1040"/>
    <mergeCell ref="C1041:C1043"/>
    <mergeCell ref="D1041:D1043"/>
    <mergeCell ref="C1026:D1026"/>
    <mergeCell ref="C1025:D1025"/>
    <mergeCell ref="A1027:D1027"/>
    <mergeCell ref="A1029:A1033"/>
    <mergeCell ref="C1029:C1033"/>
    <mergeCell ref="D1029:D1033"/>
    <mergeCell ref="C1016:D1016"/>
    <mergeCell ref="C1015:D1015"/>
    <mergeCell ref="A1017:D1017"/>
    <mergeCell ref="A1019:A1023"/>
    <mergeCell ref="C1019:C1020"/>
    <mergeCell ref="D1019:D1020"/>
    <mergeCell ref="C1022:C1023"/>
    <mergeCell ref="D1022:D1023"/>
    <mergeCell ref="A1007:D1007"/>
    <mergeCell ref="A1009:A1013"/>
    <mergeCell ref="C1009:C1010"/>
    <mergeCell ref="D1009:D1010"/>
    <mergeCell ref="C1011:C1013"/>
    <mergeCell ref="D1011:D1013"/>
    <mergeCell ref="A999:A1003"/>
    <mergeCell ref="C999:C1003"/>
    <mergeCell ref="D999:D1003"/>
    <mergeCell ref="C984:C988"/>
    <mergeCell ref="C1006:D1006"/>
    <mergeCell ref="C1005:D1005"/>
    <mergeCell ref="A984:A988"/>
    <mergeCell ref="D984:D988"/>
    <mergeCell ref="A994:A998"/>
    <mergeCell ref="A992:D992"/>
    <mergeCell ref="C991:D991"/>
    <mergeCell ref="C990:D990"/>
    <mergeCell ref="C994:C998"/>
    <mergeCell ref="D994:D998"/>
    <mergeCell ref="D964:D968"/>
    <mergeCell ref="D969:D973"/>
    <mergeCell ref="D974:D978"/>
    <mergeCell ref="D979:D983"/>
    <mergeCell ref="C979:C983"/>
    <mergeCell ref="A979:A983"/>
    <mergeCell ref="A974:A978"/>
    <mergeCell ref="A964:A968"/>
    <mergeCell ref="A969:A973"/>
    <mergeCell ref="C974:C978"/>
    <mergeCell ref="C969:C973"/>
    <mergeCell ref="C964:C968"/>
    <mergeCell ref="A943:A947"/>
    <mergeCell ref="C950:D950"/>
    <mergeCell ref="C949:D949"/>
    <mergeCell ref="A952:A957"/>
    <mergeCell ref="A951:D951"/>
    <mergeCell ref="A958:A963"/>
    <mergeCell ref="C958:C963"/>
    <mergeCell ref="D958:D963"/>
    <mergeCell ref="A913:A917"/>
    <mergeCell ref="A918:A922"/>
    <mergeCell ref="A923:A927"/>
    <mergeCell ref="A928:A932"/>
    <mergeCell ref="A933:A937"/>
    <mergeCell ref="A938:A942"/>
    <mergeCell ref="A908:A912"/>
    <mergeCell ref="C909:C912"/>
    <mergeCell ref="D909:D912"/>
    <mergeCell ref="C15:C18"/>
    <mergeCell ref="A842:D842"/>
    <mergeCell ref="A906:D906"/>
    <mergeCell ref="C905:D905"/>
    <mergeCell ref="C904:D904"/>
    <mergeCell ref="A888:A892"/>
    <mergeCell ref="A893:A897"/>
    <mergeCell ref="A898:A902"/>
    <mergeCell ref="C893:C897"/>
    <mergeCell ref="D893:D897"/>
    <mergeCell ref="C888:C889"/>
    <mergeCell ref="D888:D889"/>
    <mergeCell ref="C890:C892"/>
    <mergeCell ref="D890:D892"/>
    <mergeCell ref="A868:A872"/>
    <mergeCell ref="A873:A877"/>
    <mergeCell ref="A878:A882"/>
    <mergeCell ref="C880:C882"/>
    <mergeCell ref="D880:D882"/>
    <mergeCell ref="A883:A887"/>
    <mergeCell ref="C851:D851"/>
    <mergeCell ref="C850:D850"/>
    <mergeCell ref="A852:D852"/>
    <mergeCell ref="A854:A857"/>
    <mergeCell ref="A858:A862"/>
    <mergeCell ref="A863:A867"/>
    <mergeCell ref="C856:C857"/>
    <mergeCell ref="D856:D857"/>
    <mergeCell ref="A834:A838"/>
    <mergeCell ref="C841:D841"/>
    <mergeCell ref="C840:D840"/>
    <mergeCell ref="A844:A848"/>
    <mergeCell ref="C844:C848"/>
    <mergeCell ref="D844:D848"/>
    <mergeCell ref="A819:A823"/>
    <mergeCell ref="C814:C818"/>
    <mergeCell ref="C819:C823"/>
    <mergeCell ref="D819:D823"/>
    <mergeCell ref="C834:C838"/>
    <mergeCell ref="D834:D838"/>
    <mergeCell ref="A829:A833"/>
    <mergeCell ref="C826:D826"/>
    <mergeCell ref="C825:D825"/>
    <mergeCell ref="A827:D827"/>
    <mergeCell ref="A788:A792"/>
    <mergeCell ref="A793:A797"/>
    <mergeCell ref="A798:A802"/>
    <mergeCell ref="A803:A808"/>
    <mergeCell ref="A809:A813"/>
    <mergeCell ref="A814:A818"/>
    <mergeCell ref="A778:A782"/>
    <mergeCell ref="C778:C782"/>
    <mergeCell ref="D778:D782"/>
    <mergeCell ref="A786:D786"/>
    <mergeCell ref="C785:D785"/>
    <mergeCell ref="C784:D784"/>
    <mergeCell ref="C790:C792"/>
    <mergeCell ref="D790:D792"/>
    <mergeCell ref="C788:C789"/>
    <mergeCell ref="D788:D789"/>
    <mergeCell ref="C793:C794"/>
    <mergeCell ref="D793:D794"/>
    <mergeCell ref="C795:C797"/>
    <mergeCell ref="D795:D797"/>
    <mergeCell ref="A758:A762"/>
    <mergeCell ref="A763:A767"/>
    <mergeCell ref="C770:D770"/>
    <mergeCell ref="C769:D769"/>
    <mergeCell ref="A771:D771"/>
    <mergeCell ref="A773:A777"/>
    <mergeCell ref="A731:D731"/>
    <mergeCell ref="A733:A737"/>
    <mergeCell ref="A738:A742"/>
    <mergeCell ref="A743:A747"/>
    <mergeCell ref="A748:A752"/>
    <mergeCell ref="A756:D756"/>
    <mergeCell ref="C755:D755"/>
    <mergeCell ref="C754:D754"/>
    <mergeCell ref="C763:C767"/>
    <mergeCell ref="D763:D767"/>
    <mergeCell ref="C760:C762"/>
    <mergeCell ref="D760:D762"/>
    <mergeCell ref="C758:C759"/>
    <mergeCell ref="D758:D759"/>
    <mergeCell ref="C733:C737"/>
    <mergeCell ref="A721:D721"/>
    <mergeCell ref="A723:A727"/>
    <mergeCell ref="C730:D730"/>
    <mergeCell ref="C729:D729"/>
    <mergeCell ref="A705:D705"/>
    <mergeCell ref="A707:A711"/>
    <mergeCell ref="C707:C711"/>
    <mergeCell ref="D707:D711"/>
    <mergeCell ref="A712:A717"/>
    <mergeCell ref="C720:D720"/>
    <mergeCell ref="C719:D719"/>
    <mergeCell ref="C723:C727"/>
    <mergeCell ref="D723:D727"/>
    <mergeCell ref="A687:A691"/>
    <mergeCell ref="C687:C691"/>
    <mergeCell ref="D687:D691"/>
    <mergeCell ref="A692:A696"/>
    <mergeCell ref="A697:A701"/>
    <mergeCell ref="C704:D704"/>
    <mergeCell ref="C703:D703"/>
    <mergeCell ref="A677:A681"/>
    <mergeCell ref="C677:C681"/>
    <mergeCell ref="D677:D681"/>
    <mergeCell ref="A682:A686"/>
    <mergeCell ref="C682:C686"/>
    <mergeCell ref="D682:D686"/>
    <mergeCell ref="C692:C693"/>
    <mergeCell ref="D692:D693"/>
    <mergeCell ref="C694:C696"/>
    <mergeCell ref="D694:D696"/>
    <mergeCell ref="A667:A671"/>
    <mergeCell ref="C667:C668"/>
    <mergeCell ref="D667:D668"/>
    <mergeCell ref="C669:C671"/>
    <mergeCell ref="D669:D671"/>
    <mergeCell ref="A672:A676"/>
    <mergeCell ref="A657:A661"/>
    <mergeCell ref="C657:C661"/>
    <mergeCell ref="D657:D661"/>
    <mergeCell ref="C664:D664"/>
    <mergeCell ref="C663:D663"/>
    <mergeCell ref="A665:D665"/>
    <mergeCell ref="C648:D648"/>
    <mergeCell ref="C647:D647"/>
    <mergeCell ref="A649:D649"/>
    <mergeCell ref="A652:A656"/>
    <mergeCell ref="C652:C653"/>
    <mergeCell ref="D652:D653"/>
    <mergeCell ref="C654:C656"/>
    <mergeCell ref="D654:D656"/>
    <mergeCell ref="C633:D633"/>
    <mergeCell ref="C632:D632"/>
    <mergeCell ref="A634:D634"/>
    <mergeCell ref="A636:A640"/>
    <mergeCell ref="C641:C645"/>
    <mergeCell ref="D641:D645"/>
    <mergeCell ref="A641:A645"/>
    <mergeCell ref="A616:A620"/>
    <mergeCell ref="C617:C620"/>
    <mergeCell ref="D617:D620"/>
    <mergeCell ref="C622:D622"/>
    <mergeCell ref="C623:D623"/>
    <mergeCell ref="C626:C630"/>
    <mergeCell ref="D626:D630"/>
    <mergeCell ref="A626:A630"/>
    <mergeCell ref="A624:D624"/>
    <mergeCell ref="C639:C640"/>
    <mergeCell ref="C607:D607"/>
    <mergeCell ref="C608:D608"/>
    <mergeCell ref="A611:A615"/>
    <mergeCell ref="A609:D609"/>
    <mergeCell ref="C613:C615"/>
    <mergeCell ref="D613:D615"/>
    <mergeCell ref="C598:C600"/>
    <mergeCell ref="D598:D600"/>
    <mergeCell ref="A596:A600"/>
    <mergeCell ref="A601:A605"/>
    <mergeCell ref="C601:C605"/>
    <mergeCell ref="D601:D605"/>
    <mergeCell ref="C586:C590"/>
    <mergeCell ref="D586:D590"/>
    <mergeCell ref="A586:A590"/>
    <mergeCell ref="C593:D593"/>
    <mergeCell ref="C592:D592"/>
    <mergeCell ref="A594:D594"/>
    <mergeCell ref="A571:A575"/>
    <mergeCell ref="C571:C575"/>
    <mergeCell ref="D571:D575"/>
    <mergeCell ref="C578:D578"/>
    <mergeCell ref="C577:D577"/>
    <mergeCell ref="A581:A585"/>
    <mergeCell ref="C581:C585"/>
    <mergeCell ref="D581:D585"/>
    <mergeCell ref="A556:A560"/>
    <mergeCell ref="A554:D554"/>
    <mergeCell ref="C556:C560"/>
    <mergeCell ref="D556:D560"/>
    <mergeCell ref="C563:D563"/>
    <mergeCell ref="A566:A570"/>
    <mergeCell ref="C566:C570"/>
    <mergeCell ref="D566:D570"/>
    <mergeCell ref="A526:A530"/>
    <mergeCell ref="A531:A535"/>
    <mergeCell ref="A536:A540"/>
    <mergeCell ref="A541:A545"/>
    <mergeCell ref="A546:A550"/>
    <mergeCell ref="C553:D553"/>
    <mergeCell ref="C552:D552"/>
    <mergeCell ref="A564:D564"/>
    <mergeCell ref="C513:D513"/>
    <mergeCell ref="C512:D512"/>
    <mergeCell ref="A514:D514"/>
    <mergeCell ref="A516:A520"/>
    <mergeCell ref="A521:A525"/>
    <mergeCell ref="C521:C525"/>
    <mergeCell ref="C503:D503"/>
    <mergeCell ref="C502:D502"/>
    <mergeCell ref="A506:A510"/>
    <mergeCell ref="A504:D504"/>
    <mergeCell ref="C506:C510"/>
    <mergeCell ref="D506:D510"/>
    <mergeCell ref="D521:D525"/>
    <mergeCell ref="C487:D487"/>
    <mergeCell ref="C488:D488"/>
    <mergeCell ref="A489:D489"/>
    <mergeCell ref="A491:A495"/>
    <mergeCell ref="A496:A500"/>
    <mergeCell ref="C491:C495"/>
    <mergeCell ref="D491:D495"/>
    <mergeCell ref="C496:C500"/>
    <mergeCell ref="D496:D500"/>
    <mergeCell ref="A471:A475"/>
    <mergeCell ref="C471:C475"/>
    <mergeCell ref="D471:D475"/>
    <mergeCell ref="C478:D478"/>
    <mergeCell ref="C477:D477"/>
    <mergeCell ref="A481:A485"/>
    <mergeCell ref="C481:C485"/>
    <mergeCell ref="D481:D485"/>
    <mergeCell ref="A459:D459"/>
    <mergeCell ref="C458:D458"/>
    <mergeCell ref="C457:D457"/>
    <mergeCell ref="A461:A465"/>
    <mergeCell ref="A466:A470"/>
    <mergeCell ref="C466:C470"/>
    <mergeCell ref="D466:D470"/>
    <mergeCell ref="C461:C465"/>
    <mergeCell ref="D461:D465"/>
    <mergeCell ref="A439:D439"/>
    <mergeCell ref="A441:A445"/>
    <mergeCell ref="C437:D437"/>
    <mergeCell ref="C447:D447"/>
    <mergeCell ref="C448:D448"/>
    <mergeCell ref="A451:A455"/>
    <mergeCell ref="A449:D449"/>
    <mergeCell ref="A416:A420"/>
    <mergeCell ref="A421:A425"/>
    <mergeCell ref="A426:A430"/>
    <mergeCell ref="A431:A435"/>
    <mergeCell ref="C438:D438"/>
    <mergeCell ref="A402:A405"/>
    <mergeCell ref="A406:A410"/>
    <mergeCell ref="C399:D399"/>
    <mergeCell ref="C398:D398"/>
    <mergeCell ref="C412:D412"/>
    <mergeCell ref="C413:D413"/>
    <mergeCell ref="A383:A387"/>
    <mergeCell ref="C390:D390"/>
    <mergeCell ref="C389:D389"/>
    <mergeCell ref="A392:A396"/>
    <mergeCell ref="A391:D391"/>
    <mergeCell ref="A400:D400"/>
    <mergeCell ref="A346:D346"/>
    <mergeCell ref="A320:D320"/>
    <mergeCell ref="A290:D290"/>
    <mergeCell ref="A367:A371"/>
    <mergeCell ref="A372:A376"/>
    <mergeCell ref="A377:A382"/>
    <mergeCell ref="A347:A351"/>
    <mergeCell ref="A352:A356"/>
    <mergeCell ref="A357:A361"/>
    <mergeCell ref="C364:D364"/>
    <mergeCell ref="C363:D363"/>
    <mergeCell ref="A365:D365"/>
    <mergeCell ref="A322:A326"/>
    <mergeCell ref="A327:A331"/>
    <mergeCell ref="A332:A336"/>
    <mergeCell ref="A337:A341"/>
    <mergeCell ref="C345:D345"/>
    <mergeCell ref="C344:D344"/>
    <mergeCell ref="A292:A296"/>
    <mergeCell ref="A297:A301"/>
    <mergeCell ref="A302:A306"/>
    <mergeCell ref="A307:A311"/>
    <mergeCell ref="A312:A316"/>
    <mergeCell ref="C319:D319"/>
    <mergeCell ref="C318:D318"/>
    <mergeCell ref="D274:D278"/>
    <mergeCell ref="C261:C263"/>
    <mergeCell ref="D261:D263"/>
    <mergeCell ref="C259:C260"/>
    <mergeCell ref="D259:D260"/>
    <mergeCell ref="C289:D289"/>
    <mergeCell ref="C288:D288"/>
    <mergeCell ref="A259:A263"/>
    <mergeCell ref="A264:A268"/>
    <mergeCell ref="A269:A273"/>
    <mergeCell ref="A274:A278"/>
    <mergeCell ref="A279:A286"/>
    <mergeCell ref="C274:C278"/>
    <mergeCell ref="A247:D247"/>
    <mergeCell ref="A249:A253"/>
    <mergeCell ref="A254:A258"/>
    <mergeCell ref="C255:C256"/>
    <mergeCell ref="C257:C258"/>
    <mergeCell ref="D255:D256"/>
    <mergeCell ref="D257:D258"/>
    <mergeCell ref="A239:A243"/>
    <mergeCell ref="C239:C240"/>
    <mergeCell ref="C242:C243"/>
    <mergeCell ref="D242:D243"/>
    <mergeCell ref="D239:D240"/>
    <mergeCell ref="C246:D246"/>
    <mergeCell ref="C245:D245"/>
    <mergeCell ref="A224:A228"/>
    <mergeCell ref="A229:A233"/>
    <mergeCell ref="C229:C233"/>
    <mergeCell ref="D229:D233"/>
    <mergeCell ref="C235:C236"/>
    <mergeCell ref="C237:C238"/>
    <mergeCell ref="A234:A238"/>
    <mergeCell ref="D235:D236"/>
    <mergeCell ref="D237:D238"/>
    <mergeCell ref="A204:A208"/>
    <mergeCell ref="C204:C208"/>
    <mergeCell ref="D204:D208"/>
    <mergeCell ref="A214:A218"/>
    <mergeCell ref="C214:C218"/>
    <mergeCell ref="D214:D218"/>
    <mergeCell ref="A199:A203"/>
    <mergeCell ref="D17:D18"/>
    <mergeCell ref="C199:C203"/>
    <mergeCell ref="D199:D203"/>
    <mergeCell ref="C189:C193"/>
    <mergeCell ref="D189:D193"/>
    <mergeCell ref="A189:A193"/>
    <mergeCell ref="A194:A198"/>
    <mergeCell ref="C194:C198"/>
    <mergeCell ref="D194:D198"/>
    <mergeCell ref="D179:D183"/>
    <mergeCell ref="C176:D176"/>
    <mergeCell ref="A177:D177"/>
    <mergeCell ref="C186:D186"/>
    <mergeCell ref="C185:D185"/>
    <mergeCell ref="A187:D187"/>
    <mergeCell ref="A154:A158"/>
    <mergeCell ref="A159:A163"/>
    <mergeCell ref="A164:A168"/>
    <mergeCell ref="A169:A173"/>
    <mergeCell ref="A179:A183"/>
    <mergeCell ref="C179:C183"/>
    <mergeCell ref="C166:C168"/>
    <mergeCell ref="D166:D168"/>
    <mergeCell ref="C169:C170"/>
    <mergeCell ref="D169:D170"/>
    <mergeCell ref="C171:C173"/>
    <mergeCell ref="D171:D173"/>
    <mergeCell ref="C159:C160"/>
    <mergeCell ref="D159:D160"/>
    <mergeCell ref="C161:C163"/>
    <mergeCell ref="D161:D163"/>
    <mergeCell ref="C164:C165"/>
    <mergeCell ref="D164:D165"/>
    <mergeCell ref="C151:C153"/>
    <mergeCell ref="D151:D153"/>
    <mergeCell ref="C154:C155"/>
    <mergeCell ref="D154:D155"/>
    <mergeCell ref="C156:C158"/>
    <mergeCell ref="D156:D158"/>
    <mergeCell ref="A144:A148"/>
    <mergeCell ref="D144:D145"/>
    <mergeCell ref="C144:C145"/>
    <mergeCell ref="C146:C148"/>
    <mergeCell ref="D146:D148"/>
    <mergeCell ref="C149:C150"/>
    <mergeCell ref="D149:D150"/>
    <mergeCell ref="A149:A153"/>
    <mergeCell ref="A137:D137"/>
    <mergeCell ref="C136:D136"/>
    <mergeCell ref="C135:D135"/>
    <mergeCell ref="A139:A143"/>
    <mergeCell ref="C139:C140"/>
    <mergeCell ref="D139:D140"/>
    <mergeCell ref="C141:C143"/>
    <mergeCell ref="D141:D143"/>
    <mergeCell ref="A124:A128"/>
    <mergeCell ref="A129:A133"/>
    <mergeCell ref="C124:C128"/>
    <mergeCell ref="C129:C133"/>
    <mergeCell ref="D124:D128"/>
    <mergeCell ref="D129:D133"/>
    <mergeCell ref="A112:D112"/>
    <mergeCell ref="C114:C118"/>
    <mergeCell ref="D114:D118"/>
    <mergeCell ref="A114:A118"/>
    <mergeCell ref="C121:D121"/>
    <mergeCell ref="A122:D122"/>
    <mergeCell ref="C120:D120"/>
    <mergeCell ref="A104:A108"/>
    <mergeCell ref="C104:C105"/>
    <mergeCell ref="C106:C108"/>
    <mergeCell ref="D104:D105"/>
    <mergeCell ref="D106:D108"/>
    <mergeCell ref="C111:D111"/>
    <mergeCell ref="C110:D110"/>
    <mergeCell ref="C89:C93"/>
    <mergeCell ref="D89:D93"/>
    <mergeCell ref="C96:C98"/>
    <mergeCell ref="D96:D98"/>
    <mergeCell ref="A102:D102"/>
    <mergeCell ref="C101:D101"/>
    <mergeCell ref="C100:D100"/>
    <mergeCell ref="A89:A93"/>
    <mergeCell ref="A94:A98"/>
    <mergeCell ref="A59:A63"/>
    <mergeCell ref="A64:A68"/>
    <mergeCell ref="C64:C68"/>
    <mergeCell ref="D64:D68"/>
    <mergeCell ref="C59:C63"/>
    <mergeCell ref="D59:D63"/>
    <mergeCell ref="A84:A88"/>
    <mergeCell ref="C84:C86"/>
    <mergeCell ref="D84:D86"/>
    <mergeCell ref="C87:C88"/>
    <mergeCell ref="D87:D88"/>
    <mergeCell ref="A72:D72"/>
    <mergeCell ref="C74:C78"/>
    <mergeCell ref="A74:A78"/>
    <mergeCell ref="D74:D78"/>
    <mergeCell ref="A82:D82"/>
    <mergeCell ref="C81:D81"/>
    <mergeCell ref="C80:D80"/>
    <mergeCell ref="A3:D3"/>
    <mergeCell ref="A8:D8"/>
    <mergeCell ref="C7:D7"/>
    <mergeCell ref="C27:D27"/>
    <mergeCell ref="A28:D28"/>
    <mergeCell ref="A15:A19"/>
    <mergeCell ref="A10:A14"/>
    <mergeCell ref="A20:A24"/>
    <mergeCell ref="C41:D41"/>
    <mergeCell ref="C40:D40"/>
    <mergeCell ref="C6:D6"/>
    <mergeCell ref="C26:D26"/>
    <mergeCell ref="A30:A32"/>
    <mergeCell ref="A33:A37"/>
    <mergeCell ref="C30:C32"/>
    <mergeCell ref="D30:D32"/>
    <mergeCell ref="C33:C37"/>
    <mergeCell ref="D33:D37"/>
    <mergeCell ref="A4:D4"/>
    <mergeCell ref="C332:C336"/>
    <mergeCell ref="C10:C14"/>
    <mergeCell ref="D10:D14"/>
    <mergeCell ref="C20:C24"/>
    <mergeCell ref="D20:D24"/>
    <mergeCell ref="C54:C58"/>
    <mergeCell ref="D54:D58"/>
    <mergeCell ref="C392:C396"/>
    <mergeCell ref="C269:C273"/>
    <mergeCell ref="D269:D273"/>
    <mergeCell ref="C292:C296"/>
    <mergeCell ref="D292:D296"/>
    <mergeCell ref="C312:C316"/>
    <mergeCell ref="D312:D316"/>
    <mergeCell ref="A42:D42"/>
    <mergeCell ref="C44:C48"/>
    <mergeCell ref="D44:D48"/>
    <mergeCell ref="A44:A48"/>
    <mergeCell ref="C71:D71"/>
    <mergeCell ref="C70:D70"/>
    <mergeCell ref="A52:D52"/>
    <mergeCell ref="C51:D51"/>
    <mergeCell ref="C50:D50"/>
    <mergeCell ref="A54:A58"/>
  </mergeCells>
  <pageMargins left="0.55000000000000004" right="0.25" top="0.75" bottom="0.5" header="0.3" footer="0.3"/>
  <pageSetup paperSize="9" scale="70" fitToHeight="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178"/>
  <sheetViews>
    <sheetView topLeftCell="A720" workbookViewId="0">
      <selection activeCell="J732" sqref="J732"/>
    </sheetView>
  </sheetViews>
  <sheetFormatPr defaultRowHeight="15" x14ac:dyDescent="0.25"/>
  <cols>
    <col min="1" max="1" width="17.5703125" customWidth="1"/>
    <col min="2" max="2" width="46.7109375" customWidth="1"/>
    <col min="3" max="3" width="37.42578125" customWidth="1"/>
    <col min="4" max="4" width="28.42578125" customWidth="1"/>
  </cols>
  <sheetData>
    <row r="1" spans="1:4" ht="17.25" x14ac:dyDescent="0.3">
      <c r="A1" s="652"/>
      <c r="B1" s="652"/>
      <c r="C1" s="652"/>
      <c r="D1" s="651" t="s">
        <v>889</v>
      </c>
    </row>
    <row r="2" spans="1:4" x14ac:dyDescent="0.25">
      <c r="A2" s="652"/>
      <c r="B2" s="652"/>
      <c r="C2" s="652"/>
      <c r="D2" s="652"/>
    </row>
    <row r="3" spans="1:4" ht="17.45" customHeight="1" x14ac:dyDescent="0.25">
      <c r="A3" s="673" t="s">
        <v>680</v>
      </c>
      <c r="B3" s="673"/>
      <c r="C3" s="673"/>
      <c r="D3" s="673"/>
    </row>
    <row r="4" spans="1:4" ht="17.45" customHeight="1" x14ac:dyDescent="0.25">
      <c r="A4" s="673" t="s">
        <v>924</v>
      </c>
      <c r="B4" s="673"/>
      <c r="C4" s="673"/>
      <c r="D4" s="673"/>
    </row>
    <row r="5" spans="1:4" ht="15.75" thickBot="1" x14ac:dyDescent="0.3"/>
    <row r="6" spans="1:4" ht="34.5" x14ac:dyDescent="0.25">
      <c r="A6" s="1" t="s">
        <v>0</v>
      </c>
      <c r="B6" s="149" t="s">
        <v>1</v>
      </c>
      <c r="C6" s="698" t="s">
        <v>2</v>
      </c>
      <c r="D6" s="699"/>
    </row>
    <row r="7" spans="1:4" ht="52.5" thickBot="1" x14ac:dyDescent="0.3">
      <c r="A7" s="2" t="s">
        <v>3</v>
      </c>
      <c r="B7" s="658" t="s">
        <v>4</v>
      </c>
      <c r="C7" s="696" t="s">
        <v>5</v>
      </c>
      <c r="D7" s="697"/>
    </row>
    <row r="8" spans="1:4" ht="18" customHeight="1" thickBot="1" x14ac:dyDescent="0.3">
      <c r="A8" s="737" t="s">
        <v>6</v>
      </c>
      <c r="B8" s="738"/>
      <c r="C8" s="738"/>
      <c r="D8" s="738"/>
    </row>
    <row r="9" spans="1:4" ht="35.25" thickBot="1" x14ac:dyDescent="0.3">
      <c r="A9" s="65" t="s">
        <v>7</v>
      </c>
      <c r="B9" s="31" t="s">
        <v>8</v>
      </c>
      <c r="C9" s="452" t="s">
        <v>9</v>
      </c>
      <c r="D9" s="33" t="s">
        <v>10</v>
      </c>
    </row>
    <row r="10" spans="1:4" ht="55.5" customHeight="1" x14ac:dyDescent="0.25">
      <c r="A10" s="739">
        <v>50001</v>
      </c>
      <c r="B10" s="67" t="s">
        <v>11</v>
      </c>
      <c r="C10" s="681" t="s">
        <v>12</v>
      </c>
      <c r="D10" s="683">
        <v>198</v>
      </c>
    </row>
    <row r="11" spans="1:4" ht="17.45" customHeight="1" x14ac:dyDescent="0.25">
      <c r="A11" s="740"/>
      <c r="B11" s="62" t="s">
        <v>13</v>
      </c>
      <c r="C11" s="687"/>
      <c r="D11" s="679"/>
    </row>
    <row r="12" spans="1:4" ht="33.75" customHeight="1" x14ac:dyDescent="0.25">
      <c r="A12" s="740"/>
      <c r="B12" s="450" t="s">
        <v>15</v>
      </c>
      <c r="C12" s="687"/>
      <c r="D12" s="679"/>
    </row>
    <row r="13" spans="1:4" ht="39" customHeight="1" x14ac:dyDescent="0.25">
      <c r="A13" s="740"/>
      <c r="B13" s="455" t="s">
        <v>854</v>
      </c>
      <c r="C13" s="687"/>
      <c r="D13" s="679"/>
    </row>
    <row r="14" spans="1:4" ht="16.5" customHeight="1" thickBot="1" x14ac:dyDescent="0.3">
      <c r="A14" s="741"/>
      <c r="B14" s="453"/>
      <c r="C14" s="686"/>
      <c r="D14" s="680"/>
    </row>
    <row r="15" spans="1:4" ht="69" x14ac:dyDescent="0.25">
      <c r="A15" s="880">
        <v>70001</v>
      </c>
      <c r="B15" s="77" t="s">
        <v>19</v>
      </c>
      <c r="C15" s="832" t="s">
        <v>21</v>
      </c>
      <c r="D15" s="491"/>
    </row>
    <row r="16" spans="1:4" ht="38.25" customHeight="1" x14ac:dyDescent="0.25">
      <c r="A16" s="881"/>
      <c r="B16" s="62" t="s">
        <v>13</v>
      </c>
      <c r="C16" s="787"/>
      <c r="D16" s="492"/>
    </row>
    <row r="17" spans="1:4" ht="69" x14ac:dyDescent="0.25">
      <c r="A17" s="881"/>
      <c r="B17" s="123" t="s">
        <v>855</v>
      </c>
      <c r="C17" s="787"/>
      <c r="D17" s="915">
        <v>16</v>
      </c>
    </row>
    <row r="18" spans="1:4" ht="17.45" customHeight="1" x14ac:dyDescent="0.25">
      <c r="A18" s="881"/>
      <c r="B18" s="63" t="s">
        <v>16</v>
      </c>
      <c r="C18" s="757"/>
      <c r="D18" s="884"/>
    </row>
    <row r="19" spans="1:4" ht="52.5" thickBot="1" x14ac:dyDescent="0.3">
      <c r="A19" s="882"/>
      <c r="B19" s="64" t="s">
        <v>22</v>
      </c>
      <c r="C19" s="175" t="s">
        <v>837</v>
      </c>
      <c r="D19" s="161">
        <v>107</v>
      </c>
    </row>
    <row r="20" spans="1:4" ht="51.75" hidden="1" x14ac:dyDescent="0.25">
      <c r="A20" s="739">
        <v>70002</v>
      </c>
      <c r="B20" s="77" t="s">
        <v>23</v>
      </c>
      <c r="C20" s="191" t="s">
        <v>24</v>
      </c>
      <c r="D20" s="192"/>
    </row>
    <row r="21" spans="1:4" ht="17.45" hidden="1" customHeight="1" x14ac:dyDescent="0.25">
      <c r="A21" s="740"/>
      <c r="B21" s="62" t="s">
        <v>13</v>
      </c>
      <c r="C21" s="19"/>
      <c r="D21" s="56"/>
    </row>
    <row r="22" spans="1:4" ht="51.75" hidden="1" x14ac:dyDescent="0.25">
      <c r="A22" s="740"/>
      <c r="B22" s="172" t="s">
        <v>25</v>
      </c>
      <c r="C22" s="235" t="s">
        <v>26</v>
      </c>
      <c r="D22" s="195"/>
    </row>
    <row r="23" spans="1:4" ht="17.45" hidden="1" customHeight="1" x14ac:dyDescent="0.25">
      <c r="A23" s="740"/>
      <c r="B23" s="63" t="s">
        <v>16</v>
      </c>
      <c r="C23" s="236"/>
      <c r="D23" s="197"/>
    </row>
    <row r="24" spans="1:4" ht="52.5" hidden="1" thickBot="1" x14ac:dyDescent="0.3">
      <c r="A24" s="741"/>
      <c r="B24" s="64" t="s">
        <v>22</v>
      </c>
      <c r="C24" s="237"/>
      <c r="D24" s="198"/>
    </row>
    <row r="25" spans="1:4" ht="15.75" thickBot="1" x14ac:dyDescent="0.3"/>
    <row r="26" spans="1:4" ht="34.5" hidden="1" x14ac:dyDescent="0.25">
      <c r="A26" s="1" t="s">
        <v>0</v>
      </c>
      <c r="B26" s="166" t="s">
        <v>1</v>
      </c>
      <c r="C26" s="698" t="s">
        <v>2</v>
      </c>
      <c r="D26" s="699"/>
    </row>
    <row r="27" spans="1:4" ht="54.6" hidden="1" customHeight="1" thickBot="1" x14ac:dyDescent="0.3">
      <c r="A27" s="2">
        <v>5002</v>
      </c>
      <c r="B27" s="11" t="s">
        <v>27</v>
      </c>
      <c r="C27" s="696" t="s">
        <v>28</v>
      </c>
      <c r="D27" s="697"/>
    </row>
    <row r="28" spans="1:4" ht="18" hidden="1" customHeight="1" thickBot="1" x14ac:dyDescent="0.3">
      <c r="A28" s="671" t="s">
        <v>6</v>
      </c>
      <c r="B28" s="672"/>
      <c r="C28" s="672"/>
      <c r="D28" s="672"/>
    </row>
    <row r="29" spans="1:4" ht="35.25" hidden="1" thickBot="1" x14ac:dyDescent="0.3">
      <c r="A29" s="1" t="s">
        <v>7</v>
      </c>
      <c r="B29" s="9" t="s">
        <v>8</v>
      </c>
      <c r="C29" s="9" t="s">
        <v>9</v>
      </c>
      <c r="D29" s="10" t="s">
        <v>10</v>
      </c>
    </row>
    <row r="30" spans="1:4" ht="36" hidden="1" customHeight="1" x14ac:dyDescent="0.25">
      <c r="A30" s="733">
        <v>50002</v>
      </c>
      <c r="B30" s="77" t="s">
        <v>809</v>
      </c>
      <c r="C30" s="681" t="s">
        <v>29</v>
      </c>
      <c r="D30" s="683"/>
    </row>
    <row r="31" spans="1:4" ht="17.45" hidden="1" customHeight="1" x14ac:dyDescent="0.25">
      <c r="A31" s="734"/>
      <c r="B31" s="88" t="s">
        <v>16</v>
      </c>
      <c r="C31" s="687"/>
      <c r="D31" s="679"/>
    </row>
    <row r="32" spans="1:4" ht="18" hidden="1" thickBot="1" x14ac:dyDescent="0.3">
      <c r="A32" s="735"/>
      <c r="B32" s="48" t="s">
        <v>18</v>
      </c>
      <c r="C32" s="686"/>
      <c r="D32" s="680"/>
    </row>
    <row r="33" spans="1:4" ht="34.5" hidden="1" x14ac:dyDescent="0.25">
      <c r="A33" s="733" t="s">
        <v>30</v>
      </c>
      <c r="B33" s="77" t="s">
        <v>31</v>
      </c>
      <c r="C33" s="681" t="s">
        <v>32</v>
      </c>
      <c r="D33" s="683"/>
    </row>
    <row r="34" spans="1:4" ht="17.45" hidden="1" customHeight="1" x14ac:dyDescent="0.25">
      <c r="A34" s="734"/>
      <c r="B34" s="62" t="s">
        <v>13</v>
      </c>
      <c r="C34" s="687"/>
      <c r="D34" s="679"/>
    </row>
    <row r="35" spans="1:4" ht="69" hidden="1" x14ac:dyDescent="0.25">
      <c r="A35" s="734"/>
      <c r="B35" s="172" t="s">
        <v>33</v>
      </c>
      <c r="C35" s="687"/>
      <c r="D35" s="679"/>
    </row>
    <row r="36" spans="1:4" ht="17.45" hidden="1" customHeight="1" x14ac:dyDescent="0.25">
      <c r="A36" s="734"/>
      <c r="B36" s="63" t="s">
        <v>16</v>
      </c>
      <c r="C36" s="687"/>
      <c r="D36" s="679"/>
    </row>
    <row r="37" spans="1:4" ht="18" hidden="1" customHeight="1" thickBot="1" x14ac:dyDescent="0.3">
      <c r="A37" s="735"/>
      <c r="B37" s="64" t="s">
        <v>18</v>
      </c>
      <c r="C37" s="686"/>
      <c r="D37" s="680"/>
    </row>
    <row r="38" spans="1:4" hidden="1" x14ac:dyDescent="0.25"/>
    <row r="39" spans="1:4" ht="15.75" hidden="1" thickBot="1" x14ac:dyDescent="0.3"/>
    <row r="40" spans="1:4" ht="35.25" hidden="1" customHeight="1" thickBot="1" x14ac:dyDescent="0.3">
      <c r="A40" s="1" t="s">
        <v>0</v>
      </c>
      <c r="B40" s="166" t="s">
        <v>1</v>
      </c>
      <c r="C40" s="698" t="s">
        <v>2</v>
      </c>
      <c r="D40" s="699"/>
    </row>
    <row r="41" spans="1:4" ht="36.6" hidden="1" customHeight="1" thickBot="1" x14ac:dyDescent="0.3">
      <c r="A41" s="2">
        <v>5003</v>
      </c>
      <c r="B41" s="11" t="s">
        <v>34</v>
      </c>
      <c r="C41" s="696" t="s">
        <v>35</v>
      </c>
      <c r="D41" s="697"/>
    </row>
    <row r="42" spans="1:4" ht="18" hidden="1" customHeight="1" thickBot="1" x14ac:dyDescent="0.3">
      <c r="A42" s="671" t="s">
        <v>6</v>
      </c>
      <c r="B42" s="672"/>
      <c r="C42" s="672"/>
      <c r="D42" s="672"/>
    </row>
    <row r="43" spans="1:4" ht="35.25" hidden="1" thickBot="1" x14ac:dyDescent="0.3">
      <c r="A43" s="1" t="s">
        <v>7</v>
      </c>
      <c r="B43" s="4" t="s">
        <v>8</v>
      </c>
      <c r="C43" s="4" t="s">
        <v>9</v>
      </c>
      <c r="D43" s="6" t="s">
        <v>10</v>
      </c>
    </row>
    <row r="44" spans="1:4" ht="69.75" hidden="1" customHeight="1" thickBot="1" x14ac:dyDescent="0.3">
      <c r="A44" s="733" t="s">
        <v>36</v>
      </c>
      <c r="B44" s="77" t="s">
        <v>37</v>
      </c>
      <c r="C44" s="681" t="s">
        <v>38</v>
      </c>
      <c r="D44" s="683"/>
    </row>
    <row r="45" spans="1:4" ht="17.45" hidden="1" customHeight="1" x14ac:dyDescent="0.25">
      <c r="A45" s="734"/>
      <c r="B45" s="62" t="s">
        <v>13</v>
      </c>
      <c r="C45" s="687"/>
      <c r="D45" s="679"/>
    </row>
    <row r="46" spans="1:4" ht="104.25" hidden="1" customHeight="1" thickBot="1" x14ac:dyDescent="0.3">
      <c r="A46" s="734"/>
      <c r="B46" s="79" t="s">
        <v>39</v>
      </c>
      <c r="C46" s="687"/>
      <c r="D46" s="679"/>
    </row>
    <row r="47" spans="1:4" ht="17.45" hidden="1" customHeight="1" x14ac:dyDescent="0.25">
      <c r="A47" s="734"/>
      <c r="B47" s="80" t="s">
        <v>16</v>
      </c>
      <c r="C47" s="687"/>
      <c r="D47" s="679"/>
    </row>
    <row r="48" spans="1:4" ht="18" hidden="1" customHeight="1" thickBot="1" x14ac:dyDescent="0.3">
      <c r="A48" s="735"/>
      <c r="B48" s="64" t="s">
        <v>18</v>
      </c>
      <c r="C48" s="686"/>
      <c r="D48" s="680"/>
    </row>
    <row r="49" spans="1:4" ht="15.75" hidden="1" thickBot="1" x14ac:dyDescent="0.3"/>
    <row r="50" spans="1:4" ht="34.5" x14ac:dyDescent="0.25">
      <c r="A50" s="1" t="s">
        <v>0</v>
      </c>
      <c r="B50" s="166" t="s">
        <v>1</v>
      </c>
      <c r="C50" s="698" t="s">
        <v>2</v>
      </c>
      <c r="D50" s="699"/>
    </row>
    <row r="51" spans="1:4" ht="52.5" customHeight="1" thickBot="1" x14ac:dyDescent="0.3">
      <c r="A51" s="2" t="s">
        <v>40</v>
      </c>
      <c r="B51" s="11" t="s">
        <v>41</v>
      </c>
      <c r="C51" s="696" t="s">
        <v>42</v>
      </c>
      <c r="D51" s="697"/>
    </row>
    <row r="52" spans="1:4" ht="18" customHeight="1" thickBot="1" x14ac:dyDescent="0.3">
      <c r="A52" s="671" t="s">
        <v>6</v>
      </c>
      <c r="B52" s="672"/>
      <c r="C52" s="672"/>
      <c r="D52" s="672"/>
    </row>
    <row r="53" spans="1:4" ht="35.25" thickBot="1" x14ac:dyDescent="0.3">
      <c r="A53" s="1" t="s">
        <v>7</v>
      </c>
      <c r="B53" s="4" t="s">
        <v>8</v>
      </c>
      <c r="C53" s="4" t="s">
        <v>9</v>
      </c>
      <c r="D53" s="6" t="s">
        <v>10</v>
      </c>
    </row>
    <row r="54" spans="1:4" ht="18" customHeight="1" x14ac:dyDescent="0.25">
      <c r="A54" s="688">
        <v>70003</v>
      </c>
      <c r="B54" s="456" t="s">
        <v>43</v>
      </c>
      <c r="C54" s="681" t="s">
        <v>44</v>
      </c>
      <c r="D54" s="683">
        <v>40</v>
      </c>
    </row>
    <row r="55" spans="1:4" ht="20.25" customHeight="1" x14ac:dyDescent="0.25">
      <c r="A55" s="689"/>
      <c r="B55" s="457" t="s">
        <v>13</v>
      </c>
      <c r="C55" s="687"/>
      <c r="D55" s="679"/>
    </row>
    <row r="56" spans="1:4" ht="68.25" customHeight="1" x14ac:dyDescent="0.25">
      <c r="A56" s="689"/>
      <c r="B56" s="172" t="s">
        <v>775</v>
      </c>
      <c r="C56" s="687"/>
      <c r="D56" s="679"/>
    </row>
    <row r="57" spans="1:4" ht="17.45" customHeight="1" x14ac:dyDescent="0.25">
      <c r="A57" s="689"/>
      <c r="B57" s="126" t="s">
        <v>16</v>
      </c>
      <c r="C57" s="687"/>
      <c r="D57" s="679"/>
    </row>
    <row r="58" spans="1:4" ht="52.5" thickBot="1" x14ac:dyDescent="0.3">
      <c r="A58" s="690"/>
      <c r="B58" s="453" t="s">
        <v>22</v>
      </c>
      <c r="C58" s="686"/>
      <c r="D58" s="680"/>
    </row>
    <row r="59" spans="1:4" ht="34.5" hidden="1" customHeight="1" x14ac:dyDescent="0.25">
      <c r="A59" s="688">
        <v>70004</v>
      </c>
      <c r="B59" s="77" t="s">
        <v>45</v>
      </c>
      <c r="C59" s="681" t="s">
        <v>46</v>
      </c>
      <c r="D59" s="683"/>
    </row>
    <row r="60" spans="1:4" ht="17.45" hidden="1" customHeight="1" x14ac:dyDescent="0.25">
      <c r="A60" s="689"/>
      <c r="B60" s="62" t="s">
        <v>13</v>
      </c>
      <c r="C60" s="687"/>
      <c r="D60" s="679"/>
    </row>
    <row r="61" spans="1:4" ht="34.5" hidden="1" x14ac:dyDescent="0.25">
      <c r="A61" s="689"/>
      <c r="B61" s="172" t="s">
        <v>47</v>
      </c>
      <c r="C61" s="687"/>
      <c r="D61" s="679"/>
    </row>
    <row r="62" spans="1:4" ht="17.45" hidden="1" customHeight="1" x14ac:dyDescent="0.25">
      <c r="A62" s="689"/>
      <c r="B62" s="63" t="s">
        <v>16</v>
      </c>
      <c r="C62" s="687"/>
      <c r="D62" s="679"/>
    </row>
    <row r="63" spans="1:4" ht="52.5" hidden="1" thickBot="1" x14ac:dyDescent="0.3">
      <c r="A63" s="690"/>
      <c r="B63" s="64" t="s">
        <v>22</v>
      </c>
      <c r="C63" s="686"/>
      <c r="D63" s="680"/>
    </row>
    <row r="64" spans="1:4" ht="34.5" x14ac:dyDescent="0.25">
      <c r="A64" s="689">
        <v>70005</v>
      </c>
      <c r="B64" s="67" t="s">
        <v>48</v>
      </c>
      <c r="C64" s="687" t="s">
        <v>898</v>
      </c>
      <c r="D64" s="679">
        <v>13</v>
      </c>
    </row>
    <row r="65" spans="1:4" ht="17.45" customHeight="1" x14ac:dyDescent="0.25">
      <c r="A65" s="689"/>
      <c r="B65" s="83" t="s">
        <v>13</v>
      </c>
      <c r="C65" s="687"/>
      <c r="D65" s="679"/>
    </row>
    <row r="66" spans="1:4" ht="51.75" x14ac:dyDescent="0.25">
      <c r="A66" s="689"/>
      <c r="B66" s="172" t="s">
        <v>50</v>
      </c>
      <c r="C66" s="687"/>
      <c r="D66" s="679"/>
    </row>
    <row r="67" spans="1:4" ht="17.45" customHeight="1" x14ac:dyDescent="0.25">
      <c r="A67" s="689"/>
      <c r="B67" s="63" t="s">
        <v>16</v>
      </c>
      <c r="C67" s="687"/>
      <c r="D67" s="679"/>
    </row>
    <row r="68" spans="1:4" ht="52.5" thickBot="1" x14ac:dyDescent="0.3">
      <c r="A68" s="690"/>
      <c r="B68" s="64" t="s">
        <v>22</v>
      </c>
      <c r="C68" s="686"/>
      <c r="D68" s="680"/>
    </row>
    <row r="69" spans="1:4" ht="15.75" thickBot="1" x14ac:dyDescent="0.3"/>
    <row r="70" spans="1:4" ht="34.5" x14ac:dyDescent="0.25">
      <c r="A70" s="1" t="s">
        <v>0</v>
      </c>
      <c r="B70" s="166" t="s">
        <v>1</v>
      </c>
      <c r="C70" s="698" t="s">
        <v>2</v>
      </c>
      <c r="D70" s="699"/>
    </row>
    <row r="71" spans="1:4" ht="18.600000000000001" customHeight="1" thickBot="1" x14ac:dyDescent="0.3">
      <c r="A71" s="2" t="s">
        <v>51</v>
      </c>
      <c r="B71" s="11" t="s">
        <v>52</v>
      </c>
      <c r="C71" s="696" t="s">
        <v>53</v>
      </c>
      <c r="D71" s="697"/>
    </row>
    <row r="72" spans="1:4" ht="18" customHeight="1" thickBot="1" x14ac:dyDescent="0.3">
      <c r="A72" s="671" t="s">
        <v>6</v>
      </c>
      <c r="B72" s="672"/>
      <c r="C72" s="672"/>
      <c r="D72" s="672"/>
    </row>
    <row r="73" spans="1:4" ht="35.25" thickBot="1" x14ac:dyDescent="0.3">
      <c r="A73" s="1" t="s">
        <v>7</v>
      </c>
      <c r="B73" s="4" t="s">
        <v>8</v>
      </c>
      <c r="C73" s="4" t="s">
        <v>9</v>
      </c>
      <c r="D73" s="6" t="s">
        <v>10</v>
      </c>
    </row>
    <row r="74" spans="1:4" ht="34.5" x14ac:dyDescent="0.25">
      <c r="A74" s="688" t="s">
        <v>54</v>
      </c>
      <c r="B74" s="77" t="s">
        <v>55</v>
      </c>
      <c r="C74" s="681" t="s">
        <v>56</v>
      </c>
      <c r="D74" s="683">
        <v>25</v>
      </c>
    </row>
    <row r="75" spans="1:4" ht="17.45" customHeight="1" x14ac:dyDescent="0.25">
      <c r="A75" s="689"/>
      <c r="B75" s="62" t="s">
        <v>13</v>
      </c>
      <c r="C75" s="687"/>
      <c r="D75" s="679"/>
    </row>
    <row r="76" spans="1:4" ht="69" x14ac:dyDescent="0.25">
      <c r="A76" s="689"/>
      <c r="B76" s="172" t="s">
        <v>57</v>
      </c>
      <c r="C76" s="687"/>
      <c r="D76" s="679"/>
    </row>
    <row r="77" spans="1:4" ht="17.45" customHeight="1" x14ac:dyDescent="0.25">
      <c r="A77" s="689"/>
      <c r="B77" s="63" t="s">
        <v>16</v>
      </c>
      <c r="C77" s="687"/>
      <c r="D77" s="679"/>
    </row>
    <row r="78" spans="1:4" ht="18" customHeight="1" thickBot="1" x14ac:dyDescent="0.3">
      <c r="A78" s="690"/>
      <c r="B78" s="64" t="s">
        <v>18</v>
      </c>
      <c r="C78" s="686"/>
      <c r="D78" s="680"/>
    </row>
    <row r="79" spans="1:4" ht="15.75" hidden="1" thickBot="1" x14ac:dyDescent="0.3"/>
    <row r="80" spans="1:4" ht="34.5" hidden="1" x14ac:dyDescent="0.25">
      <c r="A80" s="1" t="s">
        <v>0</v>
      </c>
      <c r="B80" s="166" t="s">
        <v>1</v>
      </c>
      <c r="C80" s="698" t="s">
        <v>2</v>
      </c>
      <c r="D80" s="699"/>
    </row>
    <row r="81" spans="1:4" ht="36.6" hidden="1" customHeight="1" thickBot="1" x14ac:dyDescent="0.3">
      <c r="A81" s="2" t="s">
        <v>58</v>
      </c>
      <c r="B81" s="11" t="s">
        <v>59</v>
      </c>
      <c r="C81" s="696" t="s">
        <v>60</v>
      </c>
      <c r="D81" s="697"/>
    </row>
    <row r="82" spans="1:4" ht="18" hidden="1" customHeight="1" thickBot="1" x14ac:dyDescent="0.3">
      <c r="A82" s="671" t="s">
        <v>6</v>
      </c>
      <c r="B82" s="672"/>
      <c r="C82" s="672"/>
      <c r="D82" s="672"/>
    </row>
    <row r="83" spans="1:4" ht="35.25" hidden="1" thickBot="1" x14ac:dyDescent="0.3">
      <c r="A83" s="1" t="s">
        <v>7</v>
      </c>
      <c r="B83" s="4" t="s">
        <v>8</v>
      </c>
      <c r="C83" s="4" t="s">
        <v>9</v>
      </c>
      <c r="D83" s="6" t="s">
        <v>10</v>
      </c>
    </row>
    <row r="84" spans="1:4" ht="34.5" hidden="1" x14ac:dyDescent="0.25">
      <c r="A84" s="688">
        <v>50007</v>
      </c>
      <c r="B84" s="77" t="s">
        <v>61</v>
      </c>
      <c r="C84" s="681" t="s">
        <v>62</v>
      </c>
      <c r="D84" s="683"/>
    </row>
    <row r="85" spans="1:4" ht="17.45" hidden="1" customHeight="1" x14ac:dyDescent="0.25">
      <c r="A85" s="689"/>
      <c r="B85" s="62" t="s">
        <v>13</v>
      </c>
      <c r="C85" s="687"/>
      <c r="D85" s="679"/>
    </row>
    <row r="86" spans="1:4" ht="51.75" hidden="1" x14ac:dyDescent="0.25">
      <c r="A86" s="689"/>
      <c r="B86" s="172" t="s">
        <v>63</v>
      </c>
      <c r="C86" s="682"/>
      <c r="D86" s="684"/>
    </row>
    <row r="87" spans="1:4" ht="17.45" hidden="1" customHeight="1" x14ac:dyDescent="0.25">
      <c r="A87" s="689"/>
      <c r="B87" s="63" t="s">
        <v>16</v>
      </c>
      <c r="C87" s="685" t="s">
        <v>64</v>
      </c>
      <c r="D87" s="678"/>
    </row>
    <row r="88" spans="1:4" ht="18" hidden="1" customHeight="1" thickBot="1" x14ac:dyDescent="0.3">
      <c r="A88" s="690"/>
      <c r="B88" s="64" t="s">
        <v>18</v>
      </c>
      <c r="C88" s="686"/>
      <c r="D88" s="680"/>
    </row>
    <row r="89" spans="1:4" ht="34.5" hidden="1" x14ac:dyDescent="0.25">
      <c r="A89" s="688">
        <v>50008</v>
      </c>
      <c r="B89" s="85" t="s">
        <v>65</v>
      </c>
      <c r="C89" s="681" t="s">
        <v>66</v>
      </c>
      <c r="D89" s="676"/>
    </row>
    <row r="90" spans="1:4" ht="17.45" hidden="1" customHeight="1" x14ac:dyDescent="0.25">
      <c r="A90" s="689"/>
      <c r="B90" s="83" t="s">
        <v>13</v>
      </c>
      <c r="C90" s="687"/>
      <c r="D90" s="748"/>
    </row>
    <row r="91" spans="1:4" ht="51.75" hidden="1" x14ac:dyDescent="0.25">
      <c r="A91" s="689"/>
      <c r="B91" s="172" t="s">
        <v>67</v>
      </c>
      <c r="C91" s="687"/>
      <c r="D91" s="748"/>
    </row>
    <row r="92" spans="1:4" ht="17.45" hidden="1" customHeight="1" x14ac:dyDescent="0.25">
      <c r="A92" s="689"/>
      <c r="B92" s="70" t="s">
        <v>16</v>
      </c>
      <c r="C92" s="687"/>
      <c r="D92" s="748"/>
    </row>
    <row r="93" spans="1:4" ht="18" hidden="1" customHeight="1" thickBot="1" x14ac:dyDescent="0.3">
      <c r="A93" s="690"/>
      <c r="B93" s="13" t="s">
        <v>18</v>
      </c>
      <c r="C93" s="686"/>
      <c r="D93" s="749"/>
    </row>
    <row r="94" spans="1:4" ht="54" hidden="1" customHeight="1" x14ac:dyDescent="0.25">
      <c r="A94" s="688">
        <v>70006</v>
      </c>
      <c r="B94" s="85" t="s">
        <v>68</v>
      </c>
      <c r="C94" s="164" t="s">
        <v>69</v>
      </c>
      <c r="D94" s="154"/>
    </row>
    <row r="95" spans="1:4" ht="21.75" hidden="1" customHeight="1" x14ac:dyDescent="0.25">
      <c r="A95" s="689"/>
      <c r="B95" s="83" t="s">
        <v>13</v>
      </c>
      <c r="C95" s="150" t="s">
        <v>70</v>
      </c>
      <c r="D95" s="152"/>
    </row>
    <row r="96" spans="1:4" ht="69" hidden="1" customHeight="1" x14ac:dyDescent="0.25">
      <c r="A96" s="689"/>
      <c r="B96" s="71" t="s">
        <v>71</v>
      </c>
      <c r="C96" s="685" t="s">
        <v>72</v>
      </c>
      <c r="D96" s="678"/>
    </row>
    <row r="97" spans="1:4" ht="17.45" hidden="1" customHeight="1" x14ac:dyDescent="0.25">
      <c r="A97" s="689"/>
      <c r="B97" s="70" t="s">
        <v>16</v>
      </c>
      <c r="C97" s="687"/>
      <c r="D97" s="679"/>
    </row>
    <row r="98" spans="1:4" ht="52.5" hidden="1" thickBot="1" x14ac:dyDescent="0.3">
      <c r="A98" s="690"/>
      <c r="B98" s="13" t="s">
        <v>22</v>
      </c>
      <c r="C98" s="686"/>
      <c r="D98" s="680"/>
    </row>
    <row r="99" spans="1:4" ht="15.75" hidden="1" thickBot="1" x14ac:dyDescent="0.3"/>
    <row r="100" spans="1:4" ht="34.5" hidden="1" x14ac:dyDescent="0.25">
      <c r="A100" s="1" t="s">
        <v>0</v>
      </c>
      <c r="B100" s="166" t="s">
        <v>1</v>
      </c>
      <c r="C100" s="698" t="s">
        <v>2</v>
      </c>
      <c r="D100" s="699"/>
    </row>
    <row r="101" spans="1:4" ht="36.6" hidden="1" customHeight="1" thickBot="1" x14ac:dyDescent="0.3">
      <c r="A101" s="12" t="s">
        <v>73</v>
      </c>
      <c r="B101" s="11" t="s">
        <v>74</v>
      </c>
      <c r="C101" s="696" t="s">
        <v>75</v>
      </c>
      <c r="D101" s="697"/>
    </row>
    <row r="102" spans="1:4" ht="18" hidden="1" customHeight="1" thickBot="1" x14ac:dyDescent="0.3">
      <c r="A102" s="671" t="s">
        <v>6</v>
      </c>
      <c r="B102" s="672"/>
      <c r="C102" s="672"/>
      <c r="D102" s="672"/>
    </row>
    <row r="103" spans="1:4" ht="35.25" hidden="1" thickBot="1" x14ac:dyDescent="0.3">
      <c r="A103" s="1" t="s">
        <v>7</v>
      </c>
      <c r="B103" s="4" t="s">
        <v>8</v>
      </c>
      <c r="C103" s="4" t="s">
        <v>9</v>
      </c>
      <c r="D103" s="6" t="s">
        <v>10</v>
      </c>
    </row>
    <row r="104" spans="1:4" ht="34.5" hidden="1" x14ac:dyDescent="0.25">
      <c r="A104" s="688">
        <v>50009</v>
      </c>
      <c r="B104" s="77" t="s">
        <v>76</v>
      </c>
      <c r="C104" s="681" t="s">
        <v>77</v>
      </c>
      <c r="D104" s="683"/>
    </row>
    <row r="105" spans="1:4" ht="17.45" hidden="1" customHeight="1" x14ac:dyDescent="0.25">
      <c r="A105" s="689"/>
      <c r="B105" s="62" t="s">
        <v>13</v>
      </c>
      <c r="C105" s="687"/>
      <c r="D105" s="679"/>
    </row>
    <row r="106" spans="1:4" ht="51.75" hidden="1" x14ac:dyDescent="0.25">
      <c r="A106" s="689"/>
      <c r="B106" s="79" t="s">
        <v>78</v>
      </c>
      <c r="C106" s="687" t="s">
        <v>784</v>
      </c>
      <c r="D106" s="679"/>
    </row>
    <row r="107" spans="1:4" ht="17.45" hidden="1" customHeight="1" x14ac:dyDescent="0.25">
      <c r="A107" s="689"/>
      <c r="B107" s="80" t="s">
        <v>16</v>
      </c>
      <c r="C107" s="687"/>
      <c r="D107" s="679"/>
    </row>
    <row r="108" spans="1:4" ht="18" hidden="1" customHeight="1" thickBot="1" x14ac:dyDescent="0.3">
      <c r="A108" s="690"/>
      <c r="B108" s="64" t="s">
        <v>18</v>
      </c>
      <c r="C108" s="686"/>
      <c r="D108" s="680"/>
    </row>
    <row r="109" spans="1:4" ht="15.75" hidden="1" thickBot="1" x14ac:dyDescent="0.3"/>
    <row r="110" spans="1:4" ht="34.5" hidden="1" x14ac:dyDescent="0.25">
      <c r="A110" s="1" t="s">
        <v>0</v>
      </c>
      <c r="B110" s="166" t="s">
        <v>1</v>
      </c>
      <c r="C110" s="698" t="s">
        <v>2</v>
      </c>
      <c r="D110" s="699"/>
    </row>
    <row r="111" spans="1:4" ht="36.6" hidden="1" customHeight="1" thickBot="1" x14ac:dyDescent="0.3">
      <c r="A111" s="2">
        <v>5008</v>
      </c>
      <c r="B111" s="11" t="s">
        <v>79</v>
      </c>
      <c r="C111" s="696" t="s">
        <v>80</v>
      </c>
      <c r="D111" s="697"/>
    </row>
    <row r="112" spans="1:4" ht="18" hidden="1" customHeight="1" thickBot="1" x14ac:dyDescent="0.3">
      <c r="A112" s="671" t="s">
        <v>6</v>
      </c>
      <c r="B112" s="672"/>
      <c r="C112" s="672"/>
      <c r="D112" s="672"/>
    </row>
    <row r="113" spans="1:4" ht="35.25" hidden="1" thickBot="1" x14ac:dyDescent="0.3">
      <c r="A113" s="1" t="s">
        <v>7</v>
      </c>
      <c r="B113" s="4" t="s">
        <v>8</v>
      </c>
      <c r="C113" s="4" t="s">
        <v>9</v>
      </c>
      <c r="D113" s="6" t="s">
        <v>10</v>
      </c>
    </row>
    <row r="114" spans="1:4" ht="51.75" hidden="1" x14ac:dyDescent="0.25">
      <c r="A114" s="688">
        <v>50010</v>
      </c>
      <c r="B114" s="77" t="s">
        <v>732</v>
      </c>
      <c r="C114" s="681" t="s">
        <v>81</v>
      </c>
      <c r="D114" s="683"/>
    </row>
    <row r="115" spans="1:4" ht="17.45" hidden="1" customHeight="1" x14ac:dyDescent="0.25">
      <c r="A115" s="689"/>
      <c r="B115" s="62" t="s">
        <v>13</v>
      </c>
      <c r="C115" s="687"/>
      <c r="D115" s="679"/>
    </row>
    <row r="116" spans="1:4" ht="103.5" hidden="1" x14ac:dyDescent="0.25">
      <c r="A116" s="689"/>
      <c r="B116" s="79" t="s">
        <v>82</v>
      </c>
      <c r="C116" s="687"/>
      <c r="D116" s="679"/>
    </row>
    <row r="117" spans="1:4" ht="17.45" hidden="1" customHeight="1" x14ac:dyDescent="0.25">
      <c r="A117" s="689"/>
      <c r="B117" s="80" t="s">
        <v>16</v>
      </c>
      <c r="C117" s="687"/>
      <c r="D117" s="679"/>
    </row>
    <row r="118" spans="1:4" ht="18" hidden="1" customHeight="1" thickBot="1" x14ac:dyDescent="0.3">
      <c r="A118" s="690"/>
      <c r="B118" s="64" t="s">
        <v>18</v>
      </c>
      <c r="C118" s="686"/>
      <c r="D118" s="680"/>
    </row>
    <row r="119" spans="1:4" hidden="1" x14ac:dyDescent="0.25"/>
    <row r="120" spans="1:4" ht="34.5" hidden="1" x14ac:dyDescent="0.25">
      <c r="A120" s="1" t="s">
        <v>0</v>
      </c>
      <c r="B120" s="166" t="s">
        <v>1</v>
      </c>
      <c r="C120" s="698" t="s">
        <v>2</v>
      </c>
      <c r="D120" s="699"/>
    </row>
    <row r="121" spans="1:4" ht="38.25" hidden="1" customHeight="1" thickBot="1" x14ac:dyDescent="0.3">
      <c r="A121" s="2">
        <v>5009</v>
      </c>
      <c r="B121" s="11" t="s">
        <v>83</v>
      </c>
      <c r="C121" s="696" t="s">
        <v>84</v>
      </c>
      <c r="D121" s="697"/>
    </row>
    <row r="122" spans="1:4" ht="18" hidden="1" customHeight="1" thickBot="1" x14ac:dyDescent="0.3">
      <c r="A122" s="671" t="s">
        <v>6</v>
      </c>
      <c r="B122" s="672"/>
      <c r="C122" s="672"/>
      <c r="D122" s="672"/>
    </row>
    <row r="123" spans="1:4" ht="35.25" hidden="1" thickBot="1" x14ac:dyDescent="0.3">
      <c r="A123" s="1" t="s">
        <v>7</v>
      </c>
      <c r="B123" s="4" t="s">
        <v>8</v>
      </c>
      <c r="C123" s="4" t="s">
        <v>9</v>
      </c>
      <c r="D123" s="6" t="s">
        <v>10</v>
      </c>
    </row>
    <row r="124" spans="1:4" ht="36" hidden="1" customHeight="1" x14ac:dyDescent="0.25">
      <c r="A124" s="688">
        <v>50011</v>
      </c>
      <c r="B124" s="85" t="s">
        <v>85</v>
      </c>
      <c r="C124" s="681" t="s">
        <v>86</v>
      </c>
      <c r="D124" s="683"/>
    </row>
    <row r="125" spans="1:4" ht="17.45" hidden="1" customHeight="1" x14ac:dyDescent="0.25">
      <c r="A125" s="689"/>
      <c r="B125" s="62" t="s">
        <v>13</v>
      </c>
      <c r="C125" s="687"/>
      <c r="D125" s="679"/>
    </row>
    <row r="126" spans="1:4" ht="69" hidden="1" x14ac:dyDescent="0.25">
      <c r="A126" s="689"/>
      <c r="B126" s="172" t="s">
        <v>87</v>
      </c>
      <c r="C126" s="687"/>
      <c r="D126" s="679"/>
    </row>
    <row r="127" spans="1:4" ht="17.45" hidden="1" customHeight="1" x14ac:dyDescent="0.25">
      <c r="A127" s="689"/>
      <c r="B127" s="63" t="s">
        <v>16</v>
      </c>
      <c r="C127" s="687"/>
      <c r="D127" s="679"/>
    </row>
    <row r="128" spans="1:4" ht="18" hidden="1" customHeight="1" thickBot="1" x14ac:dyDescent="0.3">
      <c r="A128" s="690"/>
      <c r="B128" s="64" t="s">
        <v>18</v>
      </c>
      <c r="C128" s="686"/>
      <c r="D128" s="680"/>
    </row>
    <row r="129" spans="1:4" ht="51.75" hidden="1" x14ac:dyDescent="0.25">
      <c r="A129" s="688">
        <v>50012</v>
      </c>
      <c r="B129" s="77" t="s">
        <v>731</v>
      </c>
      <c r="C129" s="681" t="s">
        <v>88</v>
      </c>
      <c r="D129" s="683"/>
    </row>
    <row r="130" spans="1:4" ht="17.45" hidden="1" customHeight="1" x14ac:dyDescent="0.25">
      <c r="A130" s="689"/>
      <c r="B130" s="62" t="s">
        <v>13</v>
      </c>
      <c r="C130" s="687"/>
      <c r="D130" s="679"/>
    </row>
    <row r="131" spans="1:4" ht="86.25" hidden="1" x14ac:dyDescent="0.25">
      <c r="A131" s="689"/>
      <c r="B131" s="172" t="s">
        <v>89</v>
      </c>
      <c r="C131" s="687"/>
      <c r="D131" s="679"/>
    </row>
    <row r="132" spans="1:4" ht="17.45" hidden="1" customHeight="1" x14ac:dyDescent="0.25">
      <c r="A132" s="689"/>
      <c r="B132" s="63" t="s">
        <v>16</v>
      </c>
      <c r="C132" s="687"/>
      <c r="D132" s="679"/>
    </row>
    <row r="133" spans="1:4" ht="18" hidden="1" customHeight="1" thickBot="1" x14ac:dyDescent="0.3">
      <c r="A133" s="690"/>
      <c r="B133" s="64" t="s">
        <v>18</v>
      </c>
      <c r="C133" s="686"/>
      <c r="D133" s="680"/>
    </row>
    <row r="134" spans="1:4" ht="15.75" hidden="1" thickBot="1" x14ac:dyDescent="0.3"/>
    <row r="135" spans="1:4" ht="34.5" hidden="1" x14ac:dyDescent="0.25">
      <c r="A135" s="1" t="s">
        <v>0</v>
      </c>
      <c r="B135" s="166" t="s">
        <v>1</v>
      </c>
      <c r="C135" s="698" t="s">
        <v>2</v>
      </c>
      <c r="D135" s="699"/>
    </row>
    <row r="136" spans="1:4" ht="54.6" hidden="1" customHeight="1" thickBot="1" x14ac:dyDescent="0.3">
      <c r="A136" s="2">
        <v>5010</v>
      </c>
      <c r="B136" s="11" t="s">
        <v>90</v>
      </c>
      <c r="C136" s="696" t="s">
        <v>91</v>
      </c>
      <c r="D136" s="697"/>
    </row>
    <row r="137" spans="1:4" ht="18" hidden="1" customHeight="1" thickBot="1" x14ac:dyDescent="0.3">
      <c r="A137" s="671" t="s">
        <v>6</v>
      </c>
      <c r="B137" s="672"/>
      <c r="C137" s="672"/>
      <c r="D137" s="672"/>
    </row>
    <row r="138" spans="1:4" ht="35.25" hidden="1" thickBot="1" x14ac:dyDescent="0.3">
      <c r="A138" s="1" t="s">
        <v>7</v>
      </c>
      <c r="B138" s="4" t="s">
        <v>8</v>
      </c>
      <c r="C138" s="4" t="s">
        <v>9</v>
      </c>
      <c r="D138" s="6" t="s">
        <v>10</v>
      </c>
    </row>
    <row r="139" spans="1:4" ht="65.25" hidden="1" customHeight="1" x14ac:dyDescent="0.25">
      <c r="A139" s="751">
        <v>90001</v>
      </c>
      <c r="B139" s="85" t="s">
        <v>92</v>
      </c>
      <c r="C139" s="681" t="s">
        <v>93</v>
      </c>
      <c r="D139" s="683"/>
    </row>
    <row r="140" spans="1:4" ht="17.45" hidden="1" customHeight="1" x14ac:dyDescent="0.25">
      <c r="A140" s="752"/>
      <c r="B140" s="62" t="s">
        <v>13</v>
      </c>
      <c r="C140" s="682"/>
      <c r="D140" s="684"/>
    </row>
    <row r="141" spans="1:4" ht="103.5" hidden="1" x14ac:dyDescent="0.25">
      <c r="A141" s="752"/>
      <c r="B141" s="172" t="s">
        <v>94</v>
      </c>
      <c r="C141" s="685" t="s">
        <v>95</v>
      </c>
      <c r="D141" s="678"/>
    </row>
    <row r="142" spans="1:4" ht="17.45" hidden="1" customHeight="1" x14ac:dyDescent="0.25">
      <c r="A142" s="752"/>
      <c r="B142" s="63" t="s">
        <v>16</v>
      </c>
      <c r="C142" s="687"/>
      <c r="D142" s="679"/>
    </row>
    <row r="143" spans="1:4" ht="35.25" hidden="1" thickBot="1" x14ac:dyDescent="0.3">
      <c r="A143" s="753"/>
      <c r="B143" s="125" t="s">
        <v>96</v>
      </c>
      <c r="C143" s="686"/>
      <c r="D143" s="680"/>
    </row>
    <row r="144" spans="1:4" ht="51" hidden="1" customHeight="1" x14ac:dyDescent="0.25">
      <c r="A144" s="751">
        <v>70007</v>
      </c>
      <c r="B144" s="77" t="s">
        <v>97</v>
      </c>
      <c r="C144" s="681" t="s">
        <v>93</v>
      </c>
      <c r="D144" s="683"/>
    </row>
    <row r="145" spans="1:4" ht="17.45" hidden="1" customHeight="1" x14ac:dyDescent="0.25">
      <c r="A145" s="752"/>
      <c r="B145" s="62" t="s">
        <v>13</v>
      </c>
      <c r="C145" s="682"/>
      <c r="D145" s="684"/>
    </row>
    <row r="146" spans="1:4" ht="103.5" hidden="1" x14ac:dyDescent="0.25">
      <c r="A146" s="752"/>
      <c r="B146" s="172" t="s">
        <v>98</v>
      </c>
      <c r="C146" s="685" t="s">
        <v>95</v>
      </c>
      <c r="D146" s="678"/>
    </row>
    <row r="147" spans="1:4" ht="17.45" hidden="1" customHeight="1" x14ac:dyDescent="0.25">
      <c r="A147" s="752"/>
      <c r="B147" s="63" t="s">
        <v>16</v>
      </c>
      <c r="C147" s="687"/>
      <c r="D147" s="679"/>
    </row>
    <row r="148" spans="1:4" ht="52.5" hidden="1" thickBot="1" x14ac:dyDescent="0.3">
      <c r="A148" s="753"/>
      <c r="B148" s="64" t="s">
        <v>22</v>
      </c>
      <c r="C148" s="686"/>
      <c r="D148" s="680"/>
    </row>
    <row r="149" spans="1:4" ht="106.5" hidden="1" customHeight="1" x14ac:dyDescent="0.25">
      <c r="A149" s="751">
        <v>70008</v>
      </c>
      <c r="B149" s="67" t="s">
        <v>99</v>
      </c>
      <c r="C149" s="681" t="s">
        <v>93</v>
      </c>
      <c r="D149" s="683"/>
    </row>
    <row r="150" spans="1:4" ht="17.45" hidden="1" customHeight="1" x14ac:dyDescent="0.25">
      <c r="A150" s="752"/>
      <c r="B150" s="62" t="s">
        <v>13</v>
      </c>
      <c r="C150" s="682"/>
      <c r="D150" s="684"/>
    </row>
    <row r="151" spans="1:4" ht="103.5" hidden="1" x14ac:dyDescent="0.25">
      <c r="A151" s="752"/>
      <c r="B151" s="172" t="s">
        <v>98</v>
      </c>
      <c r="C151" s="685" t="s">
        <v>95</v>
      </c>
      <c r="D151" s="678"/>
    </row>
    <row r="152" spans="1:4" ht="17.45" hidden="1" customHeight="1" x14ac:dyDescent="0.25">
      <c r="A152" s="752"/>
      <c r="B152" s="63" t="s">
        <v>16</v>
      </c>
      <c r="C152" s="687"/>
      <c r="D152" s="679"/>
    </row>
    <row r="153" spans="1:4" ht="52.5" hidden="1" thickBot="1" x14ac:dyDescent="0.3">
      <c r="A153" s="753"/>
      <c r="B153" s="64" t="s">
        <v>22</v>
      </c>
      <c r="C153" s="686"/>
      <c r="D153" s="680"/>
    </row>
    <row r="154" spans="1:4" ht="37.5" hidden="1" customHeight="1" x14ac:dyDescent="0.25">
      <c r="A154" s="759">
        <v>51000</v>
      </c>
      <c r="B154" s="77" t="s">
        <v>100</v>
      </c>
      <c r="C154" s="681" t="s">
        <v>93</v>
      </c>
      <c r="D154" s="683"/>
    </row>
    <row r="155" spans="1:4" ht="17.45" hidden="1" customHeight="1" x14ac:dyDescent="0.25">
      <c r="A155" s="760"/>
      <c r="B155" s="62" t="s">
        <v>13</v>
      </c>
      <c r="C155" s="682"/>
      <c r="D155" s="684"/>
    </row>
    <row r="156" spans="1:4" ht="87" hidden="1" customHeight="1" x14ac:dyDescent="0.25">
      <c r="A156" s="760"/>
      <c r="B156" s="172" t="s">
        <v>101</v>
      </c>
      <c r="C156" s="685" t="s">
        <v>95</v>
      </c>
      <c r="D156" s="678"/>
    </row>
    <row r="157" spans="1:4" ht="17.45" hidden="1" customHeight="1" x14ac:dyDescent="0.25">
      <c r="A157" s="760"/>
      <c r="B157" s="63" t="s">
        <v>16</v>
      </c>
      <c r="C157" s="687"/>
      <c r="D157" s="679"/>
    </row>
    <row r="158" spans="1:4" ht="52.5" hidden="1" thickBot="1" x14ac:dyDescent="0.3">
      <c r="A158" s="761"/>
      <c r="B158" s="64" t="s">
        <v>22</v>
      </c>
      <c r="C158" s="686"/>
      <c r="D158" s="680"/>
    </row>
    <row r="159" spans="1:4" ht="138" hidden="1" x14ac:dyDescent="0.25">
      <c r="A159" s="759">
        <v>51001</v>
      </c>
      <c r="B159" s="77" t="s">
        <v>102</v>
      </c>
      <c r="C159" s="681" t="s">
        <v>95</v>
      </c>
      <c r="D159" s="683"/>
    </row>
    <row r="160" spans="1:4" ht="17.45" hidden="1" customHeight="1" x14ac:dyDescent="0.25">
      <c r="A160" s="760"/>
      <c r="B160" s="62" t="s">
        <v>13</v>
      </c>
      <c r="C160" s="682"/>
      <c r="D160" s="684"/>
    </row>
    <row r="161" spans="1:4" ht="86.25" hidden="1" x14ac:dyDescent="0.25">
      <c r="A161" s="760"/>
      <c r="B161" s="172" t="s">
        <v>661</v>
      </c>
      <c r="C161" s="685" t="s">
        <v>103</v>
      </c>
      <c r="D161" s="678"/>
    </row>
    <row r="162" spans="1:4" ht="17.45" hidden="1" customHeight="1" x14ac:dyDescent="0.25">
      <c r="A162" s="760"/>
      <c r="B162" s="63" t="s">
        <v>16</v>
      </c>
      <c r="C162" s="687"/>
      <c r="D162" s="679"/>
    </row>
    <row r="163" spans="1:4" ht="18" hidden="1" customHeight="1" thickBot="1" x14ac:dyDescent="0.3">
      <c r="A163" s="761"/>
      <c r="B163" s="86" t="s">
        <v>18</v>
      </c>
      <c r="C163" s="686"/>
      <c r="D163" s="680"/>
    </row>
    <row r="164" spans="1:4" ht="155.25" hidden="1" x14ac:dyDescent="0.25">
      <c r="A164" s="759">
        <v>51002</v>
      </c>
      <c r="B164" s="170" t="s">
        <v>104</v>
      </c>
      <c r="C164" s="681" t="s">
        <v>95</v>
      </c>
      <c r="D164" s="683"/>
    </row>
    <row r="165" spans="1:4" ht="17.45" hidden="1" customHeight="1" x14ac:dyDescent="0.25">
      <c r="A165" s="760"/>
      <c r="B165" s="62" t="s">
        <v>13</v>
      </c>
      <c r="C165" s="682"/>
      <c r="D165" s="684"/>
    </row>
    <row r="166" spans="1:4" ht="86.25" hidden="1" x14ac:dyDescent="0.25">
      <c r="A166" s="760"/>
      <c r="B166" s="172" t="s">
        <v>661</v>
      </c>
      <c r="C166" s="685" t="s">
        <v>103</v>
      </c>
      <c r="D166" s="678"/>
    </row>
    <row r="167" spans="1:4" ht="17.45" hidden="1" customHeight="1" x14ac:dyDescent="0.25">
      <c r="A167" s="760"/>
      <c r="B167" s="63" t="s">
        <v>16</v>
      </c>
      <c r="C167" s="687"/>
      <c r="D167" s="679"/>
    </row>
    <row r="168" spans="1:4" ht="18" hidden="1" customHeight="1" thickBot="1" x14ac:dyDescent="0.3">
      <c r="A168" s="761"/>
      <c r="B168" s="64" t="s">
        <v>18</v>
      </c>
      <c r="C168" s="686"/>
      <c r="D168" s="680"/>
    </row>
    <row r="169" spans="1:4" ht="17.25" hidden="1" customHeight="1" x14ac:dyDescent="0.25">
      <c r="A169" s="885">
        <v>700</v>
      </c>
      <c r="B169" s="462" t="s">
        <v>681</v>
      </c>
      <c r="C169" s="681" t="s">
        <v>95</v>
      </c>
      <c r="D169" s="683"/>
    </row>
    <row r="170" spans="1:4" ht="17.25" hidden="1" x14ac:dyDescent="0.25">
      <c r="A170" s="886"/>
      <c r="B170" s="62" t="s">
        <v>13</v>
      </c>
      <c r="C170" s="682"/>
      <c r="D170" s="684"/>
    </row>
    <row r="171" spans="1:4" ht="86.25" hidden="1" x14ac:dyDescent="0.25">
      <c r="A171" s="886"/>
      <c r="B171" s="172" t="s">
        <v>682</v>
      </c>
      <c r="C171" s="685" t="s">
        <v>103</v>
      </c>
      <c r="D171" s="678"/>
    </row>
    <row r="172" spans="1:4" ht="17.25" hidden="1" x14ac:dyDescent="0.25">
      <c r="A172" s="886"/>
      <c r="B172" s="88" t="s">
        <v>16</v>
      </c>
      <c r="C172" s="687"/>
      <c r="D172" s="679"/>
    </row>
    <row r="173" spans="1:4" ht="52.5" hidden="1" thickBot="1" x14ac:dyDescent="0.3">
      <c r="A173" s="887"/>
      <c r="B173" s="64" t="s">
        <v>22</v>
      </c>
      <c r="C173" s="686"/>
      <c r="D173" s="680"/>
    </row>
    <row r="174" spans="1:4" hidden="1" x14ac:dyDescent="0.25"/>
    <row r="175" spans="1:4" ht="34.5" hidden="1" x14ac:dyDescent="0.25">
      <c r="A175" s="1" t="s">
        <v>0</v>
      </c>
      <c r="B175" s="166" t="s">
        <v>1</v>
      </c>
      <c r="C175" s="182" t="s">
        <v>2</v>
      </c>
      <c r="D175" s="183"/>
    </row>
    <row r="176" spans="1:4" ht="36.6" hidden="1" customHeight="1" thickBot="1" x14ac:dyDescent="0.3">
      <c r="A176" s="2">
        <v>5011</v>
      </c>
      <c r="B176" s="11" t="s">
        <v>105</v>
      </c>
      <c r="C176" s="696" t="s">
        <v>106</v>
      </c>
      <c r="D176" s="697"/>
    </row>
    <row r="177" spans="1:4" ht="18" hidden="1" customHeight="1" thickBot="1" x14ac:dyDescent="0.3">
      <c r="A177" s="671" t="s">
        <v>6</v>
      </c>
      <c r="B177" s="672"/>
      <c r="C177" s="672"/>
      <c r="D177" s="672"/>
    </row>
    <row r="178" spans="1:4" ht="35.25" hidden="1" thickBot="1" x14ac:dyDescent="0.3">
      <c r="A178" s="1" t="s">
        <v>7</v>
      </c>
      <c r="B178" s="4" t="s">
        <v>8</v>
      </c>
      <c r="C178" s="4" t="s">
        <v>9</v>
      </c>
      <c r="D178" s="6" t="s">
        <v>10</v>
      </c>
    </row>
    <row r="179" spans="1:4" ht="36" hidden="1" customHeight="1" x14ac:dyDescent="0.25">
      <c r="A179" s="688">
        <v>80001</v>
      </c>
      <c r="B179" s="77" t="s">
        <v>107</v>
      </c>
      <c r="C179" s="681" t="s">
        <v>108</v>
      </c>
      <c r="D179" s="683"/>
    </row>
    <row r="180" spans="1:4" ht="17.45" hidden="1" customHeight="1" x14ac:dyDescent="0.25">
      <c r="A180" s="689"/>
      <c r="B180" s="62" t="s">
        <v>13</v>
      </c>
      <c r="C180" s="687"/>
      <c r="D180" s="679"/>
    </row>
    <row r="181" spans="1:4" ht="51.75" hidden="1" x14ac:dyDescent="0.25">
      <c r="A181" s="689"/>
      <c r="B181" s="172" t="s">
        <v>109</v>
      </c>
      <c r="C181" s="687"/>
      <c r="D181" s="679"/>
    </row>
    <row r="182" spans="1:4" ht="17.45" hidden="1" customHeight="1" x14ac:dyDescent="0.25">
      <c r="A182" s="689"/>
      <c r="B182" s="63" t="s">
        <v>16</v>
      </c>
      <c r="C182" s="687"/>
      <c r="D182" s="679"/>
    </row>
    <row r="183" spans="1:4" ht="52.5" hidden="1" thickBot="1" x14ac:dyDescent="0.3">
      <c r="A183" s="690"/>
      <c r="B183" s="64" t="s">
        <v>110</v>
      </c>
      <c r="C183" s="686"/>
      <c r="D183" s="680"/>
    </row>
    <row r="184" spans="1:4" ht="15.75" thickBot="1" x14ac:dyDescent="0.3"/>
    <row r="185" spans="1:4" ht="34.5" x14ac:dyDescent="0.25">
      <c r="A185" s="1" t="s">
        <v>0</v>
      </c>
      <c r="B185" s="166" t="s">
        <v>1</v>
      </c>
      <c r="C185" s="698" t="s">
        <v>2</v>
      </c>
      <c r="D185" s="699"/>
    </row>
    <row r="186" spans="1:4" ht="36.6" customHeight="1" thickBot="1" x14ac:dyDescent="0.3">
      <c r="A186" s="2">
        <v>5012</v>
      </c>
      <c r="B186" s="11" t="s">
        <v>111</v>
      </c>
      <c r="C186" s="696" t="s">
        <v>112</v>
      </c>
      <c r="D186" s="697"/>
    </row>
    <row r="187" spans="1:4" ht="18" customHeight="1" thickBot="1" x14ac:dyDescent="0.3">
      <c r="A187" s="671" t="s">
        <v>6</v>
      </c>
      <c r="B187" s="672"/>
      <c r="C187" s="672"/>
      <c r="D187" s="672"/>
    </row>
    <row r="188" spans="1:4" ht="35.25" thickBot="1" x14ac:dyDescent="0.3">
      <c r="A188" s="1" t="s">
        <v>7</v>
      </c>
      <c r="B188" s="4" t="s">
        <v>8</v>
      </c>
      <c r="C188" s="4" t="s">
        <v>9</v>
      </c>
      <c r="D188" s="6" t="s">
        <v>10</v>
      </c>
    </row>
    <row r="189" spans="1:4" ht="17.25" x14ac:dyDescent="0.25">
      <c r="A189" s="688">
        <v>50013</v>
      </c>
      <c r="B189" s="77" t="s">
        <v>113</v>
      </c>
      <c r="C189" s="681" t="s">
        <v>114</v>
      </c>
      <c r="D189" s="676">
        <v>21377</v>
      </c>
    </row>
    <row r="190" spans="1:4" ht="17.45" customHeight="1" x14ac:dyDescent="0.25">
      <c r="A190" s="689"/>
      <c r="B190" s="62" t="s">
        <v>13</v>
      </c>
      <c r="C190" s="687"/>
      <c r="D190" s="748"/>
    </row>
    <row r="191" spans="1:4" ht="34.5" x14ac:dyDescent="0.25">
      <c r="A191" s="689"/>
      <c r="B191" s="172" t="s">
        <v>115</v>
      </c>
      <c r="C191" s="687"/>
      <c r="D191" s="748"/>
    </row>
    <row r="192" spans="1:4" ht="17.45" customHeight="1" x14ac:dyDescent="0.25">
      <c r="A192" s="689"/>
      <c r="B192" s="63" t="s">
        <v>16</v>
      </c>
      <c r="C192" s="687"/>
      <c r="D192" s="748"/>
    </row>
    <row r="193" spans="1:4" ht="18" customHeight="1" thickBot="1" x14ac:dyDescent="0.3">
      <c r="A193" s="690"/>
      <c r="B193" s="64" t="s">
        <v>18</v>
      </c>
      <c r="C193" s="686"/>
      <c r="D193" s="749"/>
    </row>
    <row r="194" spans="1:4" ht="34.5" hidden="1" x14ac:dyDescent="0.25">
      <c r="A194" s="688">
        <v>50014</v>
      </c>
      <c r="B194" s="77" t="s">
        <v>116</v>
      </c>
      <c r="C194" s="681" t="s">
        <v>117</v>
      </c>
      <c r="D194" s="683"/>
    </row>
    <row r="195" spans="1:4" ht="17.45" hidden="1" customHeight="1" x14ac:dyDescent="0.25">
      <c r="A195" s="689"/>
      <c r="B195" s="62" t="s">
        <v>13</v>
      </c>
      <c r="C195" s="687"/>
      <c r="D195" s="679"/>
    </row>
    <row r="196" spans="1:4" ht="48.75" hidden="1" customHeight="1" x14ac:dyDescent="0.25">
      <c r="A196" s="689"/>
      <c r="B196" s="172" t="s">
        <v>118</v>
      </c>
      <c r="C196" s="687"/>
      <c r="D196" s="679"/>
    </row>
    <row r="197" spans="1:4" ht="17.45" hidden="1" customHeight="1" x14ac:dyDescent="0.25">
      <c r="A197" s="689"/>
      <c r="B197" s="63" t="s">
        <v>16</v>
      </c>
      <c r="C197" s="687"/>
      <c r="D197" s="679"/>
    </row>
    <row r="198" spans="1:4" ht="18" hidden="1" customHeight="1" thickBot="1" x14ac:dyDescent="0.3">
      <c r="A198" s="689"/>
      <c r="B198" s="75" t="s">
        <v>18</v>
      </c>
      <c r="C198" s="687"/>
      <c r="D198" s="679"/>
    </row>
    <row r="199" spans="1:4" ht="90" hidden="1" customHeight="1" x14ac:dyDescent="0.25">
      <c r="A199" s="888">
        <v>500</v>
      </c>
      <c r="B199" s="470" t="s">
        <v>684</v>
      </c>
      <c r="C199" s="706" t="s">
        <v>134</v>
      </c>
      <c r="D199" s="683"/>
    </row>
    <row r="200" spans="1:4" ht="18" hidden="1" customHeight="1" x14ac:dyDescent="0.25">
      <c r="A200" s="889"/>
      <c r="B200" s="466" t="s">
        <v>13</v>
      </c>
      <c r="C200" s="765"/>
      <c r="D200" s="679"/>
    </row>
    <row r="201" spans="1:4" ht="80.25" hidden="1" customHeight="1" x14ac:dyDescent="0.25">
      <c r="A201" s="889"/>
      <c r="B201" s="450" t="s">
        <v>685</v>
      </c>
      <c r="C201" s="765"/>
      <c r="D201" s="679"/>
    </row>
    <row r="202" spans="1:4" ht="18" hidden="1" customHeight="1" x14ac:dyDescent="0.25">
      <c r="A202" s="889"/>
      <c r="B202" s="471" t="s">
        <v>16</v>
      </c>
      <c r="C202" s="765"/>
      <c r="D202" s="679"/>
    </row>
    <row r="203" spans="1:4" ht="18" hidden="1" customHeight="1" thickBot="1" x14ac:dyDescent="0.3">
      <c r="A203" s="890"/>
      <c r="B203" s="453" t="s">
        <v>18</v>
      </c>
      <c r="C203" s="766"/>
      <c r="D203" s="680"/>
    </row>
    <row r="204" spans="1:4" ht="57.75" hidden="1" customHeight="1" x14ac:dyDescent="0.25">
      <c r="A204" s="888">
        <v>500</v>
      </c>
      <c r="B204" s="478" t="s">
        <v>686</v>
      </c>
      <c r="C204" s="681" t="s">
        <v>134</v>
      </c>
      <c r="D204" s="683"/>
    </row>
    <row r="205" spans="1:4" ht="19.5" hidden="1" customHeight="1" x14ac:dyDescent="0.25">
      <c r="A205" s="889"/>
      <c r="B205" s="87" t="s">
        <v>13</v>
      </c>
      <c r="C205" s="687"/>
      <c r="D205" s="679"/>
    </row>
    <row r="206" spans="1:4" ht="41.25" hidden="1" customHeight="1" x14ac:dyDescent="0.25">
      <c r="A206" s="889"/>
      <c r="B206" s="84" t="s">
        <v>687</v>
      </c>
      <c r="C206" s="687"/>
      <c r="D206" s="679"/>
    </row>
    <row r="207" spans="1:4" ht="18" hidden="1" customHeight="1" x14ac:dyDescent="0.25">
      <c r="A207" s="889"/>
      <c r="B207" s="88" t="s">
        <v>16</v>
      </c>
      <c r="C207" s="687"/>
      <c r="D207" s="679"/>
    </row>
    <row r="208" spans="1:4" ht="18" hidden="1" customHeight="1" thickBot="1" x14ac:dyDescent="0.3">
      <c r="A208" s="890"/>
      <c r="B208" s="64" t="s">
        <v>18</v>
      </c>
      <c r="C208" s="686"/>
      <c r="D208" s="680"/>
    </row>
    <row r="209" spans="1:4" ht="17.25" hidden="1" x14ac:dyDescent="0.25">
      <c r="A209" s="193">
        <v>80002</v>
      </c>
      <c r="B209" s="171" t="s">
        <v>119</v>
      </c>
      <c r="C209" s="180" t="s">
        <v>120</v>
      </c>
      <c r="D209" s="201"/>
    </row>
    <row r="210" spans="1:4" ht="17.45" hidden="1" customHeight="1" x14ac:dyDescent="0.25">
      <c r="A210" s="187"/>
      <c r="B210" s="62" t="s">
        <v>13</v>
      </c>
      <c r="C210" s="180"/>
      <c r="D210" s="201"/>
    </row>
    <row r="211" spans="1:4" ht="51.75" hidden="1" x14ac:dyDescent="0.25">
      <c r="A211" s="187"/>
      <c r="B211" s="172" t="s">
        <v>121</v>
      </c>
      <c r="C211" s="180"/>
      <c r="D211" s="201"/>
    </row>
    <row r="212" spans="1:4" ht="17.45" hidden="1" customHeight="1" x14ac:dyDescent="0.25">
      <c r="A212" s="187"/>
      <c r="B212" s="63" t="s">
        <v>16</v>
      </c>
      <c r="C212" s="180"/>
      <c r="D212" s="201"/>
    </row>
    <row r="213" spans="1:4" ht="52.5" hidden="1" thickBot="1" x14ac:dyDescent="0.3">
      <c r="A213" s="194"/>
      <c r="B213" s="64" t="s">
        <v>110</v>
      </c>
      <c r="C213" s="181"/>
      <c r="D213" s="202"/>
    </row>
    <row r="214" spans="1:4" ht="36" hidden="1" customHeight="1" x14ac:dyDescent="0.25">
      <c r="A214" s="688">
        <v>80003</v>
      </c>
      <c r="B214" s="170" t="s">
        <v>122</v>
      </c>
      <c r="C214" s="681" t="s">
        <v>123</v>
      </c>
      <c r="D214" s="683"/>
    </row>
    <row r="215" spans="1:4" ht="19.5" hidden="1" customHeight="1" x14ac:dyDescent="0.25">
      <c r="A215" s="689"/>
      <c r="B215" s="62" t="s">
        <v>13</v>
      </c>
      <c r="C215" s="687"/>
      <c r="D215" s="679"/>
    </row>
    <row r="216" spans="1:4" ht="33" hidden="1" customHeight="1" x14ac:dyDescent="0.25">
      <c r="A216" s="689"/>
      <c r="B216" s="78" t="s">
        <v>124</v>
      </c>
      <c r="C216" s="687"/>
      <c r="D216" s="679"/>
    </row>
    <row r="217" spans="1:4" ht="17.45" hidden="1" customHeight="1" x14ac:dyDescent="0.25">
      <c r="A217" s="689"/>
      <c r="B217" s="80" t="s">
        <v>16</v>
      </c>
      <c r="C217" s="687"/>
      <c r="D217" s="679"/>
    </row>
    <row r="218" spans="1:4" ht="52.5" hidden="1" thickBot="1" x14ac:dyDescent="0.3">
      <c r="A218" s="690"/>
      <c r="B218" s="64" t="s">
        <v>110</v>
      </c>
      <c r="C218" s="686"/>
      <c r="D218" s="680"/>
    </row>
    <row r="219" spans="1:4" ht="69" hidden="1" x14ac:dyDescent="0.25">
      <c r="A219" s="203"/>
      <c r="B219" s="171" t="s">
        <v>125</v>
      </c>
      <c r="C219" s="180"/>
      <c r="D219" s="188"/>
    </row>
    <row r="220" spans="1:4" ht="17.25" hidden="1" x14ac:dyDescent="0.25">
      <c r="A220" s="204"/>
      <c r="B220" s="62" t="s">
        <v>13</v>
      </c>
      <c r="C220" s="180"/>
      <c r="D220" s="188"/>
    </row>
    <row r="221" spans="1:4" ht="17.25" hidden="1" x14ac:dyDescent="0.25">
      <c r="A221" s="204"/>
      <c r="B221" s="172"/>
      <c r="C221" s="180"/>
      <c r="D221" s="188"/>
    </row>
    <row r="222" spans="1:4" ht="17.25" hidden="1" x14ac:dyDescent="0.25">
      <c r="A222" s="204"/>
      <c r="B222" s="63" t="s">
        <v>16</v>
      </c>
      <c r="C222" s="180"/>
      <c r="D222" s="188"/>
    </row>
    <row r="223" spans="1:4" ht="18" hidden="1" thickBot="1" x14ac:dyDescent="0.3">
      <c r="A223" s="205"/>
      <c r="B223" s="64"/>
      <c r="C223" s="180"/>
      <c r="D223" s="188"/>
    </row>
    <row r="224" spans="1:4" ht="18" hidden="1" customHeight="1" x14ac:dyDescent="0.25">
      <c r="A224" s="688">
        <v>80004</v>
      </c>
      <c r="B224" s="69" t="s">
        <v>126</v>
      </c>
      <c r="C224" s="17" t="s">
        <v>127</v>
      </c>
      <c r="D224" s="55"/>
    </row>
    <row r="225" spans="1:4" ht="17.45" hidden="1" customHeight="1" x14ac:dyDescent="0.25">
      <c r="A225" s="689"/>
      <c r="B225" s="81" t="s">
        <v>13</v>
      </c>
      <c r="C225" s="18"/>
      <c r="D225" s="40"/>
    </row>
    <row r="226" spans="1:4" ht="34.5" hidden="1" x14ac:dyDescent="0.25">
      <c r="A226" s="689"/>
      <c r="B226" s="127" t="s">
        <v>128</v>
      </c>
      <c r="C226" s="18"/>
      <c r="D226" s="40"/>
    </row>
    <row r="227" spans="1:4" ht="17.45" hidden="1" customHeight="1" x14ac:dyDescent="0.25">
      <c r="A227" s="689"/>
      <c r="B227" s="126" t="s">
        <v>16</v>
      </c>
      <c r="C227" s="18"/>
      <c r="D227" s="40"/>
    </row>
    <row r="228" spans="1:4" ht="52.5" hidden="1" thickBot="1" x14ac:dyDescent="0.3">
      <c r="A228" s="690"/>
      <c r="B228" s="13" t="s">
        <v>110</v>
      </c>
      <c r="C228" s="43"/>
      <c r="D228" s="44"/>
    </row>
    <row r="229" spans="1:4" ht="34.5" hidden="1" x14ac:dyDescent="0.25">
      <c r="A229" s="688">
        <v>80005</v>
      </c>
      <c r="B229" s="170" t="s">
        <v>129</v>
      </c>
      <c r="C229" s="681" t="s">
        <v>811</v>
      </c>
      <c r="D229" s="683"/>
    </row>
    <row r="230" spans="1:4" ht="17.25" hidden="1" x14ac:dyDescent="0.25">
      <c r="A230" s="689"/>
      <c r="B230" s="62" t="s">
        <v>13</v>
      </c>
      <c r="C230" s="687"/>
      <c r="D230" s="679"/>
    </row>
    <row r="231" spans="1:4" ht="51.75" hidden="1" x14ac:dyDescent="0.25">
      <c r="A231" s="689"/>
      <c r="B231" s="172" t="s">
        <v>130</v>
      </c>
      <c r="C231" s="687"/>
      <c r="D231" s="679"/>
    </row>
    <row r="232" spans="1:4" ht="17.45" hidden="1" customHeight="1" x14ac:dyDescent="0.25">
      <c r="A232" s="689"/>
      <c r="B232" s="63" t="s">
        <v>16</v>
      </c>
      <c r="C232" s="687"/>
      <c r="D232" s="679"/>
    </row>
    <row r="233" spans="1:4" ht="52.5" hidden="1" thickBot="1" x14ac:dyDescent="0.3">
      <c r="A233" s="690"/>
      <c r="B233" s="64" t="s">
        <v>110</v>
      </c>
      <c r="C233" s="686"/>
      <c r="D233" s="680"/>
    </row>
    <row r="234" spans="1:4" ht="85.5" hidden="1" customHeight="1" x14ac:dyDescent="0.25">
      <c r="A234" s="688">
        <v>51003</v>
      </c>
      <c r="B234" s="170" t="s">
        <v>131</v>
      </c>
      <c r="C234" s="256" t="s">
        <v>814</v>
      </c>
      <c r="D234" s="192"/>
    </row>
    <row r="235" spans="1:4" ht="17.45" hidden="1" customHeight="1" x14ac:dyDescent="0.25">
      <c r="A235" s="689"/>
      <c r="B235" s="62" t="s">
        <v>13</v>
      </c>
      <c r="C235" s="767" t="s">
        <v>815</v>
      </c>
      <c r="D235" s="678"/>
    </row>
    <row r="236" spans="1:4" ht="51.75" hidden="1" x14ac:dyDescent="0.25">
      <c r="A236" s="689"/>
      <c r="B236" s="124" t="s">
        <v>132</v>
      </c>
      <c r="C236" s="768"/>
      <c r="D236" s="684"/>
    </row>
    <row r="237" spans="1:4" ht="37.5" hidden="1" customHeight="1" x14ac:dyDescent="0.25">
      <c r="A237" s="689"/>
      <c r="B237" s="63" t="s">
        <v>859</v>
      </c>
      <c r="C237" s="769" t="s">
        <v>816</v>
      </c>
      <c r="D237" s="678"/>
    </row>
    <row r="238" spans="1:4" ht="20.25" hidden="1" customHeight="1" thickBot="1" x14ac:dyDescent="0.3">
      <c r="A238" s="689"/>
      <c r="B238" s="75"/>
      <c r="C238" s="770"/>
      <c r="D238" s="680"/>
    </row>
    <row r="239" spans="1:4" ht="103.5" hidden="1" x14ac:dyDescent="0.25">
      <c r="A239" s="771">
        <v>51004</v>
      </c>
      <c r="B239" s="170" t="s">
        <v>133</v>
      </c>
      <c r="C239" s="742" t="s">
        <v>134</v>
      </c>
      <c r="D239" s="744"/>
    </row>
    <row r="240" spans="1:4" ht="17.45" hidden="1" customHeight="1" x14ac:dyDescent="0.25">
      <c r="A240" s="772"/>
      <c r="B240" s="62" t="s">
        <v>13</v>
      </c>
      <c r="C240" s="743"/>
      <c r="D240" s="745"/>
    </row>
    <row r="241" spans="1:4" ht="51.75" hidden="1" x14ac:dyDescent="0.25">
      <c r="A241" s="772"/>
      <c r="B241" s="124" t="s">
        <v>135</v>
      </c>
      <c r="C241" s="481" t="s">
        <v>812</v>
      </c>
      <c r="D241" s="152"/>
    </row>
    <row r="242" spans="1:4" ht="17.45" hidden="1" customHeight="1" x14ac:dyDescent="0.25">
      <c r="A242" s="772"/>
      <c r="B242" s="63" t="s">
        <v>16</v>
      </c>
      <c r="C242" s="774" t="s">
        <v>813</v>
      </c>
      <c r="D242" s="745"/>
    </row>
    <row r="243" spans="1:4" ht="18" hidden="1" customHeight="1" thickBot="1" x14ac:dyDescent="0.3">
      <c r="A243" s="773"/>
      <c r="B243" s="64" t="s">
        <v>18</v>
      </c>
      <c r="C243" s="775"/>
      <c r="D243" s="747"/>
    </row>
    <row r="244" spans="1:4" ht="15.75" thickBot="1" x14ac:dyDescent="0.3"/>
    <row r="245" spans="1:4" ht="34.5" x14ac:dyDescent="0.25">
      <c r="A245" s="1" t="s">
        <v>0</v>
      </c>
      <c r="B245" s="166" t="s">
        <v>1</v>
      </c>
      <c r="C245" s="698" t="s">
        <v>2</v>
      </c>
      <c r="D245" s="699"/>
    </row>
    <row r="246" spans="1:4" ht="35.25" thickBot="1" x14ac:dyDescent="0.3">
      <c r="A246" s="15">
        <v>5013</v>
      </c>
      <c r="B246" s="16" t="s">
        <v>136</v>
      </c>
      <c r="C246" s="696" t="s">
        <v>137</v>
      </c>
      <c r="D246" s="697"/>
    </row>
    <row r="247" spans="1:4" ht="18" customHeight="1" thickBot="1" x14ac:dyDescent="0.3">
      <c r="A247" s="671" t="s">
        <v>6</v>
      </c>
      <c r="B247" s="672"/>
      <c r="C247" s="672"/>
      <c r="D247" s="672"/>
    </row>
    <row r="248" spans="1:4" ht="35.25" thickBot="1" x14ac:dyDescent="0.3">
      <c r="A248" s="1" t="s">
        <v>7</v>
      </c>
      <c r="B248" s="4" t="s">
        <v>8</v>
      </c>
      <c r="C248" s="4" t="s">
        <v>9</v>
      </c>
      <c r="D248" s="6" t="s">
        <v>10</v>
      </c>
    </row>
    <row r="249" spans="1:4" ht="34.5" x14ac:dyDescent="0.25">
      <c r="A249" s="688">
        <v>50015</v>
      </c>
      <c r="B249" s="170" t="s">
        <v>138</v>
      </c>
      <c r="C249" s="191"/>
      <c r="D249" s="192"/>
    </row>
    <row r="250" spans="1:4" ht="19.5" customHeight="1" x14ac:dyDescent="0.25">
      <c r="A250" s="689"/>
      <c r="B250" s="62" t="s">
        <v>13</v>
      </c>
      <c r="C250" s="1016" t="s">
        <v>899</v>
      </c>
      <c r="D250" s="1010">
        <v>1</v>
      </c>
    </row>
    <row r="251" spans="1:4" ht="69.75" customHeight="1" x14ac:dyDescent="0.25">
      <c r="A251" s="820"/>
      <c r="B251" s="545" t="s">
        <v>843</v>
      </c>
      <c r="C251" s="687"/>
      <c r="D251" s="679"/>
    </row>
    <row r="252" spans="1:4" ht="17.45" customHeight="1" x14ac:dyDescent="0.25">
      <c r="A252" s="689"/>
      <c r="B252" s="63" t="s">
        <v>16</v>
      </c>
      <c r="C252" s="687"/>
      <c r="D252" s="679"/>
    </row>
    <row r="253" spans="1:4" ht="18" customHeight="1" thickBot="1" x14ac:dyDescent="0.3">
      <c r="A253" s="690"/>
      <c r="B253" s="64" t="s">
        <v>18</v>
      </c>
      <c r="C253" s="686"/>
      <c r="D253" s="680"/>
    </row>
    <row r="254" spans="1:4" ht="52.5" hidden="1" customHeight="1" x14ac:dyDescent="0.25">
      <c r="A254" s="688">
        <v>50016</v>
      </c>
      <c r="B254" s="170" t="s">
        <v>860</v>
      </c>
      <c r="C254" s="164" t="s">
        <v>139</v>
      </c>
      <c r="D254" s="165"/>
    </row>
    <row r="255" spans="1:4" ht="17.45" hidden="1" customHeight="1" x14ac:dyDescent="0.25">
      <c r="A255" s="689"/>
      <c r="B255" s="172" t="s">
        <v>141</v>
      </c>
      <c r="C255" s="685" t="s">
        <v>140</v>
      </c>
      <c r="D255" s="678"/>
    </row>
    <row r="256" spans="1:4" ht="37.5" hidden="1" customHeight="1" x14ac:dyDescent="0.25">
      <c r="A256" s="689"/>
      <c r="B256" s="104" t="s">
        <v>734</v>
      </c>
      <c r="C256" s="682"/>
      <c r="D256" s="684"/>
    </row>
    <row r="257" spans="1:4" ht="17.45" hidden="1" customHeight="1" x14ac:dyDescent="0.25">
      <c r="A257" s="689"/>
      <c r="B257" s="80"/>
      <c r="C257" s="685" t="s">
        <v>142</v>
      </c>
      <c r="D257" s="678"/>
    </row>
    <row r="258" spans="1:4" ht="18" hidden="1" customHeight="1" thickBot="1" x14ac:dyDescent="0.3">
      <c r="A258" s="689"/>
      <c r="B258" s="75"/>
      <c r="C258" s="687"/>
      <c r="D258" s="679"/>
    </row>
    <row r="259" spans="1:4" ht="51.75" hidden="1" x14ac:dyDescent="0.25">
      <c r="A259" s="688">
        <v>50017</v>
      </c>
      <c r="B259" s="170" t="s">
        <v>143</v>
      </c>
      <c r="C259" s="742" t="s">
        <v>144</v>
      </c>
      <c r="D259" s="744"/>
    </row>
    <row r="260" spans="1:4" ht="17.45" hidden="1" customHeight="1" x14ac:dyDescent="0.25">
      <c r="A260" s="689"/>
      <c r="B260" s="62" t="s">
        <v>13</v>
      </c>
      <c r="C260" s="743"/>
      <c r="D260" s="745"/>
    </row>
    <row r="261" spans="1:4" ht="51.75" hidden="1" x14ac:dyDescent="0.25">
      <c r="A261" s="689"/>
      <c r="B261" s="172" t="s">
        <v>733</v>
      </c>
      <c r="C261" s="743" t="s">
        <v>824</v>
      </c>
      <c r="D261" s="745"/>
    </row>
    <row r="262" spans="1:4" ht="17.45" hidden="1" customHeight="1" x14ac:dyDescent="0.25">
      <c r="A262" s="689"/>
      <c r="B262" s="63" t="s">
        <v>16</v>
      </c>
      <c r="C262" s="743"/>
      <c r="D262" s="745"/>
    </row>
    <row r="263" spans="1:4" ht="18" hidden="1" customHeight="1" thickBot="1" x14ac:dyDescent="0.3">
      <c r="A263" s="690"/>
      <c r="B263" s="64" t="s">
        <v>18</v>
      </c>
      <c r="C263" s="746"/>
      <c r="D263" s="747"/>
    </row>
    <row r="264" spans="1:4" ht="34.5" hidden="1" x14ac:dyDescent="0.25">
      <c r="A264" s="689">
        <v>80006</v>
      </c>
      <c r="B264" s="171" t="s">
        <v>152</v>
      </c>
      <c r="C264" s="19" t="s">
        <v>153</v>
      </c>
      <c r="D264" s="56"/>
    </row>
    <row r="265" spans="1:4" ht="17.45" hidden="1" customHeight="1" x14ac:dyDescent="0.25">
      <c r="A265" s="689"/>
      <c r="B265" s="62" t="s">
        <v>13</v>
      </c>
      <c r="C265" s="18"/>
      <c r="D265" s="40"/>
    </row>
    <row r="266" spans="1:4" ht="69" hidden="1" x14ac:dyDescent="0.25">
      <c r="A266" s="689"/>
      <c r="B266" s="172" t="s">
        <v>154</v>
      </c>
      <c r="C266" s="18"/>
      <c r="D266" s="40"/>
    </row>
    <row r="267" spans="1:4" ht="17.45" hidden="1" customHeight="1" x14ac:dyDescent="0.25">
      <c r="A267" s="689"/>
      <c r="B267" s="63" t="s">
        <v>16</v>
      </c>
      <c r="C267" s="18" t="s">
        <v>155</v>
      </c>
      <c r="D267" s="40"/>
    </row>
    <row r="268" spans="1:4" ht="52.5" hidden="1" thickBot="1" x14ac:dyDescent="0.3">
      <c r="A268" s="690"/>
      <c r="B268" s="64" t="s">
        <v>110</v>
      </c>
      <c r="C268" s="43"/>
      <c r="D268" s="44"/>
    </row>
    <row r="269" spans="1:4" ht="69" x14ac:dyDescent="0.25">
      <c r="A269" s="688">
        <v>80007</v>
      </c>
      <c r="B269" s="461" t="s">
        <v>156</v>
      </c>
      <c r="C269" s="681" t="s">
        <v>826</v>
      </c>
      <c r="D269" s="491"/>
    </row>
    <row r="270" spans="1:4" ht="17.45" customHeight="1" x14ac:dyDescent="0.25">
      <c r="A270" s="689"/>
      <c r="B270" s="62" t="s">
        <v>13</v>
      </c>
      <c r="C270" s="687"/>
      <c r="D270" s="188"/>
    </row>
    <row r="271" spans="1:4" ht="51.75" x14ac:dyDescent="0.25">
      <c r="A271" s="689"/>
      <c r="B271" s="172" t="s">
        <v>158</v>
      </c>
      <c r="C271" s="687"/>
      <c r="D271" s="535">
        <v>1250</v>
      </c>
    </row>
    <row r="272" spans="1:4" ht="17.45" customHeight="1" x14ac:dyDescent="0.25">
      <c r="A272" s="689"/>
      <c r="B272" s="63" t="s">
        <v>16</v>
      </c>
      <c r="C272" s="687"/>
      <c r="D272" s="188"/>
    </row>
    <row r="273" spans="1:4" ht="52.5" thickBot="1" x14ac:dyDescent="0.3">
      <c r="A273" s="690"/>
      <c r="B273" s="64" t="s">
        <v>110</v>
      </c>
      <c r="C273" s="686"/>
      <c r="D273" s="551"/>
    </row>
    <row r="274" spans="1:4" ht="54.75" hidden="1" customHeight="1" x14ac:dyDescent="0.25">
      <c r="A274" s="1018">
        <v>80008</v>
      </c>
      <c r="B274" s="69" t="s">
        <v>159</v>
      </c>
      <c r="C274" s="681" t="s">
        <v>160</v>
      </c>
      <c r="D274" s="683"/>
    </row>
    <row r="275" spans="1:4" ht="17.45" hidden="1" customHeight="1" x14ac:dyDescent="0.25">
      <c r="A275" s="1019"/>
      <c r="B275" s="83" t="s">
        <v>13</v>
      </c>
      <c r="C275" s="687"/>
      <c r="D275" s="679"/>
    </row>
    <row r="276" spans="1:4" ht="51.75" hidden="1" x14ac:dyDescent="0.25">
      <c r="A276" s="1019"/>
      <c r="B276" s="71" t="s">
        <v>161</v>
      </c>
      <c r="C276" s="687"/>
      <c r="D276" s="679"/>
    </row>
    <row r="277" spans="1:4" ht="17.45" hidden="1" customHeight="1" x14ac:dyDescent="0.25">
      <c r="A277" s="1019"/>
      <c r="B277" s="70" t="s">
        <v>16</v>
      </c>
      <c r="C277" s="687"/>
      <c r="D277" s="679"/>
    </row>
    <row r="278" spans="1:4" ht="52.5" hidden="1" thickBot="1" x14ac:dyDescent="0.3">
      <c r="A278" s="1020"/>
      <c r="B278" s="13" t="s">
        <v>110</v>
      </c>
      <c r="C278" s="686"/>
      <c r="D278" s="680"/>
    </row>
    <row r="279" spans="1:4" ht="86.25" hidden="1" x14ac:dyDescent="0.25">
      <c r="A279" s="688">
        <v>51005</v>
      </c>
      <c r="B279" s="438" t="s">
        <v>145</v>
      </c>
      <c r="C279" s="17" t="s">
        <v>146</v>
      </c>
      <c r="D279" s="165"/>
    </row>
    <row r="280" spans="1:4" ht="34.5" hidden="1" x14ac:dyDescent="0.25">
      <c r="A280" s="689"/>
      <c r="B280" s="62" t="s">
        <v>13</v>
      </c>
      <c r="C280" s="18" t="s">
        <v>147</v>
      </c>
      <c r="D280" s="152"/>
    </row>
    <row r="281" spans="1:4" ht="120.75" hidden="1" x14ac:dyDescent="0.25">
      <c r="A281" s="689"/>
      <c r="B281" s="172" t="s">
        <v>148</v>
      </c>
      <c r="C281" s="150" t="s">
        <v>150</v>
      </c>
      <c r="D281" s="152"/>
    </row>
    <row r="282" spans="1:4" ht="34.5" hidden="1" x14ac:dyDescent="0.25">
      <c r="A282" s="689"/>
      <c r="B282" s="251" t="s">
        <v>734</v>
      </c>
      <c r="C282" s="150" t="s">
        <v>779</v>
      </c>
      <c r="D282" s="152"/>
    </row>
    <row r="283" spans="1:4" ht="34.5" hidden="1" x14ac:dyDescent="0.25">
      <c r="A283" s="689"/>
      <c r="B283" s="172"/>
      <c r="C283" s="150" t="s">
        <v>778</v>
      </c>
      <c r="D283" s="152"/>
    </row>
    <row r="284" spans="1:4" ht="51.75" hidden="1" x14ac:dyDescent="0.25">
      <c r="A284" s="689"/>
      <c r="B284" s="172"/>
      <c r="C284" s="150" t="s">
        <v>780</v>
      </c>
      <c r="D284" s="152"/>
    </row>
    <row r="285" spans="1:4" ht="34.5" hidden="1" x14ac:dyDescent="0.25">
      <c r="A285" s="689"/>
      <c r="B285" s="439"/>
      <c r="C285" s="150" t="s">
        <v>149</v>
      </c>
      <c r="D285" s="152"/>
    </row>
    <row r="286" spans="1:4" ht="52.5" hidden="1" thickBot="1" x14ac:dyDescent="0.3">
      <c r="A286" s="690"/>
      <c r="B286" s="64"/>
      <c r="C286" s="151" t="s">
        <v>151</v>
      </c>
      <c r="D286" s="153"/>
    </row>
    <row r="287" spans="1:4" ht="15.75" thickBot="1" x14ac:dyDescent="0.3"/>
    <row r="288" spans="1:4" ht="34.5" x14ac:dyDescent="0.25">
      <c r="A288" s="1" t="s">
        <v>0</v>
      </c>
      <c r="B288" s="166" t="s">
        <v>1</v>
      </c>
      <c r="C288" s="698" t="s">
        <v>2</v>
      </c>
      <c r="D288" s="699"/>
    </row>
    <row r="289" spans="1:4" ht="36.6" customHeight="1" thickBot="1" x14ac:dyDescent="0.3">
      <c r="A289" s="15">
        <v>5014</v>
      </c>
      <c r="B289" s="661" t="s">
        <v>162</v>
      </c>
      <c r="C289" s="696" t="s">
        <v>163</v>
      </c>
      <c r="D289" s="697"/>
    </row>
    <row r="290" spans="1:4" ht="18" customHeight="1" thickBot="1" x14ac:dyDescent="0.3">
      <c r="A290" s="671" t="s">
        <v>6</v>
      </c>
      <c r="B290" s="672"/>
      <c r="C290" s="672"/>
      <c r="D290" s="672"/>
    </row>
    <row r="291" spans="1:4" ht="35.25" thickBot="1" x14ac:dyDescent="0.3">
      <c r="A291" s="1" t="s">
        <v>7</v>
      </c>
      <c r="B291" s="4" t="s">
        <v>8</v>
      </c>
      <c r="C291" s="4" t="s">
        <v>9</v>
      </c>
      <c r="D291" s="6" t="s">
        <v>10</v>
      </c>
    </row>
    <row r="292" spans="1:4" ht="34.5" x14ac:dyDescent="0.25">
      <c r="A292" s="688">
        <v>50018</v>
      </c>
      <c r="B292" s="77" t="s">
        <v>164</v>
      </c>
      <c r="C292" s="681" t="s">
        <v>165</v>
      </c>
      <c r="D292" s="683">
        <v>1494</v>
      </c>
    </row>
    <row r="293" spans="1:4" ht="17.45" customHeight="1" x14ac:dyDescent="0.25">
      <c r="A293" s="689"/>
      <c r="B293" s="444" t="s">
        <v>13</v>
      </c>
      <c r="C293" s="682"/>
      <c r="D293" s="684"/>
    </row>
    <row r="294" spans="1:4" ht="103.5" x14ac:dyDescent="0.25">
      <c r="A294" s="689"/>
      <c r="B294" s="172" t="s">
        <v>166</v>
      </c>
      <c r="C294" s="150" t="s">
        <v>167</v>
      </c>
      <c r="D294" s="152">
        <v>39</v>
      </c>
    </row>
    <row r="295" spans="1:4" ht="17.45" customHeight="1" x14ac:dyDescent="0.25">
      <c r="A295" s="689"/>
      <c r="B295" s="63" t="s">
        <v>16</v>
      </c>
      <c r="C295" s="685" t="s">
        <v>168</v>
      </c>
      <c r="D295" s="678">
        <v>1404</v>
      </c>
    </row>
    <row r="296" spans="1:4" ht="18" customHeight="1" thickBot="1" x14ac:dyDescent="0.3">
      <c r="A296" s="690"/>
      <c r="B296" s="64" t="s">
        <v>18</v>
      </c>
      <c r="C296" s="686"/>
      <c r="D296" s="680"/>
    </row>
    <row r="297" spans="1:4" ht="51.75" hidden="1" x14ac:dyDescent="0.25">
      <c r="A297" s="862">
        <v>800</v>
      </c>
      <c r="B297" s="90" t="s">
        <v>169</v>
      </c>
      <c r="C297" s="159" t="s">
        <v>170</v>
      </c>
      <c r="D297" s="56"/>
    </row>
    <row r="298" spans="1:4" ht="34.5" hidden="1" x14ac:dyDescent="0.25">
      <c r="A298" s="863"/>
      <c r="B298" s="128" t="s">
        <v>13</v>
      </c>
      <c r="C298" s="150" t="s">
        <v>171</v>
      </c>
      <c r="D298" s="40"/>
    </row>
    <row r="299" spans="1:4" ht="69" hidden="1" x14ac:dyDescent="0.25">
      <c r="A299" s="863"/>
      <c r="B299" s="92" t="s">
        <v>172</v>
      </c>
      <c r="C299" s="150" t="s">
        <v>845</v>
      </c>
      <c r="D299" s="40"/>
    </row>
    <row r="300" spans="1:4" ht="17.45" hidden="1" customHeight="1" x14ac:dyDescent="0.25">
      <c r="A300" s="863"/>
      <c r="B300" s="63" t="s">
        <v>16</v>
      </c>
      <c r="C300" s="18" t="s">
        <v>173</v>
      </c>
      <c r="D300" s="40"/>
    </row>
    <row r="301" spans="1:4" ht="52.5" hidden="1" thickBot="1" x14ac:dyDescent="0.3">
      <c r="A301" s="864"/>
      <c r="B301" s="64" t="s">
        <v>110</v>
      </c>
      <c r="C301" s="25"/>
      <c r="D301" s="42"/>
    </row>
    <row r="302" spans="1:4" ht="18" hidden="1" customHeight="1" x14ac:dyDescent="0.25">
      <c r="A302" s="688">
        <v>80009</v>
      </c>
      <c r="B302" s="130" t="s">
        <v>174</v>
      </c>
      <c r="C302" s="17" t="s">
        <v>175</v>
      </c>
      <c r="D302" s="55"/>
    </row>
    <row r="303" spans="1:4" ht="17.45" hidden="1" customHeight="1" x14ac:dyDescent="0.25">
      <c r="A303" s="689"/>
      <c r="B303" s="91" t="s">
        <v>13</v>
      </c>
      <c r="C303" s="18"/>
      <c r="D303" s="40"/>
    </row>
    <row r="304" spans="1:4" ht="86.25" hidden="1" x14ac:dyDescent="0.25">
      <c r="A304" s="689"/>
      <c r="B304" s="92" t="s">
        <v>176</v>
      </c>
      <c r="C304" s="18"/>
      <c r="D304" s="40"/>
    </row>
    <row r="305" spans="1:4" ht="17.45" hidden="1" customHeight="1" x14ac:dyDescent="0.25">
      <c r="A305" s="689"/>
      <c r="B305" s="63" t="s">
        <v>16</v>
      </c>
      <c r="C305" s="18"/>
      <c r="D305" s="40"/>
    </row>
    <row r="306" spans="1:4" ht="52.5" hidden="1" thickBot="1" x14ac:dyDescent="0.3">
      <c r="A306" s="690"/>
      <c r="B306" s="64" t="s">
        <v>110</v>
      </c>
      <c r="C306" s="43"/>
      <c r="D306" s="44"/>
    </row>
    <row r="307" spans="1:4" ht="17.25" x14ac:dyDescent="0.25">
      <c r="A307" s="688">
        <v>80010</v>
      </c>
      <c r="B307" s="170" t="s">
        <v>177</v>
      </c>
      <c r="C307" s="592"/>
      <c r="D307" s="66"/>
    </row>
    <row r="308" spans="1:4" ht="18" customHeight="1" x14ac:dyDescent="0.25">
      <c r="A308" s="689"/>
      <c r="B308" s="62" t="s">
        <v>13</v>
      </c>
      <c r="C308" s="597" t="s">
        <v>679</v>
      </c>
      <c r="D308" s="528">
        <v>87</v>
      </c>
    </row>
    <row r="309" spans="1:4" ht="69" x14ac:dyDescent="0.25">
      <c r="A309" s="689"/>
      <c r="B309" s="172" t="s">
        <v>179</v>
      </c>
      <c r="C309" s="599" t="s">
        <v>178</v>
      </c>
      <c r="D309" s="598">
        <v>85</v>
      </c>
    </row>
    <row r="310" spans="1:4" ht="17.45" customHeight="1" x14ac:dyDescent="0.25">
      <c r="A310" s="689"/>
      <c r="B310" s="63" t="s">
        <v>16</v>
      </c>
      <c r="C310" s="685" t="s">
        <v>180</v>
      </c>
      <c r="D310" s="678">
        <v>300</v>
      </c>
    </row>
    <row r="311" spans="1:4" ht="52.5" thickBot="1" x14ac:dyDescent="0.3">
      <c r="A311" s="690"/>
      <c r="B311" s="64" t="s">
        <v>110</v>
      </c>
      <c r="C311" s="686"/>
      <c r="D311" s="680"/>
    </row>
    <row r="312" spans="1:4" ht="34.5" x14ac:dyDescent="0.25">
      <c r="A312" s="691">
        <v>80023</v>
      </c>
      <c r="B312" s="170" t="s">
        <v>688</v>
      </c>
      <c r="C312" s="681" t="s">
        <v>836</v>
      </c>
      <c r="D312" s="683">
        <v>6003</v>
      </c>
    </row>
    <row r="313" spans="1:4" ht="17.25" x14ac:dyDescent="0.25">
      <c r="A313" s="692"/>
      <c r="B313" s="62" t="s">
        <v>13</v>
      </c>
      <c r="C313" s="687"/>
      <c r="D313" s="679"/>
    </row>
    <row r="314" spans="1:4" ht="34.5" customHeight="1" x14ac:dyDescent="0.25">
      <c r="A314" s="692"/>
      <c r="B314" s="172" t="s">
        <v>689</v>
      </c>
      <c r="C314" s="687"/>
      <c r="D314" s="679"/>
    </row>
    <row r="315" spans="1:4" ht="17.25" x14ac:dyDescent="0.25">
      <c r="A315" s="692"/>
      <c r="B315" s="63" t="s">
        <v>16</v>
      </c>
      <c r="C315" s="687"/>
      <c r="D315" s="679"/>
    </row>
    <row r="316" spans="1:4" ht="52.5" thickBot="1" x14ac:dyDescent="0.3">
      <c r="A316" s="693"/>
      <c r="B316" s="64" t="s">
        <v>110</v>
      </c>
      <c r="C316" s="686"/>
      <c r="D316" s="680"/>
    </row>
    <row r="317" spans="1:4" hidden="1" x14ac:dyDescent="0.25"/>
    <row r="318" spans="1:4" ht="34.5" hidden="1" x14ac:dyDescent="0.25">
      <c r="A318" s="20" t="s">
        <v>0</v>
      </c>
      <c r="B318" s="166" t="s">
        <v>1</v>
      </c>
      <c r="C318" s="698" t="s">
        <v>2</v>
      </c>
      <c r="D318" s="699"/>
    </row>
    <row r="319" spans="1:4" ht="36.6" hidden="1" customHeight="1" thickBot="1" x14ac:dyDescent="0.3">
      <c r="A319" s="162">
        <v>5015</v>
      </c>
      <c r="B319" s="11" t="s">
        <v>181</v>
      </c>
      <c r="C319" s="696" t="s">
        <v>182</v>
      </c>
      <c r="D319" s="697"/>
    </row>
    <row r="320" spans="1:4" ht="18" hidden="1" customHeight="1" thickBot="1" x14ac:dyDescent="0.3">
      <c r="A320" s="671" t="s">
        <v>6</v>
      </c>
      <c r="B320" s="672"/>
      <c r="C320" s="672"/>
      <c r="D320" s="672"/>
    </row>
    <row r="321" spans="1:4" ht="35.25" hidden="1" thickBot="1" x14ac:dyDescent="0.3">
      <c r="A321" s="1" t="s">
        <v>7</v>
      </c>
      <c r="B321" s="4" t="s">
        <v>8</v>
      </c>
      <c r="C321" s="4" t="s">
        <v>9</v>
      </c>
      <c r="D321" s="6" t="s">
        <v>10</v>
      </c>
    </row>
    <row r="322" spans="1:4" ht="34.5" hidden="1" x14ac:dyDescent="0.25">
      <c r="A322" s="688">
        <v>80011</v>
      </c>
      <c r="B322" s="170" t="s">
        <v>183</v>
      </c>
      <c r="C322" s="17" t="s">
        <v>184</v>
      </c>
      <c r="D322" s="55"/>
    </row>
    <row r="323" spans="1:4" ht="17.45" hidden="1" customHeight="1" x14ac:dyDescent="0.25">
      <c r="A323" s="689"/>
      <c r="B323" s="62" t="s">
        <v>13</v>
      </c>
      <c r="C323" s="18"/>
      <c r="D323" s="40"/>
    </row>
    <row r="324" spans="1:4" ht="34.5" hidden="1" x14ac:dyDescent="0.25">
      <c r="A324" s="689"/>
      <c r="B324" s="172" t="s">
        <v>735</v>
      </c>
      <c r="C324" s="18" t="s">
        <v>185</v>
      </c>
      <c r="D324" s="40"/>
    </row>
    <row r="325" spans="1:4" ht="17.45" hidden="1" customHeight="1" x14ac:dyDescent="0.25">
      <c r="A325" s="689"/>
      <c r="B325" s="63" t="s">
        <v>16</v>
      </c>
      <c r="C325" s="18"/>
      <c r="D325" s="40"/>
    </row>
    <row r="326" spans="1:4" ht="52.5" hidden="1" thickBot="1" x14ac:dyDescent="0.3">
      <c r="A326" s="690"/>
      <c r="B326" s="64" t="s">
        <v>110</v>
      </c>
      <c r="C326" s="18"/>
      <c r="D326" s="40"/>
    </row>
    <row r="327" spans="1:4" ht="51.75" hidden="1" x14ac:dyDescent="0.25">
      <c r="A327" s="688">
        <v>51006</v>
      </c>
      <c r="B327" s="170" t="s">
        <v>186</v>
      </c>
      <c r="C327" s="17" t="s">
        <v>187</v>
      </c>
      <c r="D327" s="55"/>
    </row>
    <row r="328" spans="1:4" ht="17.45" hidden="1" customHeight="1" x14ac:dyDescent="0.25">
      <c r="A328" s="689"/>
      <c r="B328" s="62" t="s">
        <v>13</v>
      </c>
      <c r="C328" s="18"/>
      <c r="D328" s="40"/>
    </row>
    <row r="329" spans="1:4" ht="51.75" hidden="1" x14ac:dyDescent="0.25">
      <c r="A329" s="689"/>
      <c r="B329" s="172" t="s">
        <v>188</v>
      </c>
      <c r="C329" s="18"/>
      <c r="D329" s="40"/>
    </row>
    <row r="330" spans="1:4" ht="17.45" hidden="1" customHeight="1" x14ac:dyDescent="0.25">
      <c r="A330" s="689"/>
      <c r="B330" s="63" t="s">
        <v>16</v>
      </c>
      <c r="C330" s="18"/>
      <c r="D330" s="40"/>
    </row>
    <row r="331" spans="1:4" ht="18" hidden="1" customHeight="1" thickBot="1" x14ac:dyDescent="0.3">
      <c r="A331" s="690"/>
      <c r="B331" s="48" t="s">
        <v>18</v>
      </c>
      <c r="C331" s="18"/>
      <c r="D331" s="40"/>
    </row>
    <row r="332" spans="1:4" ht="34.5" hidden="1" x14ac:dyDescent="0.25">
      <c r="A332" s="688">
        <v>70009</v>
      </c>
      <c r="B332" s="69" t="s">
        <v>189</v>
      </c>
      <c r="C332" s="681" t="s">
        <v>190</v>
      </c>
      <c r="D332" s="55"/>
    </row>
    <row r="333" spans="1:4" ht="17.45" hidden="1" customHeight="1" x14ac:dyDescent="0.25">
      <c r="A333" s="689"/>
      <c r="B333" s="62" t="s">
        <v>13</v>
      </c>
      <c r="C333" s="687"/>
      <c r="D333" s="40"/>
    </row>
    <row r="334" spans="1:4" ht="51.75" hidden="1" x14ac:dyDescent="0.25">
      <c r="A334" s="689"/>
      <c r="B334" s="172" t="s">
        <v>191</v>
      </c>
      <c r="C334" s="687"/>
      <c r="D334" s="40"/>
    </row>
    <row r="335" spans="1:4" ht="17.45" hidden="1" customHeight="1" x14ac:dyDescent="0.25">
      <c r="A335" s="689"/>
      <c r="B335" s="63" t="s">
        <v>16</v>
      </c>
      <c r="C335" s="687"/>
      <c r="D335" s="40"/>
    </row>
    <row r="336" spans="1:4" ht="52.5" hidden="1" thickBot="1" x14ac:dyDescent="0.3">
      <c r="A336" s="690"/>
      <c r="B336" s="64" t="s">
        <v>192</v>
      </c>
      <c r="C336" s="686"/>
      <c r="D336" s="40"/>
    </row>
    <row r="337" spans="1:4" ht="34.5" hidden="1" x14ac:dyDescent="0.25">
      <c r="A337" s="688">
        <v>80012</v>
      </c>
      <c r="B337" s="170" t="s">
        <v>193</v>
      </c>
      <c r="C337" s="17" t="s">
        <v>194</v>
      </c>
      <c r="D337" s="55"/>
    </row>
    <row r="338" spans="1:4" ht="21" hidden="1" customHeight="1" x14ac:dyDescent="0.25">
      <c r="A338" s="689"/>
      <c r="B338" s="62" t="s">
        <v>13</v>
      </c>
      <c r="C338" s="18"/>
      <c r="D338" s="40"/>
    </row>
    <row r="339" spans="1:4" ht="34.5" hidden="1" customHeight="1" x14ac:dyDescent="0.25">
      <c r="A339" s="689"/>
      <c r="B339" s="172" t="s">
        <v>195</v>
      </c>
      <c r="C339" s="18" t="s">
        <v>196</v>
      </c>
      <c r="D339" s="40"/>
    </row>
    <row r="340" spans="1:4" ht="17.45" hidden="1" customHeight="1" x14ac:dyDescent="0.25">
      <c r="A340" s="689"/>
      <c r="B340" s="63" t="s">
        <v>16</v>
      </c>
      <c r="C340" s="18"/>
      <c r="D340" s="40"/>
    </row>
    <row r="341" spans="1:4" ht="52.5" hidden="1" thickBot="1" x14ac:dyDescent="0.3">
      <c r="A341" s="690"/>
      <c r="B341" s="64" t="s">
        <v>110</v>
      </c>
      <c r="C341" s="43"/>
      <c r="D341" s="44"/>
    </row>
    <row r="342" spans="1:4" hidden="1" x14ac:dyDescent="0.25"/>
    <row r="343" spans="1:4" ht="15.75" thickBot="1" x14ac:dyDescent="0.3"/>
    <row r="344" spans="1:4" ht="34.5" x14ac:dyDescent="0.25">
      <c r="A344" s="1" t="s">
        <v>0</v>
      </c>
      <c r="B344" s="166" t="s">
        <v>1</v>
      </c>
      <c r="C344" s="698" t="s">
        <v>2</v>
      </c>
      <c r="D344" s="699"/>
    </row>
    <row r="345" spans="1:4" ht="18.600000000000001" customHeight="1" thickBot="1" x14ac:dyDescent="0.3">
      <c r="A345" s="162">
        <v>5016</v>
      </c>
      <c r="B345" s="16" t="s">
        <v>197</v>
      </c>
      <c r="C345" s="696" t="s">
        <v>198</v>
      </c>
      <c r="D345" s="697"/>
    </row>
    <row r="346" spans="1:4" ht="18" customHeight="1" thickBot="1" x14ac:dyDescent="0.3">
      <c r="A346" s="671" t="s">
        <v>6</v>
      </c>
      <c r="B346" s="672"/>
      <c r="C346" s="672"/>
      <c r="D346" s="672"/>
    </row>
    <row r="347" spans="1:4" ht="38.25" hidden="1" customHeight="1" x14ac:dyDescent="0.25">
      <c r="A347" s="688">
        <v>50019</v>
      </c>
      <c r="B347" s="170" t="s">
        <v>199</v>
      </c>
      <c r="C347" s="21" t="s">
        <v>853</v>
      </c>
      <c r="D347" s="165"/>
    </row>
    <row r="348" spans="1:4" ht="87" hidden="1" customHeight="1" x14ac:dyDescent="0.25">
      <c r="A348" s="689"/>
      <c r="B348" s="131" t="s">
        <v>736</v>
      </c>
      <c r="C348" s="176" t="s">
        <v>201</v>
      </c>
      <c r="D348" s="152"/>
    </row>
    <row r="349" spans="1:4" ht="17.45" hidden="1" customHeight="1" x14ac:dyDescent="0.25">
      <c r="A349" s="689"/>
      <c r="B349" s="63" t="s">
        <v>16</v>
      </c>
      <c r="C349" s="206" t="s">
        <v>202</v>
      </c>
      <c r="D349" s="42"/>
    </row>
    <row r="350" spans="1:4" ht="17.45" hidden="1" customHeight="1" x14ac:dyDescent="0.25">
      <c r="A350" s="689"/>
      <c r="B350" s="132" t="s">
        <v>18</v>
      </c>
      <c r="C350" s="207"/>
      <c r="D350" s="188"/>
    </row>
    <row r="351" spans="1:4" ht="18" hidden="1" customHeight="1" thickBot="1" x14ac:dyDescent="0.3">
      <c r="A351" s="690"/>
      <c r="B351" s="64"/>
      <c r="C351" s="208"/>
      <c r="D351" s="190"/>
    </row>
    <row r="352" spans="1:4" ht="34.5" hidden="1" x14ac:dyDescent="0.25">
      <c r="A352" s="688">
        <v>50020</v>
      </c>
      <c r="B352" s="171" t="s">
        <v>203</v>
      </c>
      <c r="C352" s="21" t="s">
        <v>853</v>
      </c>
      <c r="D352" s="165"/>
    </row>
    <row r="353" spans="1:4" ht="51.75" hidden="1" x14ac:dyDescent="0.25">
      <c r="A353" s="689"/>
      <c r="B353" s="62" t="s">
        <v>13</v>
      </c>
      <c r="C353" s="176" t="s">
        <v>201</v>
      </c>
      <c r="D353" s="160"/>
    </row>
    <row r="354" spans="1:4" ht="69" hidden="1" x14ac:dyDescent="0.25">
      <c r="A354" s="689"/>
      <c r="B354" s="172" t="s">
        <v>204</v>
      </c>
      <c r="C354" s="206" t="s">
        <v>202</v>
      </c>
      <c r="D354" s="42"/>
    </row>
    <row r="355" spans="1:4" ht="17.45" hidden="1" customHeight="1" x14ac:dyDescent="0.25">
      <c r="A355" s="689"/>
      <c r="B355" s="63" t="s">
        <v>16</v>
      </c>
      <c r="C355" s="207"/>
      <c r="D355" s="188"/>
    </row>
    <row r="356" spans="1:4" ht="18" hidden="1" customHeight="1" thickBot="1" x14ac:dyDescent="0.3">
      <c r="A356" s="690"/>
      <c r="B356" s="64" t="s">
        <v>18</v>
      </c>
      <c r="C356" s="208"/>
      <c r="D356" s="190"/>
    </row>
    <row r="357" spans="1:4" ht="17.25" x14ac:dyDescent="0.25">
      <c r="A357" s="691">
        <v>50089</v>
      </c>
      <c r="B357" s="69" t="s">
        <v>690</v>
      </c>
      <c r="C357" s="674" t="s">
        <v>900</v>
      </c>
      <c r="D357" s="683">
        <v>1</v>
      </c>
    </row>
    <row r="358" spans="1:4" ht="17.25" x14ac:dyDescent="0.25">
      <c r="A358" s="692"/>
      <c r="B358" s="83" t="s">
        <v>13</v>
      </c>
      <c r="C358" s="713"/>
      <c r="D358" s="679"/>
    </row>
    <row r="359" spans="1:4" ht="34.5" x14ac:dyDescent="0.25">
      <c r="A359" s="692"/>
      <c r="B359" s="71" t="s">
        <v>691</v>
      </c>
      <c r="C359" s="713"/>
      <c r="D359" s="679"/>
    </row>
    <row r="360" spans="1:4" ht="17.25" x14ac:dyDescent="0.25">
      <c r="A360" s="692"/>
      <c r="B360" s="70" t="s">
        <v>16</v>
      </c>
      <c r="C360" s="713"/>
      <c r="D360" s="679"/>
    </row>
    <row r="361" spans="1:4" ht="18" thickBot="1" x14ac:dyDescent="0.3">
      <c r="A361" s="693"/>
      <c r="B361" s="13" t="s">
        <v>18</v>
      </c>
      <c r="C361" s="721"/>
      <c r="D361" s="680"/>
    </row>
    <row r="362" spans="1:4" ht="17.25" hidden="1" x14ac:dyDescent="0.25">
      <c r="A362" s="22"/>
      <c r="B362" s="14"/>
      <c r="C362" s="23"/>
      <c r="D362" s="23"/>
    </row>
    <row r="363" spans="1:4" ht="35.25" hidden="1" thickBot="1" x14ac:dyDescent="0.3">
      <c r="A363" s="24" t="s">
        <v>0</v>
      </c>
      <c r="B363" s="174" t="s">
        <v>1</v>
      </c>
      <c r="C363" s="781" t="s">
        <v>2</v>
      </c>
      <c r="D363" s="782"/>
    </row>
    <row r="364" spans="1:4" ht="59.25" hidden="1" customHeight="1" thickBot="1" x14ac:dyDescent="0.3">
      <c r="A364" s="15">
        <v>5017</v>
      </c>
      <c r="B364" s="16" t="s">
        <v>205</v>
      </c>
      <c r="C364" s="779" t="s">
        <v>206</v>
      </c>
      <c r="D364" s="780"/>
    </row>
    <row r="365" spans="1:4" ht="18" hidden="1" customHeight="1" thickBot="1" x14ac:dyDescent="0.3">
      <c r="A365" s="671" t="s">
        <v>6</v>
      </c>
      <c r="B365" s="672"/>
      <c r="C365" s="672"/>
      <c r="D365" s="672"/>
    </row>
    <row r="366" spans="1:4" ht="35.25" hidden="1" thickBot="1" x14ac:dyDescent="0.3">
      <c r="A366" s="1" t="s">
        <v>7</v>
      </c>
      <c r="B366" s="4" t="s">
        <v>8</v>
      </c>
      <c r="C366" s="4" t="s">
        <v>9</v>
      </c>
      <c r="D366" s="6" t="s">
        <v>10</v>
      </c>
    </row>
    <row r="367" spans="1:4" ht="51.75" hidden="1" x14ac:dyDescent="0.25">
      <c r="A367" s="688">
        <v>51007</v>
      </c>
      <c r="B367" s="170" t="s">
        <v>207</v>
      </c>
      <c r="C367" s="21" t="s">
        <v>200</v>
      </c>
      <c r="D367" s="60"/>
    </row>
    <row r="368" spans="1:4" ht="17.45" hidden="1" customHeight="1" x14ac:dyDescent="0.25">
      <c r="A368" s="689"/>
      <c r="B368" s="62" t="s">
        <v>13</v>
      </c>
      <c r="C368" s="206" t="s">
        <v>201</v>
      </c>
      <c r="D368" s="211"/>
    </row>
    <row r="369" spans="1:4" ht="103.5" hidden="1" x14ac:dyDescent="0.25">
      <c r="A369" s="689"/>
      <c r="B369" s="172" t="s">
        <v>208</v>
      </c>
      <c r="C369" s="207"/>
      <c r="D369" s="211"/>
    </row>
    <row r="370" spans="1:4" ht="17.45" hidden="1" customHeight="1" x14ac:dyDescent="0.25">
      <c r="A370" s="689"/>
      <c r="B370" s="63" t="s">
        <v>16</v>
      </c>
      <c r="C370" s="207"/>
      <c r="D370" s="211"/>
    </row>
    <row r="371" spans="1:4" ht="18" hidden="1" customHeight="1" thickBot="1" x14ac:dyDescent="0.3">
      <c r="A371" s="690"/>
      <c r="B371" s="64" t="s">
        <v>18</v>
      </c>
      <c r="C371" s="208"/>
      <c r="D371" s="212"/>
    </row>
    <row r="372" spans="1:4" ht="86.25" hidden="1" x14ac:dyDescent="0.25">
      <c r="A372" s="862">
        <v>510</v>
      </c>
      <c r="B372" s="170" t="s">
        <v>692</v>
      </c>
      <c r="C372" s="240" t="s">
        <v>846</v>
      </c>
      <c r="D372" s="165"/>
    </row>
    <row r="373" spans="1:4" ht="51.75" hidden="1" x14ac:dyDescent="0.25">
      <c r="A373" s="863"/>
      <c r="B373" s="62" t="s">
        <v>13</v>
      </c>
      <c r="C373" s="240" t="s">
        <v>847</v>
      </c>
      <c r="D373" s="152"/>
    </row>
    <row r="374" spans="1:4" ht="34.5" hidden="1" x14ac:dyDescent="0.25">
      <c r="A374" s="863"/>
      <c r="B374" s="172" t="s">
        <v>693</v>
      </c>
      <c r="C374" s="240" t="s">
        <v>848</v>
      </c>
      <c r="D374" s="152"/>
    </row>
    <row r="375" spans="1:4" ht="17.25" hidden="1" x14ac:dyDescent="0.25">
      <c r="A375" s="863"/>
      <c r="B375" s="63" t="s">
        <v>16</v>
      </c>
      <c r="C375" s="176"/>
      <c r="D375" s="152"/>
    </row>
    <row r="376" spans="1:4" ht="18" hidden="1" thickBot="1" x14ac:dyDescent="0.3">
      <c r="A376" s="864"/>
      <c r="B376" s="64" t="s">
        <v>18</v>
      </c>
      <c r="C376" s="177"/>
      <c r="D376" s="153"/>
    </row>
    <row r="377" spans="1:4" ht="51.75" hidden="1" x14ac:dyDescent="0.25">
      <c r="A377" s="688">
        <v>51008</v>
      </c>
      <c r="B377" s="129" t="s">
        <v>209</v>
      </c>
      <c r="C377" s="26" t="s">
        <v>210</v>
      </c>
      <c r="D377" s="165"/>
    </row>
    <row r="378" spans="1:4" ht="17.45" hidden="1" customHeight="1" x14ac:dyDescent="0.25">
      <c r="A378" s="689"/>
      <c r="B378" s="63" t="s">
        <v>13</v>
      </c>
      <c r="C378" s="176" t="s">
        <v>211</v>
      </c>
      <c r="D378" s="152"/>
    </row>
    <row r="379" spans="1:4" ht="35.25" hidden="1" customHeight="1" x14ac:dyDescent="0.25">
      <c r="A379" s="689"/>
      <c r="B379" s="75" t="s">
        <v>212</v>
      </c>
      <c r="C379" s="242" t="s">
        <v>213</v>
      </c>
      <c r="D379" s="42"/>
    </row>
    <row r="380" spans="1:4" ht="68.25" hidden="1" customHeight="1" x14ac:dyDescent="0.25">
      <c r="A380" s="689"/>
      <c r="B380" s="103" t="s">
        <v>768</v>
      </c>
      <c r="C380" s="243" t="s">
        <v>767</v>
      </c>
      <c r="D380" s="188"/>
    </row>
    <row r="381" spans="1:4" ht="39" hidden="1" customHeight="1" x14ac:dyDescent="0.25">
      <c r="A381" s="689"/>
      <c r="B381" s="63"/>
      <c r="C381" s="243" t="s">
        <v>766</v>
      </c>
      <c r="D381" s="188"/>
    </row>
    <row r="382" spans="1:4" ht="73.5" hidden="1" customHeight="1" thickBot="1" x14ac:dyDescent="0.3">
      <c r="A382" s="690"/>
      <c r="B382" s="64"/>
      <c r="C382" s="244"/>
      <c r="D382" s="190"/>
    </row>
    <row r="383" spans="1:4" ht="51.75" hidden="1" x14ac:dyDescent="0.25">
      <c r="A383" s="688">
        <v>51009</v>
      </c>
      <c r="B383" s="170" t="s">
        <v>214</v>
      </c>
      <c r="C383" s="213" t="s">
        <v>215</v>
      </c>
      <c r="D383" s="192"/>
    </row>
    <row r="384" spans="1:4" ht="17.45" hidden="1" customHeight="1" x14ac:dyDescent="0.25">
      <c r="A384" s="689"/>
      <c r="B384" s="62" t="s">
        <v>13</v>
      </c>
      <c r="C384" s="207"/>
      <c r="D384" s="188"/>
    </row>
    <row r="385" spans="1:4" ht="34.5" hidden="1" x14ac:dyDescent="0.25">
      <c r="A385" s="689"/>
      <c r="B385" s="172" t="s">
        <v>216</v>
      </c>
      <c r="C385" s="241" t="s">
        <v>769</v>
      </c>
      <c r="D385" s="188"/>
    </row>
    <row r="386" spans="1:4" ht="17.45" hidden="1" customHeight="1" x14ac:dyDescent="0.25">
      <c r="A386" s="689"/>
      <c r="B386" s="63" t="s">
        <v>16</v>
      </c>
      <c r="C386" s="207"/>
      <c r="D386" s="188"/>
    </row>
    <row r="387" spans="1:4" ht="18" hidden="1" customHeight="1" thickBot="1" x14ac:dyDescent="0.3">
      <c r="A387" s="690"/>
      <c r="B387" s="64" t="s">
        <v>18</v>
      </c>
      <c r="C387" s="208"/>
      <c r="D387" s="190"/>
    </row>
    <row r="388" spans="1:4" ht="15.75" thickBot="1" x14ac:dyDescent="0.3"/>
    <row r="389" spans="1:4" ht="34.5" x14ac:dyDescent="0.25">
      <c r="A389" s="20" t="s">
        <v>0</v>
      </c>
      <c r="B389" s="166" t="s">
        <v>1</v>
      </c>
      <c r="C389" s="698" t="s">
        <v>217</v>
      </c>
      <c r="D389" s="699"/>
    </row>
    <row r="390" spans="1:4" ht="35.25" thickBot="1" x14ac:dyDescent="0.3">
      <c r="A390" s="162">
        <v>5018</v>
      </c>
      <c r="B390" s="16" t="s">
        <v>218</v>
      </c>
      <c r="C390" s="696" t="s">
        <v>219</v>
      </c>
      <c r="D390" s="697"/>
    </row>
    <row r="391" spans="1:4" ht="18" customHeight="1" thickBot="1" x14ac:dyDescent="0.35">
      <c r="A391" s="722" t="s">
        <v>6</v>
      </c>
      <c r="B391" s="722"/>
      <c r="C391" s="722"/>
      <c r="D391" s="722"/>
    </row>
    <row r="392" spans="1:4" ht="17.25" customHeight="1" x14ac:dyDescent="0.25">
      <c r="A392" s="688">
        <v>80013</v>
      </c>
      <c r="B392" s="129" t="s">
        <v>220</v>
      </c>
      <c r="C392" s="681" t="s">
        <v>683</v>
      </c>
      <c r="D392" s="491"/>
    </row>
    <row r="393" spans="1:4" ht="17.45" customHeight="1" x14ac:dyDescent="0.25">
      <c r="A393" s="689"/>
      <c r="B393" s="93" t="s">
        <v>650</v>
      </c>
      <c r="C393" s="687"/>
      <c r="D393" s="557"/>
    </row>
    <row r="394" spans="1:4" ht="51.75" customHeight="1" x14ac:dyDescent="0.25">
      <c r="A394" s="689"/>
      <c r="B394" s="122" t="s">
        <v>737</v>
      </c>
      <c r="C394" s="687"/>
      <c r="D394" s="188"/>
    </row>
    <row r="395" spans="1:4" ht="16.5" customHeight="1" x14ac:dyDescent="0.25">
      <c r="A395" s="689"/>
      <c r="B395" s="63" t="s">
        <v>16</v>
      </c>
      <c r="C395" s="687"/>
      <c r="D395" s="496">
        <v>20</v>
      </c>
    </row>
    <row r="396" spans="1:4" ht="55.5" customHeight="1" thickBot="1" x14ac:dyDescent="0.3">
      <c r="A396" s="690"/>
      <c r="B396" s="173" t="s">
        <v>110</v>
      </c>
      <c r="C396" s="686"/>
      <c r="D396" s="551"/>
    </row>
    <row r="397" spans="1:4" hidden="1" x14ac:dyDescent="0.25"/>
    <row r="398" spans="1:4" ht="34.5" hidden="1" x14ac:dyDescent="0.25">
      <c r="A398" s="1" t="s">
        <v>0</v>
      </c>
      <c r="B398" s="166" t="s">
        <v>1</v>
      </c>
      <c r="C398" s="698" t="s">
        <v>2</v>
      </c>
      <c r="D398" s="699"/>
    </row>
    <row r="399" spans="1:4" ht="18.600000000000001" hidden="1" customHeight="1" thickBot="1" x14ac:dyDescent="0.3">
      <c r="A399" s="2" t="s">
        <v>223</v>
      </c>
      <c r="B399" s="16" t="s">
        <v>224</v>
      </c>
      <c r="C399" s="696" t="s">
        <v>225</v>
      </c>
      <c r="D399" s="697"/>
    </row>
    <row r="400" spans="1:4" ht="18" hidden="1" customHeight="1" thickBot="1" x14ac:dyDescent="0.3">
      <c r="A400" s="671" t="s">
        <v>6</v>
      </c>
      <c r="B400" s="672"/>
      <c r="C400" s="672"/>
      <c r="D400" s="672"/>
    </row>
    <row r="401" spans="1:4" ht="35.25" hidden="1" thickBot="1" x14ac:dyDescent="0.3">
      <c r="A401" s="1" t="s">
        <v>7</v>
      </c>
      <c r="B401" s="4" t="s">
        <v>8</v>
      </c>
      <c r="C401" s="4" t="s">
        <v>9</v>
      </c>
      <c r="D401" s="6" t="s">
        <v>10</v>
      </c>
    </row>
    <row r="402" spans="1:4" ht="52.5" hidden="1" customHeight="1" x14ac:dyDescent="0.25">
      <c r="A402" s="688">
        <v>50021</v>
      </c>
      <c r="B402" s="170" t="s">
        <v>772</v>
      </c>
      <c r="C402" s="191" t="s">
        <v>227</v>
      </c>
      <c r="D402" s="154"/>
    </row>
    <row r="403" spans="1:4" ht="73.5" hidden="1" customHeight="1" x14ac:dyDescent="0.25">
      <c r="A403" s="689"/>
      <c r="B403" s="71" t="s">
        <v>773</v>
      </c>
      <c r="C403" s="19"/>
      <c r="D403" s="160"/>
    </row>
    <row r="404" spans="1:4" ht="34.5" hidden="1" x14ac:dyDescent="0.25">
      <c r="A404" s="689"/>
      <c r="B404" s="250" t="s">
        <v>18</v>
      </c>
      <c r="C404" s="150" t="s">
        <v>228</v>
      </c>
      <c r="D404" s="152"/>
    </row>
    <row r="405" spans="1:4" ht="17.45" hidden="1" customHeight="1" thickBot="1" x14ac:dyDescent="0.3">
      <c r="A405" s="690"/>
      <c r="B405" s="63"/>
      <c r="C405" s="25" t="s">
        <v>229</v>
      </c>
      <c r="D405" s="146"/>
    </row>
    <row r="406" spans="1:4" ht="34.5" hidden="1" x14ac:dyDescent="0.25">
      <c r="A406" s="691">
        <v>80024</v>
      </c>
      <c r="B406" s="94" t="s">
        <v>694</v>
      </c>
      <c r="C406" s="155" t="s">
        <v>226</v>
      </c>
      <c r="D406" s="154"/>
    </row>
    <row r="407" spans="1:4" ht="17.25" hidden="1" x14ac:dyDescent="0.25">
      <c r="A407" s="692"/>
      <c r="B407" s="62" t="s">
        <v>13</v>
      </c>
      <c r="C407" s="180"/>
      <c r="D407" s="188"/>
    </row>
    <row r="408" spans="1:4" ht="51.75" hidden="1" x14ac:dyDescent="0.25">
      <c r="A408" s="692"/>
      <c r="B408" s="95" t="s">
        <v>695</v>
      </c>
      <c r="C408" s="180"/>
      <c r="D408" s="188"/>
    </row>
    <row r="409" spans="1:4" ht="17.25" hidden="1" x14ac:dyDescent="0.25">
      <c r="A409" s="692"/>
      <c r="B409" s="63" t="s">
        <v>16</v>
      </c>
      <c r="C409" s="180"/>
      <c r="D409" s="188"/>
    </row>
    <row r="410" spans="1:4" ht="52.5" hidden="1" thickBot="1" x14ac:dyDescent="0.3">
      <c r="A410" s="693"/>
      <c r="B410" s="173" t="s">
        <v>110</v>
      </c>
      <c r="C410" s="181"/>
      <c r="D410" s="190"/>
    </row>
    <row r="411" spans="1:4" ht="15.75" thickBot="1" x14ac:dyDescent="0.3"/>
    <row r="412" spans="1:4" ht="34.5" x14ac:dyDescent="0.25">
      <c r="A412" s="1" t="s">
        <v>0</v>
      </c>
      <c r="B412" s="166" t="s">
        <v>1</v>
      </c>
      <c r="C412" s="698" t="s">
        <v>2</v>
      </c>
      <c r="D412" s="699"/>
    </row>
    <row r="413" spans="1:4" ht="18.600000000000001" customHeight="1" thickBot="1" x14ac:dyDescent="0.3">
      <c r="A413" s="15">
        <v>5020</v>
      </c>
      <c r="B413" s="16" t="s">
        <v>230</v>
      </c>
      <c r="C413" s="696" t="s">
        <v>231</v>
      </c>
      <c r="D413" s="697"/>
    </row>
    <row r="414" spans="1:4" ht="18" customHeight="1" thickBot="1" x14ac:dyDescent="0.3">
      <c r="A414" s="671" t="s">
        <v>6</v>
      </c>
      <c r="B414" s="672"/>
      <c r="C414" s="672"/>
      <c r="D414" s="672"/>
    </row>
    <row r="415" spans="1:4" ht="34.5" hidden="1" x14ac:dyDescent="0.25">
      <c r="A415" s="1" t="s">
        <v>7</v>
      </c>
      <c r="B415" s="4" t="s">
        <v>8</v>
      </c>
      <c r="C415" s="4" t="s">
        <v>9</v>
      </c>
      <c r="D415" s="6" t="s">
        <v>10</v>
      </c>
    </row>
    <row r="416" spans="1:4" ht="41.25" hidden="1" customHeight="1" x14ac:dyDescent="0.3">
      <c r="A416" s="688">
        <v>50090</v>
      </c>
      <c r="B416" s="105" t="s">
        <v>232</v>
      </c>
      <c r="C416" s="164" t="s">
        <v>233</v>
      </c>
      <c r="D416" s="165"/>
    </row>
    <row r="417" spans="1:12" ht="20.25" hidden="1" customHeight="1" x14ac:dyDescent="0.25">
      <c r="A417" s="689"/>
      <c r="B417" s="62" t="s">
        <v>13</v>
      </c>
      <c r="C417" s="150"/>
      <c r="D417" s="152"/>
    </row>
    <row r="418" spans="1:12" ht="80.25" hidden="1" customHeight="1" x14ac:dyDescent="0.25">
      <c r="A418" s="689"/>
      <c r="B418" s="78" t="s">
        <v>932</v>
      </c>
      <c r="C418" s="150"/>
      <c r="D418" s="152"/>
    </row>
    <row r="419" spans="1:12" ht="17.45" hidden="1" customHeight="1" x14ac:dyDescent="0.25">
      <c r="A419" s="689"/>
      <c r="B419" s="80"/>
      <c r="C419" s="25"/>
      <c r="D419" s="42"/>
    </row>
    <row r="420" spans="1:12" ht="13.5" hidden="1" customHeight="1" thickBot="1" x14ac:dyDescent="0.3">
      <c r="A420" s="690"/>
      <c r="B420" s="64"/>
      <c r="C420" s="181"/>
      <c r="D420" s="190"/>
      <c r="L420" s="109"/>
    </row>
    <row r="421" spans="1:12" ht="18" hidden="1" customHeight="1" x14ac:dyDescent="0.25">
      <c r="A421" s="688">
        <v>50022</v>
      </c>
      <c r="B421" s="171" t="s">
        <v>235</v>
      </c>
      <c r="C421" s="191" t="s">
        <v>236</v>
      </c>
      <c r="D421" s="192"/>
    </row>
    <row r="422" spans="1:12" ht="17.45" hidden="1" customHeight="1" x14ac:dyDescent="0.25">
      <c r="A422" s="689"/>
      <c r="B422" s="62" t="s">
        <v>13</v>
      </c>
      <c r="C422" s="180"/>
      <c r="D422" s="188"/>
    </row>
    <row r="423" spans="1:12" ht="86.25" hidden="1" x14ac:dyDescent="0.25">
      <c r="A423" s="689"/>
      <c r="B423" s="172" t="s">
        <v>237</v>
      </c>
      <c r="C423" s="180"/>
      <c r="D423" s="188"/>
    </row>
    <row r="424" spans="1:12" ht="17.45" hidden="1" customHeight="1" x14ac:dyDescent="0.25">
      <c r="A424" s="689"/>
      <c r="B424" s="63" t="s">
        <v>16</v>
      </c>
      <c r="C424" s="180"/>
      <c r="D424" s="188"/>
    </row>
    <row r="425" spans="1:12" ht="18" hidden="1" customHeight="1" thickBot="1" x14ac:dyDescent="0.3">
      <c r="A425" s="870"/>
      <c r="B425" s="86" t="s">
        <v>18</v>
      </c>
      <c r="C425" s="214"/>
      <c r="D425" s="215"/>
    </row>
    <row r="426" spans="1:12" ht="19.5" hidden="1" customHeight="1" thickTop="1" x14ac:dyDescent="0.25">
      <c r="A426" s="871">
        <v>80027</v>
      </c>
      <c r="B426" s="170" t="s">
        <v>238</v>
      </c>
      <c r="C426" s="191" t="s">
        <v>729</v>
      </c>
      <c r="D426" s="192"/>
    </row>
    <row r="427" spans="1:12" ht="17.45" hidden="1" customHeight="1" x14ac:dyDescent="0.25">
      <c r="A427" s="689"/>
      <c r="B427" s="62" t="s">
        <v>13</v>
      </c>
      <c r="C427" s="180"/>
      <c r="D427" s="188"/>
    </row>
    <row r="428" spans="1:12" ht="34.5" hidden="1" customHeight="1" x14ac:dyDescent="0.25">
      <c r="A428" s="689"/>
      <c r="B428" s="78" t="s">
        <v>239</v>
      </c>
      <c r="C428" s="180"/>
      <c r="D428" s="188"/>
    </row>
    <row r="429" spans="1:12" ht="17.45" hidden="1" customHeight="1" x14ac:dyDescent="0.25">
      <c r="A429" s="689"/>
      <c r="B429" s="80" t="s">
        <v>16</v>
      </c>
      <c r="C429" s="180"/>
      <c r="D429" s="188"/>
    </row>
    <row r="430" spans="1:12" ht="57" hidden="1" customHeight="1" thickBot="1" x14ac:dyDescent="0.3">
      <c r="A430" s="690"/>
      <c r="B430" s="173" t="s">
        <v>110</v>
      </c>
      <c r="C430" s="181"/>
      <c r="D430" s="190"/>
    </row>
    <row r="431" spans="1:12" ht="34.5" x14ac:dyDescent="0.25">
      <c r="A431" s="691">
        <v>50086</v>
      </c>
      <c r="B431" s="170" t="s">
        <v>696</v>
      </c>
      <c r="C431" s="681" t="s">
        <v>744</v>
      </c>
      <c r="D431" s="683">
        <v>5</v>
      </c>
    </row>
    <row r="432" spans="1:12" ht="17.45" customHeight="1" x14ac:dyDescent="0.25">
      <c r="A432" s="692"/>
      <c r="B432" s="62" t="s">
        <v>13</v>
      </c>
      <c r="C432" s="682"/>
      <c r="D432" s="684"/>
    </row>
    <row r="433" spans="1:4" ht="52.5" customHeight="1" x14ac:dyDescent="0.25">
      <c r="A433" s="692"/>
      <c r="B433" s="123" t="s">
        <v>697</v>
      </c>
      <c r="C433" s="150" t="s">
        <v>901</v>
      </c>
      <c r="D433" s="152">
        <v>1020</v>
      </c>
    </row>
    <row r="434" spans="1:4" ht="39" customHeight="1" x14ac:dyDescent="0.25">
      <c r="A434" s="692"/>
      <c r="B434" s="63" t="s">
        <v>768</v>
      </c>
      <c r="C434" s="685" t="s">
        <v>902</v>
      </c>
      <c r="D434" s="678">
        <v>50</v>
      </c>
    </row>
    <row r="435" spans="1:4" ht="36.75" customHeight="1" thickBot="1" x14ac:dyDescent="0.3">
      <c r="A435" s="693"/>
      <c r="B435" s="64"/>
      <c r="C435" s="686"/>
      <c r="D435" s="680"/>
    </row>
    <row r="436" spans="1:4" ht="15.75" thickBot="1" x14ac:dyDescent="0.3"/>
    <row r="437" spans="1:4" ht="34.5" hidden="1" x14ac:dyDescent="0.25">
      <c r="A437" s="1" t="s">
        <v>0</v>
      </c>
      <c r="B437" s="166" t="s">
        <v>1</v>
      </c>
      <c r="C437" s="698" t="s">
        <v>2</v>
      </c>
      <c r="D437" s="699"/>
    </row>
    <row r="438" spans="1:4" ht="36.6" hidden="1" customHeight="1" thickBot="1" x14ac:dyDescent="0.3">
      <c r="A438" s="15">
        <v>5021</v>
      </c>
      <c r="B438" s="16" t="s">
        <v>240</v>
      </c>
      <c r="C438" s="696" t="s">
        <v>241</v>
      </c>
      <c r="D438" s="697"/>
    </row>
    <row r="439" spans="1:4" ht="18" hidden="1" customHeight="1" thickBot="1" x14ac:dyDescent="0.3">
      <c r="A439" s="671" t="s">
        <v>6</v>
      </c>
      <c r="B439" s="672"/>
      <c r="C439" s="672"/>
      <c r="D439" s="672"/>
    </row>
    <row r="440" spans="1:4" ht="35.25" hidden="1" thickBot="1" x14ac:dyDescent="0.3">
      <c r="A440" s="1" t="s">
        <v>7</v>
      </c>
      <c r="B440" s="4" t="s">
        <v>8</v>
      </c>
      <c r="C440" s="4" t="s">
        <v>9</v>
      </c>
      <c r="D440" s="6" t="s">
        <v>10</v>
      </c>
    </row>
    <row r="441" spans="1:4" ht="34.5" hidden="1" x14ac:dyDescent="0.25">
      <c r="A441" s="688">
        <v>50024</v>
      </c>
      <c r="B441" s="170" t="s">
        <v>242</v>
      </c>
      <c r="C441" s="191" t="s">
        <v>243</v>
      </c>
      <c r="D441" s="192"/>
    </row>
    <row r="442" spans="1:4" ht="17.45" hidden="1" customHeight="1" x14ac:dyDescent="0.25">
      <c r="A442" s="689"/>
      <c r="B442" s="62" t="s">
        <v>13</v>
      </c>
      <c r="C442" s="180"/>
      <c r="D442" s="188"/>
    </row>
    <row r="443" spans="1:4" ht="103.5" hidden="1" x14ac:dyDescent="0.25">
      <c r="A443" s="689"/>
      <c r="B443" s="172" t="s">
        <v>244</v>
      </c>
      <c r="C443" s="180"/>
      <c r="D443" s="188"/>
    </row>
    <row r="444" spans="1:4" ht="17.45" hidden="1" customHeight="1" x14ac:dyDescent="0.25">
      <c r="A444" s="689"/>
      <c r="B444" s="63" t="s">
        <v>16</v>
      </c>
      <c r="C444" s="180"/>
      <c r="D444" s="188"/>
    </row>
    <row r="445" spans="1:4" ht="18" hidden="1" customHeight="1" thickBot="1" x14ac:dyDescent="0.3">
      <c r="A445" s="690"/>
      <c r="B445" s="64" t="s">
        <v>18</v>
      </c>
      <c r="C445" s="181"/>
      <c r="D445" s="190"/>
    </row>
    <row r="446" spans="1:4" ht="15.75" hidden="1" thickBot="1" x14ac:dyDescent="0.3"/>
    <row r="447" spans="1:4" ht="34.5" hidden="1" x14ac:dyDescent="0.25">
      <c r="A447" s="1" t="s">
        <v>0</v>
      </c>
      <c r="B447" s="166" t="s">
        <v>1</v>
      </c>
      <c r="C447" s="698" t="s">
        <v>2</v>
      </c>
      <c r="D447" s="699"/>
    </row>
    <row r="448" spans="1:4" ht="18.600000000000001" hidden="1" customHeight="1" thickBot="1" x14ac:dyDescent="0.3">
      <c r="A448" s="2">
        <v>5022</v>
      </c>
      <c r="B448" s="16" t="s">
        <v>245</v>
      </c>
      <c r="C448" s="696" t="s">
        <v>246</v>
      </c>
      <c r="D448" s="697"/>
    </row>
    <row r="449" spans="1:10" ht="18" hidden="1" customHeight="1" thickBot="1" x14ac:dyDescent="0.3">
      <c r="A449" s="671" t="s">
        <v>6</v>
      </c>
      <c r="B449" s="672"/>
      <c r="C449" s="672"/>
      <c r="D449" s="672"/>
    </row>
    <row r="450" spans="1:10" ht="35.25" hidden="1" thickBot="1" x14ac:dyDescent="0.3">
      <c r="A450" s="1" t="s">
        <v>7</v>
      </c>
      <c r="B450" s="4" t="s">
        <v>8</v>
      </c>
      <c r="C450" s="4" t="s">
        <v>9</v>
      </c>
      <c r="D450" s="6" t="s">
        <v>10</v>
      </c>
    </row>
    <row r="451" spans="1:10" ht="34.5" hidden="1" x14ac:dyDescent="0.25">
      <c r="A451" s="688">
        <v>50025</v>
      </c>
      <c r="B451" s="170" t="s">
        <v>247</v>
      </c>
      <c r="C451" s="191" t="s">
        <v>248</v>
      </c>
      <c r="D451" s="192"/>
    </row>
    <row r="452" spans="1:10" ht="16.5" hidden="1" customHeight="1" x14ac:dyDescent="0.25">
      <c r="A452" s="689"/>
      <c r="B452" s="62" t="s">
        <v>13</v>
      </c>
      <c r="C452" s="180"/>
      <c r="D452" s="188"/>
    </row>
    <row r="453" spans="1:10" ht="36" hidden="1" customHeight="1" x14ac:dyDescent="0.25">
      <c r="A453" s="689"/>
      <c r="B453" s="172" t="s">
        <v>249</v>
      </c>
      <c r="C453" s="180"/>
      <c r="D453" s="188"/>
    </row>
    <row r="454" spans="1:10" ht="17.45" hidden="1" customHeight="1" x14ac:dyDescent="0.25">
      <c r="A454" s="689"/>
      <c r="B454" s="63" t="s">
        <v>16</v>
      </c>
      <c r="C454" s="180"/>
      <c r="D454" s="188"/>
    </row>
    <row r="455" spans="1:10" ht="18" hidden="1" customHeight="1" thickBot="1" x14ac:dyDescent="0.3">
      <c r="A455" s="690"/>
      <c r="B455" s="64" t="s">
        <v>18</v>
      </c>
      <c r="C455" s="181"/>
      <c r="D455" s="190"/>
    </row>
    <row r="456" spans="1:10" ht="15.75" hidden="1" thickBot="1" x14ac:dyDescent="0.3"/>
    <row r="457" spans="1:10" ht="34.5" x14ac:dyDescent="0.25">
      <c r="A457" s="1" t="s">
        <v>0</v>
      </c>
      <c r="B457" s="166" t="s">
        <v>1</v>
      </c>
      <c r="C457" s="698" t="s">
        <v>2</v>
      </c>
      <c r="D457" s="699"/>
    </row>
    <row r="458" spans="1:10" ht="45" customHeight="1" thickBot="1" x14ac:dyDescent="0.3">
      <c r="A458" s="2">
        <v>5023</v>
      </c>
      <c r="B458" s="16" t="s">
        <v>250</v>
      </c>
      <c r="C458" s="696" t="s">
        <v>251</v>
      </c>
      <c r="D458" s="697"/>
      <c r="J458" s="108"/>
    </row>
    <row r="459" spans="1:10" ht="18" customHeight="1" thickBot="1" x14ac:dyDescent="0.3">
      <c r="A459" s="671" t="s">
        <v>6</v>
      </c>
      <c r="B459" s="672"/>
      <c r="C459" s="672"/>
      <c r="D459" s="672"/>
    </row>
    <row r="460" spans="1:10" ht="35.25" thickBot="1" x14ac:dyDescent="0.3">
      <c r="A460" s="1" t="s">
        <v>7</v>
      </c>
      <c r="B460" s="4" t="s">
        <v>8</v>
      </c>
      <c r="C460" s="4" t="s">
        <v>9</v>
      </c>
      <c r="D460" s="6" t="s">
        <v>10</v>
      </c>
    </row>
    <row r="461" spans="1:10" ht="34.5" hidden="1" x14ac:dyDescent="0.25">
      <c r="A461" s="691">
        <v>70011</v>
      </c>
      <c r="B461" s="170" t="s">
        <v>252</v>
      </c>
      <c r="C461" s="681" t="s">
        <v>253</v>
      </c>
      <c r="D461" s="683"/>
    </row>
    <row r="462" spans="1:10" ht="17.45" hidden="1" customHeight="1" x14ac:dyDescent="0.25">
      <c r="A462" s="692"/>
      <c r="B462" s="62" t="s">
        <v>13</v>
      </c>
      <c r="C462" s="687"/>
      <c r="D462" s="679"/>
    </row>
    <row r="463" spans="1:10" ht="34.5" hidden="1" x14ac:dyDescent="0.25">
      <c r="A463" s="692"/>
      <c r="B463" s="78" t="s">
        <v>252</v>
      </c>
      <c r="C463" s="687"/>
      <c r="D463" s="679"/>
    </row>
    <row r="464" spans="1:10" ht="17.45" hidden="1" customHeight="1" x14ac:dyDescent="0.25">
      <c r="A464" s="692"/>
      <c r="B464" s="80" t="s">
        <v>16</v>
      </c>
      <c r="C464" s="687"/>
      <c r="D464" s="679"/>
    </row>
    <row r="465" spans="1:4" ht="52.5" hidden="1" thickBot="1" x14ac:dyDescent="0.3">
      <c r="A465" s="693"/>
      <c r="B465" s="64" t="s">
        <v>192</v>
      </c>
      <c r="C465" s="686"/>
      <c r="D465" s="680"/>
    </row>
    <row r="466" spans="1:4" ht="69" x14ac:dyDescent="0.25">
      <c r="A466" s="688">
        <v>50006</v>
      </c>
      <c r="B466" s="77" t="s">
        <v>254</v>
      </c>
      <c r="C466" s="681" t="s">
        <v>255</v>
      </c>
      <c r="D466" s="703">
        <v>800</v>
      </c>
    </row>
    <row r="467" spans="1:4" ht="17.45" customHeight="1" x14ac:dyDescent="0.25">
      <c r="A467" s="689"/>
      <c r="B467" s="62" t="s">
        <v>13</v>
      </c>
      <c r="C467" s="687"/>
      <c r="D467" s="704"/>
    </row>
    <row r="468" spans="1:4" ht="119.25" customHeight="1" x14ac:dyDescent="0.25">
      <c r="A468" s="689"/>
      <c r="B468" s="172" t="s">
        <v>728</v>
      </c>
      <c r="C468" s="687"/>
      <c r="D468" s="704"/>
    </row>
    <row r="469" spans="1:4" ht="17.45" customHeight="1" x14ac:dyDescent="0.25">
      <c r="A469" s="689"/>
      <c r="B469" s="63" t="s">
        <v>16</v>
      </c>
      <c r="C469" s="687"/>
      <c r="D469" s="704"/>
    </row>
    <row r="470" spans="1:4" ht="18" customHeight="1" thickBot="1" x14ac:dyDescent="0.3">
      <c r="A470" s="690"/>
      <c r="B470" s="64" t="s">
        <v>18</v>
      </c>
      <c r="C470" s="686"/>
      <c r="D470" s="705"/>
    </row>
    <row r="471" spans="1:4" ht="17.25" hidden="1" x14ac:dyDescent="0.25">
      <c r="A471" s="688">
        <v>50026</v>
      </c>
      <c r="B471" s="170" t="s">
        <v>256</v>
      </c>
      <c r="C471" s="681" t="s">
        <v>257</v>
      </c>
      <c r="D471" s="683"/>
    </row>
    <row r="472" spans="1:4" ht="17.45" hidden="1" customHeight="1" x14ac:dyDescent="0.25">
      <c r="A472" s="689"/>
      <c r="B472" s="62" t="s">
        <v>13</v>
      </c>
      <c r="C472" s="687"/>
      <c r="D472" s="679"/>
    </row>
    <row r="473" spans="1:4" ht="34.5" hidden="1" x14ac:dyDescent="0.25">
      <c r="A473" s="689"/>
      <c r="B473" s="172" t="s">
        <v>258</v>
      </c>
      <c r="C473" s="687"/>
      <c r="D473" s="679"/>
    </row>
    <row r="474" spans="1:4" ht="17.45" hidden="1" customHeight="1" x14ac:dyDescent="0.25">
      <c r="A474" s="689"/>
      <c r="B474" s="63" t="s">
        <v>16</v>
      </c>
      <c r="C474" s="687"/>
      <c r="D474" s="679"/>
    </row>
    <row r="475" spans="1:4" ht="18" hidden="1" customHeight="1" thickBot="1" x14ac:dyDescent="0.3">
      <c r="A475" s="690"/>
      <c r="B475" s="64" t="s">
        <v>18</v>
      </c>
      <c r="C475" s="686"/>
      <c r="D475" s="680"/>
    </row>
    <row r="476" spans="1:4" ht="15.75" thickBot="1" x14ac:dyDescent="0.3"/>
    <row r="477" spans="1:4" ht="34.5" hidden="1" x14ac:dyDescent="0.25">
      <c r="A477" s="20" t="s">
        <v>0</v>
      </c>
      <c r="B477" s="166" t="s">
        <v>1</v>
      </c>
      <c r="C477" s="698" t="s">
        <v>2</v>
      </c>
      <c r="D477" s="699"/>
    </row>
    <row r="478" spans="1:4" ht="18.600000000000001" hidden="1" customHeight="1" thickBot="1" x14ac:dyDescent="0.3">
      <c r="A478" s="27" t="s">
        <v>259</v>
      </c>
      <c r="B478" s="28" t="s">
        <v>260</v>
      </c>
      <c r="C478" s="783" t="s">
        <v>261</v>
      </c>
      <c r="D478" s="784"/>
    </row>
    <row r="479" spans="1:4" ht="18" hidden="1" thickBot="1" x14ac:dyDescent="0.3">
      <c r="B479" s="168"/>
      <c r="C479" s="167" t="s">
        <v>6</v>
      </c>
      <c r="D479" s="168"/>
    </row>
    <row r="480" spans="1:4" ht="35.25" hidden="1" thickBot="1" x14ac:dyDescent="0.3">
      <c r="A480" s="29" t="s">
        <v>7</v>
      </c>
      <c r="B480" s="4" t="s">
        <v>8</v>
      </c>
      <c r="C480" s="4" t="s">
        <v>9</v>
      </c>
      <c r="D480" s="6" t="s">
        <v>10</v>
      </c>
    </row>
    <row r="481" spans="1:4" ht="51.75" hidden="1" x14ac:dyDescent="0.25">
      <c r="A481" s="688">
        <v>50027</v>
      </c>
      <c r="B481" s="96" t="s">
        <v>262</v>
      </c>
      <c r="C481" s="681" t="s">
        <v>263</v>
      </c>
      <c r="D481" s="683"/>
    </row>
    <row r="482" spans="1:4" ht="17.45" hidden="1" customHeight="1" x14ac:dyDescent="0.25">
      <c r="A482" s="689"/>
      <c r="B482" s="62" t="s">
        <v>13</v>
      </c>
      <c r="C482" s="687"/>
      <c r="D482" s="679"/>
    </row>
    <row r="483" spans="1:4" ht="88.5" hidden="1" customHeight="1" x14ac:dyDescent="0.25">
      <c r="A483" s="689"/>
      <c r="B483" s="107" t="s">
        <v>264</v>
      </c>
      <c r="C483" s="687"/>
      <c r="D483" s="679"/>
    </row>
    <row r="484" spans="1:4" ht="17.45" hidden="1" customHeight="1" x14ac:dyDescent="0.25">
      <c r="A484" s="689"/>
      <c r="B484" s="63" t="s">
        <v>16</v>
      </c>
      <c r="C484" s="687"/>
      <c r="D484" s="679"/>
    </row>
    <row r="485" spans="1:4" ht="18" hidden="1" customHeight="1" thickBot="1" x14ac:dyDescent="0.3">
      <c r="A485" s="690"/>
      <c r="B485" s="64" t="s">
        <v>18</v>
      </c>
      <c r="C485" s="686"/>
      <c r="D485" s="680"/>
    </row>
    <row r="486" spans="1:4" ht="15.75" hidden="1" thickBot="1" x14ac:dyDescent="0.3"/>
    <row r="487" spans="1:4" ht="34.5" x14ac:dyDescent="0.25">
      <c r="A487" s="1" t="s">
        <v>0</v>
      </c>
      <c r="B487" s="166" t="s">
        <v>1</v>
      </c>
      <c r="C487" s="698" t="s">
        <v>2</v>
      </c>
      <c r="D487" s="699"/>
    </row>
    <row r="488" spans="1:4" ht="54.6" customHeight="1" thickBot="1" x14ac:dyDescent="0.3">
      <c r="A488" s="27" t="s">
        <v>265</v>
      </c>
      <c r="B488" s="28" t="s">
        <v>266</v>
      </c>
      <c r="C488" s="696" t="s">
        <v>267</v>
      </c>
      <c r="D488" s="697"/>
    </row>
    <row r="489" spans="1:4" ht="18" customHeight="1" thickBot="1" x14ac:dyDescent="0.3">
      <c r="A489" s="671" t="s">
        <v>6</v>
      </c>
      <c r="B489" s="672"/>
      <c r="C489" s="672"/>
      <c r="D489" s="672"/>
    </row>
    <row r="490" spans="1:4" ht="35.25" thickBot="1" x14ac:dyDescent="0.3">
      <c r="A490" s="24" t="s">
        <v>7</v>
      </c>
      <c r="B490" s="31" t="s">
        <v>8</v>
      </c>
      <c r="C490" s="31" t="s">
        <v>9</v>
      </c>
      <c r="D490" s="33" t="s">
        <v>10</v>
      </c>
    </row>
    <row r="491" spans="1:4" ht="51.75" x14ac:dyDescent="0.25">
      <c r="A491" s="688">
        <v>50028</v>
      </c>
      <c r="B491" s="129" t="s">
        <v>268</v>
      </c>
      <c r="C491" s="681" t="s">
        <v>269</v>
      </c>
      <c r="D491" s="683">
        <v>200</v>
      </c>
    </row>
    <row r="492" spans="1:4" ht="17.45" customHeight="1" x14ac:dyDescent="0.25">
      <c r="A492" s="689"/>
      <c r="B492" s="121" t="s">
        <v>222</v>
      </c>
      <c r="C492" s="687"/>
      <c r="D492" s="679"/>
    </row>
    <row r="493" spans="1:4" ht="86.25" x14ac:dyDescent="0.25">
      <c r="A493" s="689"/>
      <c r="B493" s="134" t="s">
        <v>270</v>
      </c>
      <c r="C493" s="687"/>
      <c r="D493" s="679"/>
    </row>
    <row r="494" spans="1:4" ht="17.45" customHeight="1" x14ac:dyDescent="0.25">
      <c r="A494" s="689"/>
      <c r="B494" s="70" t="s">
        <v>16</v>
      </c>
      <c r="C494" s="687"/>
      <c r="D494" s="679"/>
    </row>
    <row r="495" spans="1:4" ht="18" customHeight="1" thickBot="1" x14ac:dyDescent="0.3">
      <c r="A495" s="690"/>
      <c r="B495" s="64" t="s">
        <v>18</v>
      </c>
      <c r="C495" s="686"/>
      <c r="D495" s="680"/>
    </row>
    <row r="496" spans="1:4" ht="18" customHeight="1" x14ac:dyDescent="0.25">
      <c r="A496" s="688">
        <v>50029</v>
      </c>
      <c r="B496" s="69" t="s">
        <v>271</v>
      </c>
      <c r="C496" s="681" t="s">
        <v>272</v>
      </c>
      <c r="D496" s="683">
        <v>10</v>
      </c>
    </row>
    <row r="497" spans="1:4" ht="17.45" customHeight="1" x14ac:dyDescent="0.25">
      <c r="A497" s="689"/>
      <c r="B497" s="121" t="s">
        <v>222</v>
      </c>
      <c r="C497" s="687"/>
      <c r="D497" s="679"/>
    </row>
    <row r="498" spans="1:4" ht="69" x14ac:dyDescent="0.25">
      <c r="A498" s="689"/>
      <c r="B498" s="134" t="s">
        <v>896</v>
      </c>
      <c r="C498" s="687"/>
      <c r="D498" s="679"/>
    </row>
    <row r="499" spans="1:4" ht="17.45" customHeight="1" x14ac:dyDescent="0.25">
      <c r="A499" s="689"/>
      <c r="B499" s="70" t="s">
        <v>16</v>
      </c>
      <c r="C499" s="687"/>
      <c r="D499" s="679"/>
    </row>
    <row r="500" spans="1:4" ht="52.5" thickBot="1" x14ac:dyDescent="0.3">
      <c r="A500" s="690"/>
      <c r="B500" s="64" t="s">
        <v>192</v>
      </c>
      <c r="C500" s="686"/>
      <c r="D500" s="680"/>
    </row>
    <row r="501" spans="1:4" ht="15.75" hidden="1" thickBot="1" x14ac:dyDescent="0.3"/>
    <row r="502" spans="1:4" ht="34.5" hidden="1" x14ac:dyDescent="0.25">
      <c r="A502" s="1" t="s">
        <v>0</v>
      </c>
      <c r="B502" s="166" t="s">
        <v>1</v>
      </c>
      <c r="C502" s="698" t="s">
        <v>2</v>
      </c>
      <c r="D502" s="699"/>
    </row>
    <row r="503" spans="1:4" ht="36.75" hidden="1" customHeight="1" thickBot="1" x14ac:dyDescent="0.3">
      <c r="A503" s="489" t="s">
        <v>709</v>
      </c>
      <c r="B503" s="16" t="s">
        <v>698</v>
      </c>
      <c r="C503" s="696" t="s">
        <v>699</v>
      </c>
      <c r="D503" s="697"/>
    </row>
    <row r="504" spans="1:4" ht="19.5" hidden="1" customHeight="1" thickBot="1" x14ac:dyDescent="0.3">
      <c r="A504" s="671" t="s">
        <v>6</v>
      </c>
      <c r="B504" s="672"/>
      <c r="C504" s="672"/>
      <c r="D504" s="672"/>
    </row>
    <row r="505" spans="1:4" ht="34.5" hidden="1" x14ac:dyDescent="0.25">
      <c r="A505" s="1" t="s">
        <v>7</v>
      </c>
      <c r="B505" s="4" t="s">
        <v>8</v>
      </c>
      <c r="C505" s="4" t="s">
        <v>9</v>
      </c>
      <c r="D505" s="6" t="s">
        <v>10</v>
      </c>
    </row>
    <row r="506" spans="1:4" ht="34.5" hidden="1" x14ac:dyDescent="0.25">
      <c r="A506" s="895">
        <v>500</v>
      </c>
      <c r="B506" s="136" t="s">
        <v>700</v>
      </c>
      <c r="C506" s="685" t="s">
        <v>701</v>
      </c>
      <c r="D506" s="678"/>
    </row>
    <row r="507" spans="1:4" ht="17.25" hidden="1" x14ac:dyDescent="0.25">
      <c r="A507" s="863"/>
      <c r="B507" s="118" t="s">
        <v>222</v>
      </c>
      <c r="C507" s="687"/>
      <c r="D507" s="679"/>
    </row>
    <row r="508" spans="1:4" ht="34.5" hidden="1" x14ac:dyDescent="0.25">
      <c r="A508" s="863"/>
      <c r="B508" s="134" t="s">
        <v>702</v>
      </c>
      <c r="C508" s="687"/>
      <c r="D508" s="679"/>
    </row>
    <row r="509" spans="1:4" ht="17.25" hidden="1" x14ac:dyDescent="0.25">
      <c r="A509" s="863"/>
      <c r="B509" s="63" t="s">
        <v>16</v>
      </c>
      <c r="C509" s="687"/>
      <c r="D509" s="679"/>
    </row>
    <row r="510" spans="1:4" ht="18" hidden="1" thickBot="1" x14ac:dyDescent="0.3">
      <c r="A510" s="864"/>
      <c r="B510" s="64" t="s">
        <v>18</v>
      </c>
      <c r="C510" s="686"/>
      <c r="D510" s="680"/>
    </row>
    <row r="511" spans="1:4" ht="15.75" thickBot="1" x14ac:dyDescent="0.3"/>
    <row r="512" spans="1:4" ht="34.5" x14ac:dyDescent="0.25">
      <c r="A512" s="1" t="s">
        <v>0</v>
      </c>
      <c r="B512" s="166" t="s">
        <v>1</v>
      </c>
      <c r="C512" s="698" t="s">
        <v>2</v>
      </c>
      <c r="D512" s="699"/>
    </row>
    <row r="513" spans="1:4" ht="35.25" thickBot="1" x14ac:dyDescent="0.3">
      <c r="A513" s="27">
        <v>5026</v>
      </c>
      <c r="B513" s="16" t="s">
        <v>273</v>
      </c>
      <c r="C513" s="696" t="s">
        <v>274</v>
      </c>
      <c r="D513" s="697"/>
    </row>
    <row r="514" spans="1:4" ht="18" customHeight="1" thickBot="1" x14ac:dyDescent="0.3">
      <c r="A514" s="737" t="s">
        <v>6</v>
      </c>
      <c r="B514" s="738"/>
      <c r="C514" s="738"/>
      <c r="D514" s="738"/>
    </row>
    <row r="515" spans="1:4" ht="35.25" thickBot="1" x14ac:dyDescent="0.3">
      <c r="A515" s="569" t="s">
        <v>7</v>
      </c>
      <c r="B515" s="570" t="s">
        <v>8</v>
      </c>
      <c r="C515" s="570" t="s">
        <v>9</v>
      </c>
      <c r="D515" s="571" t="s">
        <v>10</v>
      </c>
    </row>
    <row r="516" spans="1:4" ht="35.25" hidden="1" thickBot="1" x14ac:dyDescent="0.3">
      <c r="A516" s="689">
        <v>50030</v>
      </c>
      <c r="B516" s="171" t="s">
        <v>275</v>
      </c>
      <c r="C516" s="159" t="s">
        <v>276</v>
      </c>
      <c r="D516" s="159"/>
    </row>
    <row r="517" spans="1:4" ht="69" hidden="1" x14ac:dyDescent="0.25">
      <c r="A517" s="689"/>
      <c r="B517" s="62" t="s">
        <v>13</v>
      </c>
      <c r="C517" s="150" t="s">
        <v>277</v>
      </c>
      <c r="D517" s="150"/>
    </row>
    <row r="518" spans="1:4" ht="69" hidden="1" x14ac:dyDescent="0.25">
      <c r="A518" s="689"/>
      <c r="B518" s="172" t="s">
        <v>278</v>
      </c>
      <c r="C518" s="25" t="s">
        <v>279</v>
      </c>
      <c r="D518" s="25"/>
    </row>
    <row r="519" spans="1:4" ht="17.45" hidden="1" customHeight="1" x14ac:dyDescent="0.25">
      <c r="A519" s="689"/>
      <c r="B519" s="63" t="s">
        <v>16</v>
      </c>
      <c r="C519" s="180"/>
      <c r="D519" s="180"/>
    </row>
    <row r="520" spans="1:4" ht="18" hidden="1" customHeight="1" thickBot="1" x14ac:dyDescent="0.3">
      <c r="A520" s="689"/>
      <c r="B520" s="75" t="s">
        <v>18</v>
      </c>
      <c r="C520" s="180"/>
      <c r="D520" s="180"/>
    </row>
    <row r="521" spans="1:4" ht="17.25" x14ac:dyDescent="0.25">
      <c r="A521" s="866">
        <v>500</v>
      </c>
      <c r="B521" s="600" t="s">
        <v>703</v>
      </c>
      <c r="C521" s="708" t="s">
        <v>827</v>
      </c>
      <c r="D521" s="788">
        <v>15000</v>
      </c>
    </row>
    <row r="522" spans="1:4" ht="18.75" customHeight="1" x14ac:dyDescent="0.25">
      <c r="A522" s="867"/>
      <c r="B522" s="62" t="s">
        <v>13</v>
      </c>
      <c r="C522" s="687"/>
      <c r="D522" s="789"/>
    </row>
    <row r="523" spans="1:4" ht="51" customHeight="1" x14ac:dyDescent="0.25">
      <c r="A523" s="867"/>
      <c r="B523" s="172" t="s">
        <v>704</v>
      </c>
      <c r="C523" s="687"/>
      <c r="D523" s="789"/>
    </row>
    <row r="524" spans="1:4" ht="17.45" customHeight="1" x14ac:dyDescent="0.25">
      <c r="A524" s="867"/>
      <c r="B524" s="63" t="s">
        <v>16</v>
      </c>
      <c r="C524" s="687"/>
      <c r="D524" s="789"/>
    </row>
    <row r="525" spans="1:4" ht="18" thickBot="1" x14ac:dyDescent="0.3">
      <c r="A525" s="868"/>
      <c r="B525" s="525" t="s">
        <v>18</v>
      </c>
      <c r="C525" s="854"/>
      <c r="D525" s="1021"/>
    </row>
    <row r="526" spans="1:4" ht="17.25" hidden="1" x14ac:dyDescent="0.25">
      <c r="A526" s="689">
        <v>50031</v>
      </c>
      <c r="B526" s="171" t="s">
        <v>281</v>
      </c>
      <c r="C526" s="180" t="s">
        <v>282</v>
      </c>
      <c r="D526" s="23"/>
    </row>
    <row r="527" spans="1:4" ht="17.25" hidden="1" x14ac:dyDescent="0.25">
      <c r="A527" s="689"/>
      <c r="B527" s="257" t="s">
        <v>13</v>
      </c>
      <c r="C527" s="180"/>
      <c r="D527" s="23"/>
    </row>
    <row r="528" spans="1:4" ht="34.5" hidden="1" x14ac:dyDescent="0.25">
      <c r="A528" s="689"/>
      <c r="B528" s="172" t="s">
        <v>283</v>
      </c>
      <c r="C528" s="180"/>
      <c r="D528" s="180"/>
    </row>
    <row r="529" spans="1:4" ht="17.45" hidden="1" customHeight="1" x14ac:dyDescent="0.25">
      <c r="A529" s="689"/>
      <c r="B529" s="63" t="s">
        <v>16</v>
      </c>
      <c r="C529" s="180"/>
      <c r="D529" s="180"/>
    </row>
    <row r="530" spans="1:4" ht="18" hidden="1" customHeight="1" thickBot="1" x14ac:dyDescent="0.3">
      <c r="A530" s="690"/>
      <c r="B530" s="64" t="s">
        <v>18</v>
      </c>
      <c r="C530" s="181"/>
      <c r="D530" s="181"/>
    </row>
    <row r="531" spans="1:4" ht="17.25" hidden="1" x14ac:dyDescent="0.25">
      <c r="A531" s="688">
        <v>50035</v>
      </c>
      <c r="B531" s="170" t="s">
        <v>284</v>
      </c>
      <c r="C531" s="164" t="s">
        <v>285</v>
      </c>
      <c r="D531" s="164"/>
    </row>
    <row r="532" spans="1:4" ht="34.5" hidden="1" customHeight="1" x14ac:dyDescent="0.25">
      <c r="A532" s="689"/>
      <c r="B532" s="62" t="s">
        <v>13</v>
      </c>
      <c r="C532" s="150" t="s">
        <v>286</v>
      </c>
      <c r="D532" s="150"/>
    </row>
    <row r="533" spans="1:4" ht="51.75" hidden="1" x14ac:dyDescent="0.25">
      <c r="A533" s="689"/>
      <c r="B533" s="172" t="s">
        <v>287</v>
      </c>
      <c r="C533" s="25" t="s">
        <v>288</v>
      </c>
      <c r="D533" s="25"/>
    </row>
    <row r="534" spans="1:4" ht="17.45" hidden="1" customHeight="1" x14ac:dyDescent="0.25">
      <c r="A534" s="689"/>
      <c r="B534" s="63" t="s">
        <v>16</v>
      </c>
      <c r="C534" s="180"/>
      <c r="D534" s="180"/>
    </row>
    <row r="535" spans="1:4" ht="18" hidden="1" customHeight="1" thickBot="1" x14ac:dyDescent="0.3">
      <c r="A535" s="690"/>
      <c r="B535" s="64" t="s">
        <v>18</v>
      </c>
      <c r="C535" s="181"/>
      <c r="D535" s="181"/>
    </row>
    <row r="536" spans="1:4" ht="51.75" hidden="1" x14ac:dyDescent="0.25">
      <c r="A536" s="688">
        <v>50032</v>
      </c>
      <c r="B536" s="170" t="s">
        <v>289</v>
      </c>
      <c r="C536" s="164" t="s">
        <v>290</v>
      </c>
      <c r="D536" s="164"/>
    </row>
    <row r="537" spans="1:4" ht="17.45" hidden="1" customHeight="1" x14ac:dyDescent="0.25">
      <c r="A537" s="689"/>
      <c r="B537" s="62" t="s">
        <v>13</v>
      </c>
      <c r="C537" s="25" t="s">
        <v>291</v>
      </c>
      <c r="D537" s="25"/>
    </row>
    <row r="538" spans="1:4" ht="120.75" hidden="1" x14ac:dyDescent="0.25">
      <c r="A538" s="689"/>
      <c r="B538" s="172" t="s">
        <v>292</v>
      </c>
      <c r="C538" s="180"/>
      <c r="D538" s="180"/>
    </row>
    <row r="539" spans="1:4" ht="17.45" hidden="1" customHeight="1" x14ac:dyDescent="0.25">
      <c r="A539" s="689"/>
      <c r="B539" s="70" t="s">
        <v>16</v>
      </c>
      <c r="C539" s="180"/>
      <c r="D539" s="180"/>
    </row>
    <row r="540" spans="1:4" ht="18" hidden="1" customHeight="1" thickBot="1" x14ac:dyDescent="0.3">
      <c r="A540" s="690"/>
      <c r="B540" s="64" t="s">
        <v>18</v>
      </c>
      <c r="C540" s="181"/>
      <c r="D540" s="181"/>
    </row>
    <row r="541" spans="1:4" ht="69" hidden="1" x14ac:dyDescent="0.25">
      <c r="A541" s="688">
        <v>70013</v>
      </c>
      <c r="B541" s="170" t="s">
        <v>293</v>
      </c>
      <c r="C541" s="191" t="s">
        <v>294</v>
      </c>
      <c r="D541" s="191"/>
    </row>
    <row r="542" spans="1:4" ht="17.45" hidden="1" customHeight="1" x14ac:dyDescent="0.25">
      <c r="A542" s="689"/>
      <c r="B542" s="62" t="s">
        <v>13</v>
      </c>
      <c r="C542" s="180"/>
      <c r="D542" s="180"/>
    </row>
    <row r="543" spans="1:4" ht="103.5" hidden="1" x14ac:dyDescent="0.25">
      <c r="A543" s="689"/>
      <c r="B543" s="172" t="s">
        <v>738</v>
      </c>
      <c r="C543" s="180"/>
      <c r="D543" s="180"/>
    </row>
    <row r="544" spans="1:4" ht="17.45" hidden="1" customHeight="1" x14ac:dyDescent="0.25">
      <c r="A544" s="689"/>
      <c r="B544" s="63" t="s">
        <v>16</v>
      </c>
      <c r="C544" s="180"/>
      <c r="D544" s="180"/>
    </row>
    <row r="545" spans="1:4" ht="52.5" hidden="1" thickBot="1" x14ac:dyDescent="0.3">
      <c r="A545" s="690"/>
      <c r="B545" s="75" t="s">
        <v>192</v>
      </c>
      <c r="C545" s="180"/>
      <c r="D545" s="180"/>
    </row>
    <row r="546" spans="1:4" ht="17.25" hidden="1" customHeight="1" x14ac:dyDescent="0.25">
      <c r="A546" s="688">
        <v>70012</v>
      </c>
      <c r="B546" s="170" t="s">
        <v>819</v>
      </c>
      <c r="C546" s="155" t="s">
        <v>280</v>
      </c>
      <c r="D546" s="217"/>
    </row>
    <row r="547" spans="1:4" ht="17.45" hidden="1" customHeight="1" x14ac:dyDescent="0.25">
      <c r="A547" s="689"/>
      <c r="B547" s="62" t="s">
        <v>13</v>
      </c>
      <c r="C547" s="156" t="s">
        <v>820</v>
      </c>
      <c r="D547" s="218"/>
    </row>
    <row r="548" spans="1:4" ht="69" hidden="1" x14ac:dyDescent="0.25">
      <c r="A548" s="689"/>
      <c r="B548" s="172" t="s">
        <v>818</v>
      </c>
      <c r="C548" s="156" t="s">
        <v>821</v>
      </c>
      <c r="D548" s="188"/>
    </row>
    <row r="549" spans="1:4" ht="17.45" hidden="1" customHeight="1" x14ac:dyDescent="0.25">
      <c r="A549" s="689"/>
      <c r="B549" s="70" t="s">
        <v>16</v>
      </c>
      <c r="C549" s="156" t="s">
        <v>822</v>
      </c>
      <c r="D549" s="188"/>
    </row>
    <row r="550" spans="1:4" ht="48" hidden="1" customHeight="1" thickBot="1" x14ac:dyDescent="0.3">
      <c r="A550" s="690"/>
      <c r="B550" s="64" t="s">
        <v>192</v>
      </c>
      <c r="C550" s="259" t="s">
        <v>823</v>
      </c>
      <c r="D550" s="190"/>
    </row>
    <row r="551" spans="1:4" hidden="1" x14ac:dyDescent="0.25"/>
    <row r="552" spans="1:4" ht="34.5" hidden="1" x14ac:dyDescent="0.25">
      <c r="A552" s="1" t="s">
        <v>0</v>
      </c>
      <c r="B552" s="166" t="s">
        <v>1</v>
      </c>
      <c r="C552" s="698" t="s">
        <v>2</v>
      </c>
      <c r="D552" s="699"/>
    </row>
    <row r="553" spans="1:4" ht="18.600000000000001" hidden="1" customHeight="1" thickBot="1" x14ac:dyDescent="0.3">
      <c r="A553" s="27">
        <v>5027</v>
      </c>
      <c r="B553" s="16" t="s">
        <v>295</v>
      </c>
      <c r="C553" s="696" t="s">
        <v>296</v>
      </c>
      <c r="D553" s="697"/>
    </row>
    <row r="554" spans="1:4" ht="18" hidden="1" customHeight="1" thickBot="1" x14ac:dyDescent="0.3">
      <c r="A554" s="671" t="s">
        <v>6</v>
      </c>
      <c r="B554" s="672"/>
      <c r="C554" s="672"/>
      <c r="D554" s="672"/>
    </row>
    <row r="555" spans="1:4" ht="35.25" hidden="1" thickBot="1" x14ac:dyDescent="0.3">
      <c r="A555" s="24" t="s">
        <v>7</v>
      </c>
      <c r="B555" s="31" t="s">
        <v>8</v>
      </c>
      <c r="C555" s="31" t="s">
        <v>9</v>
      </c>
      <c r="D555" s="32" t="s">
        <v>10</v>
      </c>
    </row>
    <row r="556" spans="1:4" ht="34.5" hidden="1" x14ac:dyDescent="0.25">
      <c r="A556" s="688">
        <v>50033</v>
      </c>
      <c r="B556" s="99" t="s">
        <v>297</v>
      </c>
      <c r="C556" s="681" t="s">
        <v>298</v>
      </c>
      <c r="D556" s="681"/>
    </row>
    <row r="557" spans="1:4" ht="17.45" hidden="1" customHeight="1" x14ac:dyDescent="0.25">
      <c r="A557" s="689"/>
      <c r="B557" s="62" t="s">
        <v>13</v>
      </c>
      <c r="C557" s="687"/>
      <c r="D557" s="687"/>
    </row>
    <row r="558" spans="1:4" ht="69" hidden="1" x14ac:dyDescent="0.25">
      <c r="A558" s="689"/>
      <c r="B558" s="78" t="s">
        <v>299</v>
      </c>
      <c r="C558" s="687"/>
      <c r="D558" s="687"/>
    </row>
    <row r="559" spans="1:4" ht="17.45" hidden="1" customHeight="1" x14ac:dyDescent="0.25">
      <c r="A559" s="689"/>
      <c r="B559" s="80" t="s">
        <v>16</v>
      </c>
      <c r="C559" s="687"/>
      <c r="D559" s="687"/>
    </row>
    <row r="560" spans="1:4" ht="18" hidden="1" customHeight="1" thickBot="1" x14ac:dyDescent="0.3">
      <c r="A560" s="690"/>
      <c r="B560" s="64" t="s">
        <v>18</v>
      </c>
      <c r="C560" s="686"/>
      <c r="D560" s="686"/>
    </row>
    <row r="561" spans="1:4" ht="15.75" hidden="1" thickBot="1" x14ac:dyDescent="0.3"/>
    <row r="562" spans="1:4" ht="34.5" hidden="1" x14ac:dyDescent="0.25">
      <c r="A562" s="537" t="s">
        <v>0</v>
      </c>
      <c r="B562" s="541" t="s">
        <v>1</v>
      </c>
      <c r="C562" s="572" t="s">
        <v>2</v>
      </c>
      <c r="D562" s="573"/>
    </row>
    <row r="563" spans="1:4" ht="36.6" hidden="1" customHeight="1" thickBot="1" x14ac:dyDescent="0.3">
      <c r="A563" s="542" t="s">
        <v>300</v>
      </c>
      <c r="B563" s="543" t="s">
        <v>301</v>
      </c>
      <c r="C563" s="900" t="s">
        <v>302</v>
      </c>
      <c r="D563" s="901"/>
    </row>
    <row r="564" spans="1:4" ht="18" hidden="1" customHeight="1" thickBot="1" x14ac:dyDescent="0.3">
      <c r="A564" s="970" t="s">
        <v>6</v>
      </c>
      <c r="B564" s="971"/>
      <c r="C564" s="971"/>
      <c r="D564" s="971"/>
    </row>
    <row r="565" spans="1:4" ht="35.25" hidden="1" thickBot="1" x14ac:dyDescent="0.3">
      <c r="A565" s="537" t="s">
        <v>7</v>
      </c>
      <c r="B565" s="538" t="s">
        <v>8</v>
      </c>
      <c r="C565" s="538" t="s">
        <v>9</v>
      </c>
      <c r="D565" s="539" t="s">
        <v>10</v>
      </c>
    </row>
    <row r="566" spans="1:4" ht="34.5" hidden="1" x14ac:dyDescent="0.25">
      <c r="A566" s="899">
        <v>80014</v>
      </c>
      <c r="B566" s="100" t="s">
        <v>303</v>
      </c>
      <c r="C566" s="681" t="s">
        <v>304</v>
      </c>
      <c r="D566" s="904"/>
    </row>
    <row r="567" spans="1:4" ht="17.45" hidden="1" customHeight="1" x14ac:dyDescent="0.25">
      <c r="A567" s="867"/>
      <c r="B567" s="62" t="s">
        <v>13</v>
      </c>
      <c r="C567" s="687"/>
      <c r="D567" s="710"/>
    </row>
    <row r="568" spans="1:4" ht="51.75" hidden="1" x14ac:dyDescent="0.25">
      <c r="A568" s="867"/>
      <c r="B568" s="123" t="s">
        <v>305</v>
      </c>
      <c r="C568" s="687"/>
      <c r="D568" s="710"/>
    </row>
    <row r="569" spans="1:4" ht="17.45" hidden="1" customHeight="1" x14ac:dyDescent="0.25">
      <c r="A569" s="867"/>
      <c r="B569" s="63" t="s">
        <v>16</v>
      </c>
      <c r="C569" s="687"/>
      <c r="D569" s="710"/>
    </row>
    <row r="570" spans="1:4" ht="52.5" hidden="1" thickBot="1" x14ac:dyDescent="0.3">
      <c r="A570" s="1022"/>
      <c r="B570" s="64" t="s">
        <v>110</v>
      </c>
      <c r="C570" s="686"/>
      <c r="D570" s="1023"/>
    </row>
    <row r="571" spans="1:4" ht="34.5" hidden="1" x14ac:dyDescent="0.25">
      <c r="A571" s="1024">
        <v>500</v>
      </c>
      <c r="B571" s="170" t="s">
        <v>705</v>
      </c>
      <c r="C571" s="681" t="s">
        <v>745</v>
      </c>
      <c r="D571" s="904"/>
    </row>
    <row r="572" spans="1:4" ht="17.25" hidden="1" x14ac:dyDescent="0.25">
      <c r="A572" s="1025"/>
      <c r="B572" s="62" t="s">
        <v>13</v>
      </c>
      <c r="C572" s="687"/>
      <c r="D572" s="710"/>
    </row>
    <row r="573" spans="1:4" ht="69" hidden="1" x14ac:dyDescent="0.25">
      <c r="A573" s="1025"/>
      <c r="B573" s="123" t="s">
        <v>706</v>
      </c>
      <c r="C573" s="687"/>
      <c r="D573" s="710"/>
    </row>
    <row r="574" spans="1:4" ht="17.25" hidden="1" x14ac:dyDescent="0.25">
      <c r="A574" s="1025"/>
      <c r="B574" s="63" t="s">
        <v>16</v>
      </c>
      <c r="C574" s="687"/>
      <c r="D574" s="710"/>
    </row>
    <row r="575" spans="1:4" ht="18" hidden="1" thickBot="1" x14ac:dyDescent="0.3">
      <c r="A575" s="1026"/>
      <c r="B575" s="525" t="s">
        <v>18</v>
      </c>
      <c r="C575" s="854"/>
      <c r="D575" s="856"/>
    </row>
    <row r="576" spans="1:4" ht="15.75" hidden="1" thickBot="1" x14ac:dyDescent="0.3"/>
    <row r="577" spans="1:4" ht="34.5" hidden="1" x14ac:dyDescent="0.25">
      <c r="A577" s="1" t="s">
        <v>0</v>
      </c>
      <c r="B577" s="166" t="s">
        <v>1</v>
      </c>
      <c r="C577" s="698" t="s">
        <v>2</v>
      </c>
      <c r="D577" s="736"/>
    </row>
    <row r="578" spans="1:4" ht="18" hidden="1" thickBot="1" x14ac:dyDescent="0.3">
      <c r="A578" s="27" t="s">
        <v>306</v>
      </c>
      <c r="B578" s="16" t="s">
        <v>307</v>
      </c>
      <c r="C578" s="696" t="s">
        <v>308</v>
      </c>
      <c r="D578" s="865"/>
    </row>
    <row r="579" spans="1:4" ht="18" hidden="1" customHeight="1" thickBot="1" x14ac:dyDescent="0.3">
      <c r="A579" s="184" t="s">
        <v>6</v>
      </c>
      <c r="B579" s="185"/>
      <c r="C579" s="185"/>
      <c r="D579" s="185"/>
    </row>
    <row r="580" spans="1:4" ht="35.25" hidden="1" thickBot="1" x14ac:dyDescent="0.3">
      <c r="A580" s="1" t="s">
        <v>7</v>
      </c>
      <c r="B580" s="4" t="s">
        <v>8</v>
      </c>
      <c r="C580" s="4" t="s">
        <v>9</v>
      </c>
      <c r="D580" s="5" t="s">
        <v>10</v>
      </c>
    </row>
    <row r="581" spans="1:4" ht="51.75" hidden="1" x14ac:dyDescent="0.25">
      <c r="A581" s="688">
        <v>50034</v>
      </c>
      <c r="B581" s="170" t="s">
        <v>309</v>
      </c>
      <c r="C581" s="681" t="s">
        <v>310</v>
      </c>
      <c r="D581" s="681"/>
    </row>
    <row r="582" spans="1:4" ht="17.45" hidden="1" customHeight="1" x14ac:dyDescent="0.25">
      <c r="A582" s="689"/>
      <c r="B582" s="62" t="s">
        <v>13</v>
      </c>
      <c r="C582" s="687"/>
      <c r="D582" s="687"/>
    </row>
    <row r="583" spans="1:4" ht="69" hidden="1" x14ac:dyDescent="0.25">
      <c r="A583" s="689"/>
      <c r="B583" s="123" t="s">
        <v>311</v>
      </c>
      <c r="C583" s="687"/>
      <c r="D583" s="687"/>
    </row>
    <row r="584" spans="1:4" ht="17.45" hidden="1" customHeight="1" x14ac:dyDescent="0.25">
      <c r="A584" s="689"/>
      <c r="B584" s="63" t="s">
        <v>16</v>
      </c>
      <c r="C584" s="687"/>
      <c r="D584" s="687"/>
    </row>
    <row r="585" spans="1:4" ht="18" hidden="1" customHeight="1" thickBot="1" x14ac:dyDescent="0.3">
      <c r="A585" s="690"/>
      <c r="B585" s="64" t="s">
        <v>18</v>
      </c>
      <c r="C585" s="686"/>
      <c r="D585" s="686"/>
    </row>
    <row r="586" spans="1:4" ht="34.5" hidden="1" x14ac:dyDescent="0.25">
      <c r="A586" s="862">
        <v>500</v>
      </c>
      <c r="B586" s="170" t="s">
        <v>707</v>
      </c>
      <c r="C586" s="681" t="s">
        <v>785</v>
      </c>
      <c r="D586" s="683"/>
    </row>
    <row r="587" spans="1:4" ht="17.45" hidden="1" customHeight="1" x14ac:dyDescent="0.25">
      <c r="A587" s="863"/>
      <c r="B587" s="62" t="s">
        <v>13</v>
      </c>
      <c r="C587" s="687"/>
      <c r="D587" s="679"/>
    </row>
    <row r="588" spans="1:4" ht="69" hidden="1" x14ac:dyDescent="0.25">
      <c r="A588" s="863"/>
      <c r="B588" s="123" t="s">
        <v>708</v>
      </c>
      <c r="C588" s="687"/>
      <c r="D588" s="679"/>
    </row>
    <row r="589" spans="1:4" ht="17.45" hidden="1" customHeight="1" x14ac:dyDescent="0.25">
      <c r="A589" s="863"/>
      <c r="B589" s="63" t="s">
        <v>16</v>
      </c>
      <c r="C589" s="687"/>
      <c r="D589" s="679"/>
    </row>
    <row r="590" spans="1:4" ht="18" hidden="1" customHeight="1" thickBot="1" x14ac:dyDescent="0.3">
      <c r="A590" s="864"/>
      <c r="B590" s="64" t="s">
        <v>18</v>
      </c>
      <c r="C590" s="686"/>
      <c r="D590" s="680"/>
    </row>
    <row r="591" spans="1:4" ht="15.75" hidden="1" thickBot="1" x14ac:dyDescent="0.3"/>
    <row r="592" spans="1:4" ht="34.5" hidden="1" x14ac:dyDescent="0.25">
      <c r="A592" s="1" t="s">
        <v>0</v>
      </c>
      <c r="B592" s="166" t="s">
        <v>1</v>
      </c>
      <c r="C592" s="698" t="s">
        <v>2</v>
      </c>
      <c r="D592" s="736"/>
    </row>
    <row r="593" spans="1:4" ht="35.25" hidden="1" thickBot="1" x14ac:dyDescent="0.3">
      <c r="A593" s="27" t="s">
        <v>312</v>
      </c>
      <c r="B593" s="16" t="s">
        <v>313</v>
      </c>
      <c r="C593" s="696" t="s">
        <v>314</v>
      </c>
      <c r="D593" s="865"/>
    </row>
    <row r="594" spans="1:4" ht="18" hidden="1" customHeight="1" thickBot="1" x14ac:dyDescent="0.3">
      <c r="A594" s="671" t="s">
        <v>6</v>
      </c>
      <c r="B594" s="672"/>
      <c r="C594" s="672"/>
      <c r="D594" s="672"/>
    </row>
    <row r="595" spans="1:4" ht="35.25" hidden="1" thickBot="1" x14ac:dyDescent="0.3">
      <c r="A595" s="1" t="s">
        <v>7</v>
      </c>
      <c r="B595" s="4" t="s">
        <v>8</v>
      </c>
      <c r="C595" s="4" t="s">
        <v>9</v>
      </c>
      <c r="D595" s="5" t="s">
        <v>10</v>
      </c>
    </row>
    <row r="596" spans="1:4" ht="34.5" hidden="1" x14ac:dyDescent="0.25">
      <c r="A596" s="688">
        <v>50036</v>
      </c>
      <c r="B596" s="170" t="s">
        <v>315</v>
      </c>
      <c r="C596" s="164" t="s">
        <v>316</v>
      </c>
      <c r="D596" s="164"/>
    </row>
    <row r="597" spans="1:4" ht="51.75" hidden="1" x14ac:dyDescent="0.25">
      <c r="A597" s="689"/>
      <c r="B597" s="62" t="s">
        <v>13</v>
      </c>
      <c r="C597" s="150" t="s">
        <v>317</v>
      </c>
      <c r="D597" s="150"/>
    </row>
    <row r="598" spans="1:4" ht="69" hidden="1" x14ac:dyDescent="0.25">
      <c r="A598" s="689"/>
      <c r="B598" s="123" t="s">
        <v>318</v>
      </c>
      <c r="C598" s="685" t="s">
        <v>319</v>
      </c>
      <c r="D598" s="685"/>
    </row>
    <row r="599" spans="1:4" ht="17.45" hidden="1" customHeight="1" x14ac:dyDescent="0.25">
      <c r="A599" s="689"/>
      <c r="B599" s="63" t="s">
        <v>16</v>
      </c>
      <c r="C599" s="687"/>
      <c r="D599" s="687"/>
    </row>
    <row r="600" spans="1:4" ht="18" hidden="1" customHeight="1" thickBot="1" x14ac:dyDescent="0.3">
      <c r="A600" s="690"/>
      <c r="B600" s="64" t="s">
        <v>18</v>
      </c>
      <c r="C600" s="686"/>
      <c r="D600" s="686"/>
    </row>
    <row r="601" spans="1:4" ht="17.25" hidden="1" x14ac:dyDescent="0.25">
      <c r="A601" s="688">
        <v>80015</v>
      </c>
      <c r="B601" s="170" t="s">
        <v>320</v>
      </c>
      <c r="C601" s="681" t="s">
        <v>321</v>
      </c>
      <c r="D601" s="681"/>
    </row>
    <row r="602" spans="1:4" ht="17.45" hidden="1" customHeight="1" x14ac:dyDescent="0.25">
      <c r="A602" s="689"/>
      <c r="B602" s="62" t="s">
        <v>13</v>
      </c>
      <c r="C602" s="687"/>
      <c r="D602" s="687"/>
    </row>
    <row r="603" spans="1:4" ht="16.5" hidden="1" customHeight="1" x14ac:dyDescent="0.25">
      <c r="A603" s="689"/>
      <c r="B603" s="123" t="s">
        <v>322</v>
      </c>
      <c r="C603" s="687"/>
      <c r="D603" s="687"/>
    </row>
    <row r="604" spans="1:4" ht="17.45" hidden="1" customHeight="1" x14ac:dyDescent="0.25">
      <c r="A604" s="689"/>
      <c r="B604" s="63" t="s">
        <v>16</v>
      </c>
      <c r="C604" s="687"/>
      <c r="D604" s="687"/>
    </row>
    <row r="605" spans="1:4" ht="52.5" hidden="1" thickBot="1" x14ac:dyDescent="0.3">
      <c r="A605" s="690"/>
      <c r="B605" s="64" t="s">
        <v>110</v>
      </c>
      <c r="C605" s="686"/>
      <c r="D605" s="686"/>
    </row>
    <row r="606" spans="1:4" ht="15.75" hidden="1" thickBot="1" x14ac:dyDescent="0.3"/>
    <row r="607" spans="1:4" ht="34.5" hidden="1" x14ac:dyDescent="0.25">
      <c r="A607" s="20" t="s">
        <v>0</v>
      </c>
      <c r="B607" s="166" t="s">
        <v>1</v>
      </c>
      <c r="C607" s="698" t="s">
        <v>2</v>
      </c>
      <c r="D607" s="699"/>
    </row>
    <row r="608" spans="1:4" ht="18.600000000000001" hidden="1" customHeight="1" thickBot="1" x14ac:dyDescent="0.3">
      <c r="A608" s="27" t="s">
        <v>323</v>
      </c>
      <c r="B608" s="16" t="s">
        <v>324</v>
      </c>
      <c r="C608" s="696" t="s">
        <v>325</v>
      </c>
      <c r="D608" s="697"/>
    </row>
    <row r="609" spans="1:4" ht="18" hidden="1" customHeight="1" thickBot="1" x14ac:dyDescent="0.3">
      <c r="A609" s="671" t="s">
        <v>6</v>
      </c>
      <c r="B609" s="672"/>
      <c r="C609" s="672"/>
      <c r="D609" s="672"/>
    </row>
    <row r="610" spans="1:4" ht="35.25" hidden="1" thickBot="1" x14ac:dyDescent="0.3">
      <c r="A610" s="1" t="s">
        <v>7</v>
      </c>
      <c r="B610" s="4" t="s">
        <v>8</v>
      </c>
      <c r="C610" s="4" t="s">
        <v>9</v>
      </c>
      <c r="D610" s="6" t="s">
        <v>10</v>
      </c>
    </row>
    <row r="611" spans="1:4" ht="34.5" hidden="1" x14ac:dyDescent="0.25">
      <c r="A611" s="688">
        <v>50037</v>
      </c>
      <c r="B611" s="170" t="s">
        <v>326</v>
      </c>
      <c r="C611" s="164" t="s">
        <v>327</v>
      </c>
      <c r="D611" s="165"/>
    </row>
    <row r="612" spans="1:4" ht="34.5" hidden="1" x14ac:dyDescent="0.25">
      <c r="A612" s="689"/>
      <c r="B612" s="62" t="s">
        <v>13</v>
      </c>
      <c r="C612" s="34" t="s">
        <v>328</v>
      </c>
      <c r="D612" s="152"/>
    </row>
    <row r="613" spans="1:4" ht="34.5" hidden="1" x14ac:dyDescent="0.25">
      <c r="A613" s="689"/>
      <c r="B613" s="78" t="s">
        <v>329</v>
      </c>
      <c r="C613" s="792" t="s">
        <v>330</v>
      </c>
      <c r="D613" s="678"/>
    </row>
    <row r="614" spans="1:4" ht="17.45" hidden="1" customHeight="1" x14ac:dyDescent="0.25">
      <c r="A614" s="689"/>
      <c r="B614" s="80" t="s">
        <v>16</v>
      </c>
      <c r="C614" s="793"/>
      <c r="D614" s="679"/>
    </row>
    <row r="615" spans="1:4" ht="18" hidden="1" customHeight="1" thickBot="1" x14ac:dyDescent="0.3">
      <c r="A615" s="690"/>
      <c r="B615" s="64" t="s">
        <v>18</v>
      </c>
      <c r="C615" s="794"/>
      <c r="D615" s="680"/>
    </row>
    <row r="616" spans="1:4" ht="51.75" hidden="1" x14ac:dyDescent="0.25">
      <c r="A616" s="688">
        <v>70015</v>
      </c>
      <c r="B616" s="170" t="s">
        <v>862</v>
      </c>
      <c r="C616" s="164" t="s">
        <v>331</v>
      </c>
      <c r="D616" s="165"/>
    </row>
    <row r="617" spans="1:4" ht="17.45" hidden="1" customHeight="1" x14ac:dyDescent="0.25">
      <c r="A617" s="689"/>
      <c r="B617" s="62"/>
      <c r="C617" s="685" t="s">
        <v>332</v>
      </c>
      <c r="D617" s="678"/>
    </row>
    <row r="618" spans="1:4" ht="51.75" hidden="1" x14ac:dyDescent="0.25">
      <c r="A618" s="689"/>
      <c r="B618" s="123" t="s">
        <v>333</v>
      </c>
      <c r="C618" s="687"/>
      <c r="D618" s="679"/>
    </row>
    <row r="619" spans="1:4" ht="17.45" hidden="1" customHeight="1" x14ac:dyDescent="0.25">
      <c r="A619" s="689"/>
      <c r="B619" s="63" t="s">
        <v>16</v>
      </c>
      <c r="C619" s="687"/>
      <c r="D619" s="679"/>
    </row>
    <row r="620" spans="1:4" ht="52.5" hidden="1" thickBot="1" x14ac:dyDescent="0.3">
      <c r="A620" s="690"/>
      <c r="B620" s="64" t="s">
        <v>192</v>
      </c>
      <c r="C620" s="686"/>
      <c r="D620" s="680"/>
    </row>
    <row r="621" spans="1:4" ht="18" hidden="1" thickBot="1" x14ac:dyDescent="0.3">
      <c r="D621" s="35"/>
    </row>
    <row r="622" spans="1:4" ht="35.25" hidden="1" thickBot="1" x14ac:dyDescent="0.3">
      <c r="A622" s="65" t="s">
        <v>0</v>
      </c>
      <c r="B622" s="174" t="s">
        <v>1</v>
      </c>
      <c r="C622" s="781" t="s">
        <v>2</v>
      </c>
      <c r="D622" s="782"/>
    </row>
    <row r="623" spans="1:4" ht="53.25" hidden="1" customHeight="1" thickBot="1" x14ac:dyDescent="0.3">
      <c r="A623" s="74" t="s">
        <v>709</v>
      </c>
      <c r="B623" s="58" t="s">
        <v>710</v>
      </c>
      <c r="C623" s="795" t="s">
        <v>711</v>
      </c>
      <c r="D623" s="796"/>
    </row>
    <row r="624" spans="1:4" ht="17.25" hidden="1" customHeight="1" thickBot="1" x14ac:dyDescent="0.3">
      <c r="A624" s="671" t="s">
        <v>6</v>
      </c>
      <c r="B624" s="672"/>
      <c r="C624" s="672"/>
      <c r="D624" s="672"/>
    </row>
    <row r="625" spans="1:4" ht="35.25" hidden="1" thickBot="1" x14ac:dyDescent="0.3">
      <c r="A625" s="1" t="s">
        <v>7</v>
      </c>
      <c r="B625" s="4" t="s">
        <v>8</v>
      </c>
      <c r="C625" s="4" t="s">
        <v>9</v>
      </c>
      <c r="D625" s="5" t="s">
        <v>10</v>
      </c>
    </row>
    <row r="626" spans="1:4" ht="51.75" hidden="1" x14ac:dyDescent="0.25">
      <c r="A626" s="862">
        <v>500</v>
      </c>
      <c r="B626" s="100" t="s">
        <v>712</v>
      </c>
      <c r="C626" s="681" t="s">
        <v>852</v>
      </c>
      <c r="D626" s="683"/>
    </row>
    <row r="627" spans="1:4" ht="17.25" hidden="1" x14ac:dyDescent="0.25">
      <c r="A627" s="863"/>
      <c r="B627" s="62" t="s">
        <v>13</v>
      </c>
      <c r="C627" s="687"/>
      <c r="D627" s="679"/>
    </row>
    <row r="628" spans="1:4" ht="86.25" hidden="1" x14ac:dyDescent="0.25">
      <c r="A628" s="863"/>
      <c r="B628" s="123" t="s">
        <v>713</v>
      </c>
      <c r="C628" s="687"/>
      <c r="D628" s="679"/>
    </row>
    <row r="629" spans="1:4" ht="17.25" hidden="1" x14ac:dyDescent="0.25">
      <c r="A629" s="863"/>
      <c r="B629" s="63" t="s">
        <v>16</v>
      </c>
      <c r="C629" s="687"/>
      <c r="D629" s="679"/>
    </row>
    <row r="630" spans="1:4" ht="18" hidden="1" thickBot="1" x14ac:dyDescent="0.3">
      <c r="A630" s="864"/>
      <c r="B630" s="64" t="s">
        <v>18</v>
      </c>
      <c r="C630" s="686"/>
      <c r="D630" s="680"/>
    </row>
    <row r="631" spans="1:4" ht="15.75" hidden="1" thickBot="1" x14ac:dyDescent="0.3"/>
    <row r="632" spans="1:4" ht="34.5" hidden="1" x14ac:dyDescent="0.25">
      <c r="A632" s="1" t="s">
        <v>0</v>
      </c>
      <c r="B632" s="166" t="s">
        <v>1</v>
      </c>
      <c r="C632" s="698" t="s">
        <v>2</v>
      </c>
      <c r="D632" s="699"/>
    </row>
    <row r="633" spans="1:4" ht="36.6" hidden="1" customHeight="1" thickBot="1" x14ac:dyDescent="0.3">
      <c r="A633" s="27" t="s">
        <v>334</v>
      </c>
      <c r="B633" s="16" t="s">
        <v>335</v>
      </c>
      <c r="C633" s="696" t="s">
        <v>336</v>
      </c>
      <c r="D633" s="697"/>
    </row>
    <row r="634" spans="1:4" ht="18" hidden="1" customHeight="1" thickBot="1" x14ac:dyDescent="0.3">
      <c r="A634" s="671" t="s">
        <v>6</v>
      </c>
      <c r="B634" s="672"/>
      <c r="C634" s="672"/>
      <c r="D634" s="672"/>
    </row>
    <row r="635" spans="1:4" ht="35.25" hidden="1" thickBot="1" x14ac:dyDescent="0.3">
      <c r="A635" s="24" t="s">
        <v>7</v>
      </c>
      <c r="B635" s="31" t="s">
        <v>8</v>
      </c>
      <c r="C635" s="31" t="s">
        <v>9</v>
      </c>
      <c r="D635" s="33" t="s">
        <v>10</v>
      </c>
    </row>
    <row r="636" spans="1:4" ht="35.25" hidden="1" thickTop="1" x14ac:dyDescent="0.25">
      <c r="A636" s="688">
        <v>50038</v>
      </c>
      <c r="B636" s="101" t="s">
        <v>339</v>
      </c>
      <c r="C636" s="164" t="s">
        <v>340</v>
      </c>
      <c r="D636" s="154"/>
    </row>
    <row r="637" spans="1:4" ht="34.5" hidden="1" x14ac:dyDescent="0.25">
      <c r="A637" s="689"/>
      <c r="B637" s="62" t="s">
        <v>13</v>
      </c>
      <c r="C637" s="150" t="s">
        <v>341</v>
      </c>
      <c r="D637" s="152"/>
    </row>
    <row r="638" spans="1:4" ht="51.75" hidden="1" x14ac:dyDescent="0.25">
      <c r="A638" s="689"/>
      <c r="B638" s="123" t="s">
        <v>342</v>
      </c>
      <c r="C638" s="25" t="s">
        <v>343</v>
      </c>
      <c r="D638" s="42"/>
    </row>
    <row r="639" spans="1:4" ht="59.25" hidden="1" customHeight="1" x14ac:dyDescent="0.25">
      <c r="A639" s="689"/>
      <c r="B639" s="63" t="s">
        <v>16</v>
      </c>
      <c r="C639" s="180" t="s">
        <v>835</v>
      </c>
      <c r="D639" s="188"/>
    </row>
    <row r="640" spans="1:4" ht="42.75" hidden="1" customHeight="1" thickBot="1" x14ac:dyDescent="0.3">
      <c r="A640" s="690"/>
      <c r="B640" s="64" t="s">
        <v>18</v>
      </c>
      <c r="C640" s="180" t="s">
        <v>832</v>
      </c>
      <c r="D640" s="188"/>
    </row>
    <row r="641" spans="1:4" ht="36.75" hidden="1" customHeight="1" x14ac:dyDescent="0.25">
      <c r="A641" s="862">
        <v>700</v>
      </c>
      <c r="B641" s="170" t="s">
        <v>337</v>
      </c>
      <c r="C641" s="681" t="s">
        <v>786</v>
      </c>
      <c r="D641" s="683"/>
    </row>
    <row r="642" spans="1:4" ht="17.25" hidden="1" x14ac:dyDescent="0.25">
      <c r="A642" s="863"/>
      <c r="B642" s="62" t="s">
        <v>13</v>
      </c>
      <c r="C642" s="687"/>
      <c r="D642" s="679"/>
    </row>
    <row r="643" spans="1:4" ht="67.5" hidden="1" customHeight="1" x14ac:dyDescent="0.25">
      <c r="A643" s="863"/>
      <c r="B643" s="123" t="s">
        <v>338</v>
      </c>
      <c r="C643" s="687"/>
      <c r="D643" s="679"/>
    </row>
    <row r="644" spans="1:4" ht="17.25" hidden="1" x14ac:dyDescent="0.25">
      <c r="A644" s="863"/>
      <c r="B644" s="63" t="s">
        <v>16</v>
      </c>
      <c r="C644" s="687"/>
      <c r="D644" s="679"/>
    </row>
    <row r="645" spans="1:4" ht="52.5" hidden="1" thickBot="1" x14ac:dyDescent="0.3">
      <c r="A645" s="864"/>
      <c r="B645" s="64" t="s">
        <v>192</v>
      </c>
      <c r="C645" s="686"/>
      <c r="D645" s="680"/>
    </row>
    <row r="646" spans="1:4" hidden="1" x14ac:dyDescent="0.25"/>
    <row r="647" spans="1:4" ht="34.5" hidden="1" x14ac:dyDescent="0.25">
      <c r="A647" s="1" t="s">
        <v>0</v>
      </c>
      <c r="B647" s="166" t="s">
        <v>1</v>
      </c>
      <c r="C647" s="698" t="s">
        <v>2</v>
      </c>
      <c r="D647" s="699"/>
    </row>
    <row r="648" spans="1:4" ht="43.5" hidden="1" customHeight="1" thickBot="1" x14ac:dyDescent="0.3">
      <c r="A648" s="27" t="s">
        <v>344</v>
      </c>
      <c r="B648" s="16" t="s">
        <v>345</v>
      </c>
      <c r="C648" s="696" t="s">
        <v>346</v>
      </c>
      <c r="D648" s="697"/>
    </row>
    <row r="649" spans="1:4" ht="18" hidden="1" customHeight="1" thickBot="1" x14ac:dyDescent="0.3">
      <c r="A649" s="671" t="s">
        <v>6</v>
      </c>
      <c r="B649" s="672"/>
      <c r="C649" s="672"/>
      <c r="D649" s="672"/>
    </row>
    <row r="650" spans="1:4" ht="35.25" hidden="1" thickBot="1" x14ac:dyDescent="0.3">
      <c r="A650" s="1" t="s">
        <v>7</v>
      </c>
      <c r="B650" s="4" t="s">
        <v>8</v>
      </c>
      <c r="C650" s="4" t="s">
        <v>9</v>
      </c>
      <c r="D650" s="6" t="s">
        <v>10</v>
      </c>
    </row>
    <row r="651" spans="1:4" ht="226.5" hidden="1" customHeight="1" thickBot="1" x14ac:dyDescent="0.3">
      <c r="A651" s="186">
        <v>51010</v>
      </c>
      <c r="B651" s="129" t="s">
        <v>347</v>
      </c>
      <c r="C651" s="191" t="s">
        <v>348</v>
      </c>
      <c r="D651" s="192"/>
    </row>
    <row r="652" spans="1:4" ht="103.5" hidden="1" x14ac:dyDescent="0.25">
      <c r="A652" s="688">
        <v>51011</v>
      </c>
      <c r="B652" s="170" t="s">
        <v>350</v>
      </c>
      <c r="C652" s="681" t="s">
        <v>351</v>
      </c>
      <c r="D652" s="683"/>
    </row>
    <row r="653" spans="1:4" ht="17.45" hidden="1" customHeight="1" x14ac:dyDescent="0.25">
      <c r="A653" s="689"/>
      <c r="B653" s="121" t="s">
        <v>222</v>
      </c>
      <c r="C653" s="687"/>
      <c r="D653" s="679"/>
    </row>
    <row r="654" spans="1:4" ht="35.25" hidden="1" customHeight="1" x14ac:dyDescent="0.25">
      <c r="A654" s="689"/>
      <c r="B654" s="79" t="s">
        <v>349</v>
      </c>
      <c r="C654" s="798" t="s">
        <v>787</v>
      </c>
      <c r="D654" s="679"/>
    </row>
    <row r="655" spans="1:4" ht="17.45" hidden="1" customHeight="1" x14ac:dyDescent="0.25">
      <c r="A655" s="689"/>
      <c r="B655" s="80" t="s">
        <v>16</v>
      </c>
      <c r="C655" s="798"/>
      <c r="D655" s="679"/>
    </row>
    <row r="656" spans="1:4" ht="18" hidden="1" customHeight="1" thickBot="1" x14ac:dyDescent="0.3">
      <c r="A656" s="690"/>
      <c r="B656" s="64" t="s">
        <v>18</v>
      </c>
      <c r="C656" s="799"/>
      <c r="D656" s="680"/>
    </row>
    <row r="657" spans="1:4" ht="90" hidden="1" customHeight="1" x14ac:dyDescent="0.25">
      <c r="A657" s="688">
        <v>51012</v>
      </c>
      <c r="B657" s="129" t="s">
        <v>352</v>
      </c>
      <c r="C657" s="681" t="s">
        <v>348</v>
      </c>
      <c r="D657" s="683"/>
    </row>
    <row r="658" spans="1:4" ht="17.45" hidden="1" customHeight="1" x14ac:dyDescent="0.25">
      <c r="A658" s="689"/>
      <c r="B658" s="121" t="s">
        <v>222</v>
      </c>
      <c r="C658" s="687"/>
      <c r="D658" s="679"/>
    </row>
    <row r="659" spans="1:4" ht="35.25" hidden="1" customHeight="1" x14ac:dyDescent="0.25">
      <c r="A659" s="689"/>
      <c r="B659" s="122" t="s">
        <v>349</v>
      </c>
      <c r="C659" s="687"/>
      <c r="D659" s="679"/>
    </row>
    <row r="660" spans="1:4" ht="17.45" hidden="1" customHeight="1" x14ac:dyDescent="0.25">
      <c r="A660" s="689"/>
      <c r="B660" s="70" t="s">
        <v>16</v>
      </c>
      <c r="C660" s="687"/>
      <c r="D660" s="679"/>
    </row>
    <row r="661" spans="1:4" ht="81" hidden="1" customHeight="1" thickBot="1" x14ac:dyDescent="0.3">
      <c r="A661" s="690"/>
      <c r="B661" s="64" t="s">
        <v>18</v>
      </c>
      <c r="C661" s="686"/>
      <c r="D661" s="680"/>
    </row>
    <row r="662" spans="1:4" ht="15.75" thickBot="1" x14ac:dyDescent="0.3"/>
    <row r="663" spans="1:4" ht="34.5" x14ac:dyDescent="0.25">
      <c r="A663" s="1" t="s">
        <v>0</v>
      </c>
      <c r="B663" s="166" t="s">
        <v>1</v>
      </c>
      <c r="C663" s="698" t="s">
        <v>2</v>
      </c>
      <c r="D663" s="699"/>
    </row>
    <row r="664" spans="1:4" ht="36.6" customHeight="1" thickBot="1" x14ac:dyDescent="0.3">
      <c r="A664" s="27" t="s">
        <v>353</v>
      </c>
      <c r="B664" s="16" t="s">
        <v>354</v>
      </c>
      <c r="C664" s="696" t="s">
        <v>355</v>
      </c>
      <c r="D664" s="697"/>
    </row>
    <row r="665" spans="1:4" ht="18" customHeight="1" thickBot="1" x14ac:dyDescent="0.3">
      <c r="A665" s="671" t="s">
        <v>6</v>
      </c>
      <c r="B665" s="672"/>
      <c r="C665" s="672"/>
      <c r="D665" s="672"/>
    </row>
    <row r="666" spans="1:4" ht="35.25" thickBot="1" x14ac:dyDescent="0.3">
      <c r="A666" s="1" t="s">
        <v>7</v>
      </c>
      <c r="B666" s="4" t="s">
        <v>8</v>
      </c>
      <c r="C666" s="4" t="s">
        <v>9</v>
      </c>
      <c r="D666" s="6" t="s">
        <v>10</v>
      </c>
    </row>
    <row r="667" spans="1:4" ht="34.5" x14ac:dyDescent="0.25">
      <c r="A667" s="688">
        <v>50039</v>
      </c>
      <c r="B667" s="129" t="s">
        <v>356</v>
      </c>
      <c r="C667" s="681" t="s">
        <v>834</v>
      </c>
      <c r="D667" s="683">
        <v>5857</v>
      </c>
    </row>
    <row r="668" spans="1:4" ht="17.45" customHeight="1" x14ac:dyDescent="0.25">
      <c r="A668" s="689"/>
      <c r="B668" s="118" t="s">
        <v>222</v>
      </c>
      <c r="C668" s="694"/>
      <c r="D668" s="695"/>
    </row>
    <row r="669" spans="1:4" ht="51.75" x14ac:dyDescent="0.25">
      <c r="A669" s="689"/>
      <c r="B669" s="79" t="s">
        <v>357</v>
      </c>
      <c r="C669" s="687" t="s">
        <v>833</v>
      </c>
      <c r="D669" s="679">
        <v>16714</v>
      </c>
    </row>
    <row r="670" spans="1:4" ht="17.45" customHeight="1" x14ac:dyDescent="0.25">
      <c r="A670" s="689"/>
      <c r="B670" s="80" t="s">
        <v>16</v>
      </c>
      <c r="C670" s="687"/>
      <c r="D670" s="679"/>
    </row>
    <row r="671" spans="1:4" ht="18" customHeight="1" thickBot="1" x14ac:dyDescent="0.3">
      <c r="A671" s="690"/>
      <c r="B671" s="64" t="s">
        <v>18</v>
      </c>
      <c r="C671" s="686"/>
      <c r="D671" s="680"/>
    </row>
    <row r="672" spans="1:4" ht="34.5" x14ac:dyDescent="0.25">
      <c r="A672" s="688">
        <v>50040</v>
      </c>
      <c r="B672" s="129" t="s">
        <v>361</v>
      </c>
      <c r="C672" s="681" t="s">
        <v>362</v>
      </c>
      <c r="D672" s="683">
        <v>31</v>
      </c>
    </row>
    <row r="673" spans="1:4" ht="17.45" customHeight="1" x14ac:dyDescent="0.25">
      <c r="A673" s="689"/>
      <c r="B673" s="93" t="s">
        <v>222</v>
      </c>
      <c r="C673" s="687"/>
      <c r="D673" s="679"/>
    </row>
    <row r="674" spans="1:4" ht="69" x14ac:dyDescent="0.25">
      <c r="A674" s="689"/>
      <c r="B674" s="122" t="s">
        <v>830</v>
      </c>
      <c r="C674" s="687"/>
      <c r="D674" s="679"/>
    </row>
    <row r="675" spans="1:4" ht="17.45" customHeight="1" x14ac:dyDescent="0.25">
      <c r="A675" s="689"/>
      <c r="B675" s="80" t="s">
        <v>16</v>
      </c>
      <c r="C675" s="687"/>
      <c r="D675" s="679"/>
    </row>
    <row r="676" spans="1:4" ht="18" customHeight="1" thickBot="1" x14ac:dyDescent="0.3">
      <c r="A676" s="690"/>
      <c r="B676" s="75" t="s">
        <v>18</v>
      </c>
      <c r="C676" s="686"/>
      <c r="D676" s="680"/>
    </row>
    <row r="677" spans="1:4" ht="17.25" x14ac:dyDescent="0.25">
      <c r="A677" s="688">
        <v>50041</v>
      </c>
      <c r="B677" s="129" t="s">
        <v>365</v>
      </c>
      <c r="C677" s="681" t="s">
        <v>366</v>
      </c>
      <c r="D677" s="703">
        <v>40</v>
      </c>
    </row>
    <row r="678" spans="1:4" ht="17.45" customHeight="1" x14ac:dyDescent="0.25">
      <c r="A678" s="689"/>
      <c r="B678" s="93" t="s">
        <v>222</v>
      </c>
      <c r="C678" s="687"/>
      <c r="D678" s="704"/>
    </row>
    <row r="679" spans="1:4" ht="51.75" x14ac:dyDescent="0.25">
      <c r="A679" s="689"/>
      <c r="B679" s="122" t="s">
        <v>739</v>
      </c>
      <c r="C679" s="687"/>
      <c r="D679" s="704"/>
    </row>
    <row r="680" spans="1:4" ht="17.45" customHeight="1" x14ac:dyDescent="0.25">
      <c r="A680" s="689"/>
      <c r="B680" s="80" t="s">
        <v>16</v>
      </c>
      <c r="C680" s="687"/>
      <c r="D680" s="704"/>
    </row>
    <row r="681" spans="1:4" ht="52.5" thickBot="1" x14ac:dyDescent="0.3">
      <c r="A681" s="690"/>
      <c r="B681" s="75" t="s">
        <v>110</v>
      </c>
      <c r="C681" s="686"/>
      <c r="D681" s="705"/>
    </row>
    <row r="682" spans="1:4" ht="34.5" hidden="1" x14ac:dyDescent="0.25">
      <c r="A682" s="688">
        <v>80016</v>
      </c>
      <c r="B682" s="261" t="s">
        <v>358</v>
      </c>
      <c r="C682" s="681" t="s">
        <v>359</v>
      </c>
      <c r="D682" s="683"/>
    </row>
    <row r="683" spans="1:4" ht="17.25" hidden="1" x14ac:dyDescent="0.25">
      <c r="A683" s="689"/>
      <c r="B683" s="262" t="s">
        <v>222</v>
      </c>
      <c r="C683" s="687"/>
      <c r="D683" s="679"/>
    </row>
    <row r="684" spans="1:4" ht="34.5" hidden="1" x14ac:dyDescent="0.25">
      <c r="A684" s="689"/>
      <c r="B684" s="263" t="s">
        <v>360</v>
      </c>
      <c r="C684" s="687"/>
      <c r="D684" s="679"/>
    </row>
    <row r="685" spans="1:4" ht="17.25" hidden="1" x14ac:dyDescent="0.25">
      <c r="A685" s="689"/>
      <c r="B685" s="264" t="s">
        <v>16</v>
      </c>
      <c r="C685" s="687"/>
      <c r="D685" s="679"/>
    </row>
    <row r="686" spans="1:4" ht="52.5" hidden="1" thickBot="1" x14ac:dyDescent="0.3">
      <c r="A686" s="690"/>
      <c r="B686" s="13" t="s">
        <v>110</v>
      </c>
      <c r="C686" s="686"/>
      <c r="D686" s="680"/>
    </row>
    <row r="687" spans="1:4" ht="17.25" hidden="1" x14ac:dyDescent="0.25">
      <c r="A687" s="688">
        <v>50082</v>
      </c>
      <c r="B687" s="261" t="s">
        <v>363</v>
      </c>
      <c r="C687" s="681" t="s">
        <v>829</v>
      </c>
      <c r="D687" s="683"/>
    </row>
    <row r="688" spans="1:4" ht="17.25" hidden="1" x14ac:dyDescent="0.25">
      <c r="A688" s="689"/>
      <c r="B688" s="265" t="s">
        <v>222</v>
      </c>
      <c r="C688" s="687"/>
      <c r="D688" s="679"/>
    </row>
    <row r="689" spans="1:4" ht="51.75" hidden="1" x14ac:dyDescent="0.25">
      <c r="A689" s="689"/>
      <c r="B689" s="266" t="s">
        <v>364</v>
      </c>
      <c r="C689" s="687"/>
      <c r="D689" s="679"/>
    </row>
    <row r="690" spans="1:4" ht="17.25" hidden="1" x14ac:dyDescent="0.25">
      <c r="A690" s="689"/>
      <c r="B690" s="88" t="s">
        <v>16</v>
      </c>
      <c r="C690" s="687"/>
      <c r="D690" s="679"/>
    </row>
    <row r="691" spans="1:4" ht="18" hidden="1" thickBot="1" x14ac:dyDescent="0.3">
      <c r="A691" s="690"/>
      <c r="B691" s="75" t="s">
        <v>18</v>
      </c>
      <c r="C691" s="686"/>
      <c r="D691" s="680"/>
    </row>
    <row r="692" spans="1:4" ht="34.5" x14ac:dyDescent="0.25">
      <c r="A692" s="688">
        <v>80018</v>
      </c>
      <c r="B692" s="129" t="s">
        <v>367</v>
      </c>
      <c r="C692" s="681" t="s">
        <v>368</v>
      </c>
      <c r="D692" s="703">
        <v>7</v>
      </c>
    </row>
    <row r="693" spans="1:4" ht="17.45" customHeight="1" x14ac:dyDescent="0.25">
      <c r="A693" s="689"/>
      <c r="B693" s="93" t="s">
        <v>222</v>
      </c>
      <c r="C693" s="682"/>
      <c r="D693" s="704"/>
    </row>
    <row r="694" spans="1:4" ht="54" customHeight="1" x14ac:dyDescent="0.25">
      <c r="A694" s="689"/>
      <c r="B694" s="122" t="s">
        <v>863</v>
      </c>
      <c r="C694" s="159" t="s">
        <v>876</v>
      </c>
      <c r="D694" s="509">
        <v>25525</v>
      </c>
    </row>
    <row r="695" spans="1:4" ht="33.75" customHeight="1" x14ac:dyDescent="0.25">
      <c r="A695" s="689"/>
      <c r="B695" s="102" t="s">
        <v>16</v>
      </c>
      <c r="C695" s="150" t="s">
        <v>677</v>
      </c>
      <c r="D695" s="146">
        <v>5</v>
      </c>
    </row>
    <row r="696" spans="1:4" ht="52.5" thickBot="1" x14ac:dyDescent="0.3">
      <c r="A696" s="690"/>
      <c r="B696" s="133" t="s">
        <v>110</v>
      </c>
      <c r="C696" s="156" t="s">
        <v>678</v>
      </c>
      <c r="D696" s="146">
        <v>6</v>
      </c>
    </row>
    <row r="697" spans="1:4" ht="37.5" customHeight="1" x14ac:dyDescent="0.25">
      <c r="A697" s="688">
        <v>80019</v>
      </c>
      <c r="B697" s="129" t="s">
        <v>369</v>
      </c>
      <c r="C697" s="155"/>
      <c r="D697" s="154"/>
    </row>
    <row r="698" spans="1:4" ht="17.45" customHeight="1" x14ac:dyDescent="0.25">
      <c r="A698" s="689"/>
      <c r="B698" s="118" t="s">
        <v>222</v>
      </c>
      <c r="C698" s="531"/>
      <c r="D698" s="492"/>
    </row>
    <row r="699" spans="1:4" ht="51.75" x14ac:dyDescent="0.25">
      <c r="A699" s="689"/>
      <c r="B699" s="124" t="s">
        <v>371</v>
      </c>
      <c r="C699" s="550" t="s">
        <v>372</v>
      </c>
      <c r="D699" s="147">
        <v>30</v>
      </c>
    </row>
    <row r="700" spans="1:4" ht="17.45" customHeight="1" x14ac:dyDescent="0.25">
      <c r="A700" s="689"/>
      <c r="B700" s="63" t="s">
        <v>16</v>
      </c>
      <c r="C700" s="550"/>
      <c r="D700" s="535"/>
    </row>
    <row r="701" spans="1:4" ht="52.5" thickBot="1" x14ac:dyDescent="0.3">
      <c r="A701" s="690"/>
      <c r="B701" s="64" t="s">
        <v>110</v>
      </c>
      <c r="C701" s="591"/>
      <c r="D701" s="148"/>
    </row>
    <row r="702" spans="1:4" ht="15.75" thickBot="1" x14ac:dyDescent="0.3"/>
    <row r="703" spans="1:4" ht="34.5" hidden="1" x14ac:dyDescent="0.25">
      <c r="A703" s="1" t="s">
        <v>0</v>
      </c>
      <c r="B703" s="166" t="s">
        <v>1</v>
      </c>
      <c r="C703" s="698" t="s">
        <v>2</v>
      </c>
      <c r="D703" s="699"/>
    </row>
    <row r="704" spans="1:4" ht="35.25" hidden="1" thickBot="1" x14ac:dyDescent="0.3">
      <c r="A704" s="27" t="s">
        <v>374</v>
      </c>
      <c r="B704" s="3" t="s">
        <v>375</v>
      </c>
      <c r="C704" s="696" t="s">
        <v>376</v>
      </c>
      <c r="D704" s="697"/>
    </row>
    <row r="705" spans="1:4" ht="18" hidden="1" customHeight="1" thickBot="1" x14ac:dyDescent="0.3">
      <c r="A705" s="671" t="s">
        <v>6</v>
      </c>
      <c r="B705" s="672"/>
      <c r="C705" s="672"/>
      <c r="D705" s="672"/>
    </row>
    <row r="706" spans="1:4" ht="35.25" hidden="1" thickBot="1" x14ac:dyDescent="0.3">
      <c r="A706" s="1" t="s">
        <v>7</v>
      </c>
      <c r="B706" s="4" t="s">
        <v>8</v>
      </c>
      <c r="C706" s="4" t="s">
        <v>9</v>
      </c>
      <c r="D706" s="6" t="s">
        <v>10</v>
      </c>
    </row>
    <row r="707" spans="1:4" ht="34.5" hidden="1" x14ac:dyDescent="0.25">
      <c r="A707" s="688">
        <v>70016</v>
      </c>
      <c r="B707" s="170" t="s">
        <v>377</v>
      </c>
      <c r="C707" s="681" t="s">
        <v>378</v>
      </c>
      <c r="D707" s="683"/>
    </row>
    <row r="708" spans="1:4" ht="17.45" hidden="1" customHeight="1" x14ac:dyDescent="0.25">
      <c r="A708" s="689"/>
      <c r="B708" s="121" t="s">
        <v>650</v>
      </c>
      <c r="C708" s="687"/>
      <c r="D708" s="679"/>
    </row>
    <row r="709" spans="1:4" ht="69" hidden="1" x14ac:dyDescent="0.25">
      <c r="A709" s="689"/>
      <c r="B709" s="122" t="s">
        <v>379</v>
      </c>
      <c r="C709" s="687"/>
      <c r="D709" s="679"/>
    </row>
    <row r="710" spans="1:4" ht="17.45" hidden="1" customHeight="1" x14ac:dyDescent="0.25">
      <c r="A710" s="689"/>
      <c r="B710" s="63" t="s">
        <v>16</v>
      </c>
      <c r="C710" s="687"/>
      <c r="D710" s="679"/>
    </row>
    <row r="711" spans="1:4" ht="52.5" hidden="1" thickBot="1" x14ac:dyDescent="0.3">
      <c r="A711" s="690"/>
      <c r="B711" s="86" t="s">
        <v>192</v>
      </c>
      <c r="C711" s="686"/>
      <c r="D711" s="680"/>
    </row>
    <row r="712" spans="1:4" ht="86.25" hidden="1" x14ac:dyDescent="0.3">
      <c r="A712" s="688">
        <v>50077</v>
      </c>
      <c r="B712" s="105" t="s">
        <v>726</v>
      </c>
      <c r="C712" s="36" t="s">
        <v>380</v>
      </c>
      <c r="D712" s="165"/>
    </row>
    <row r="713" spans="1:4" ht="86.25" hidden="1" x14ac:dyDescent="0.25">
      <c r="A713" s="689"/>
      <c r="B713" s="134" t="s">
        <v>382</v>
      </c>
      <c r="C713" s="37" t="s">
        <v>381</v>
      </c>
      <c r="D713" s="152"/>
    </row>
    <row r="714" spans="1:4" ht="55.5" hidden="1" customHeight="1" x14ac:dyDescent="0.25">
      <c r="A714" s="689"/>
      <c r="B714" s="137" t="s">
        <v>727</v>
      </c>
      <c r="C714" s="38" t="s">
        <v>383</v>
      </c>
      <c r="D714" s="152"/>
    </row>
    <row r="715" spans="1:4" ht="51.75" hidden="1" x14ac:dyDescent="0.3">
      <c r="A715" s="689"/>
      <c r="B715" s="106"/>
      <c r="C715" s="38" t="s">
        <v>384</v>
      </c>
      <c r="D715" s="152"/>
    </row>
    <row r="716" spans="1:4" ht="34.5" hidden="1" x14ac:dyDescent="0.3">
      <c r="A716" s="689"/>
      <c r="B716" s="224"/>
      <c r="C716" s="38" t="s">
        <v>385</v>
      </c>
      <c r="D716" s="152"/>
    </row>
    <row r="717" spans="1:4" ht="56.25" hidden="1" customHeight="1" thickBot="1" x14ac:dyDescent="0.35">
      <c r="A717" s="690"/>
      <c r="B717" s="225"/>
      <c r="C717" s="39" t="s">
        <v>386</v>
      </c>
      <c r="D717" s="153"/>
    </row>
    <row r="718" spans="1:4" ht="15.75" hidden="1" thickBot="1" x14ac:dyDescent="0.3"/>
    <row r="719" spans="1:4" ht="34.5" x14ac:dyDescent="0.25">
      <c r="A719" s="537" t="s">
        <v>0</v>
      </c>
      <c r="B719" s="541" t="s">
        <v>1</v>
      </c>
      <c r="C719" s="902" t="s">
        <v>2</v>
      </c>
      <c r="D719" s="903"/>
    </row>
    <row r="720" spans="1:4" ht="18.600000000000001" customHeight="1" thickBot="1" x14ac:dyDescent="0.3">
      <c r="A720" s="542" t="s">
        <v>387</v>
      </c>
      <c r="B720" s="543" t="s">
        <v>388</v>
      </c>
      <c r="C720" s="900" t="s">
        <v>389</v>
      </c>
      <c r="D720" s="901"/>
    </row>
    <row r="721" spans="1:4" ht="17.45" customHeight="1" thickBot="1" x14ac:dyDescent="0.3">
      <c r="A721" s="897" t="s">
        <v>6</v>
      </c>
      <c r="B721" s="898"/>
      <c r="C721" s="898"/>
      <c r="D721" s="898"/>
    </row>
    <row r="722" spans="1:4" ht="35.25" thickBot="1" x14ac:dyDescent="0.3">
      <c r="A722" s="537" t="s">
        <v>7</v>
      </c>
      <c r="B722" s="538" t="s">
        <v>8</v>
      </c>
      <c r="C722" s="538" t="s">
        <v>9</v>
      </c>
      <c r="D722" s="539" t="s">
        <v>10</v>
      </c>
    </row>
    <row r="723" spans="1:4" ht="34.5" x14ac:dyDescent="0.25">
      <c r="A723" s="899">
        <v>50042</v>
      </c>
      <c r="B723" s="170" t="s">
        <v>390</v>
      </c>
      <c r="C723" s="681" t="s">
        <v>391</v>
      </c>
      <c r="D723" s="904">
        <v>10</v>
      </c>
    </row>
    <row r="724" spans="1:4" ht="18.75" customHeight="1" x14ac:dyDescent="0.25">
      <c r="A724" s="867"/>
      <c r="B724" s="121" t="s">
        <v>650</v>
      </c>
      <c r="C724" s="687"/>
      <c r="D724" s="710"/>
    </row>
    <row r="725" spans="1:4" ht="120.75" customHeight="1" x14ac:dyDescent="0.25">
      <c r="A725" s="867"/>
      <c r="B725" s="119" t="s">
        <v>393</v>
      </c>
      <c r="C725" s="687"/>
      <c r="D725" s="710"/>
    </row>
    <row r="726" spans="1:4" ht="17.25" customHeight="1" x14ac:dyDescent="0.25">
      <c r="A726" s="867"/>
      <c r="B726" s="82" t="s">
        <v>16</v>
      </c>
      <c r="C726" s="687"/>
      <c r="D726" s="710"/>
    </row>
    <row r="727" spans="1:4" ht="18" customHeight="1" thickBot="1" x14ac:dyDescent="0.3">
      <c r="A727" s="868"/>
      <c r="B727" s="525" t="s">
        <v>18</v>
      </c>
      <c r="C727" s="854"/>
      <c r="D727" s="856"/>
    </row>
    <row r="728" spans="1:4" ht="15.75" thickBot="1" x14ac:dyDescent="0.3"/>
    <row r="729" spans="1:4" ht="34.5" x14ac:dyDescent="0.25">
      <c r="A729" s="1" t="s">
        <v>0</v>
      </c>
      <c r="B729" s="166" t="s">
        <v>1</v>
      </c>
      <c r="C729" s="698" t="s">
        <v>2</v>
      </c>
      <c r="D729" s="699"/>
    </row>
    <row r="730" spans="1:4" ht="35.25" thickBot="1" x14ac:dyDescent="0.3">
      <c r="A730" s="27" t="s">
        <v>395</v>
      </c>
      <c r="B730" s="16" t="s">
        <v>396</v>
      </c>
      <c r="C730" s="696" t="s">
        <v>397</v>
      </c>
      <c r="D730" s="697"/>
    </row>
    <row r="731" spans="1:4" ht="18" customHeight="1" thickBot="1" x14ac:dyDescent="0.3">
      <c r="A731" s="671" t="s">
        <v>6</v>
      </c>
      <c r="B731" s="672"/>
      <c r="C731" s="672"/>
      <c r="D731" s="672"/>
    </row>
    <row r="732" spans="1:4" ht="35.25" thickBot="1" x14ac:dyDescent="0.3">
      <c r="A732" s="1" t="s">
        <v>7</v>
      </c>
      <c r="B732" s="4" t="s">
        <v>8</v>
      </c>
      <c r="C732" s="4" t="s">
        <v>9</v>
      </c>
      <c r="D732" s="6" t="s">
        <v>10</v>
      </c>
    </row>
    <row r="733" spans="1:4" ht="18" customHeight="1" x14ac:dyDescent="0.25">
      <c r="A733" s="688">
        <v>50043</v>
      </c>
      <c r="B733" s="129" t="s">
        <v>398</v>
      </c>
      <c r="C733" s="681" t="s">
        <v>838</v>
      </c>
      <c r="D733" s="534"/>
    </row>
    <row r="734" spans="1:4" ht="17.45" customHeight="1" x14ac:dyDescent="0.25">
      <c r="A734" s="689"/>
      <c r="B734" s="118" t="s">
        <v>222</v>
      </c>
      <c r="C734" s="687"/>
      <c r="D734" s="527"/>
    </row>
    <row r="735" spans="1:4" ht="35.25" customHeight="1" x14ac:dyDescent="0.25">
      <c r="A735" s="689"/>
      <c r="B735" s="124" t="s">
        <v>400</v>
      </c>
      <c r="C735" s="682"/>
      <c r="D735" s="485">
        <v>2</v>
      </c>
    </row>
    <row r="736" spans="1:4" ht="34.5" customHeight="1" x14ac:dyDescent="0.25">
      <c r="A736" s="689"/>
      <c r="B736" s="82" t="s">
        <v>768</v>
      </c>
      <c r="C736" s="156" t="s">
        <v>903</v>
      </c>
      <c r="D736" s="147">
        <v>50</v>
      </c>
    </row>
    <row r="737" spans="1:4" ht="39.75" customHeight="1" thickBot="1" x14ac:dyDescent="0.3">
      <c r="A737" s="690"/>
      <c r="B737" s="64"/>
      <c r="C737" s="601" t="s">
        <v>904</v>
      </c>
      <c r="D737" s="516">
        <v>100</v>
      </c>
    </row>
    <row r="738" spans="1:4" ht="34.5" hidden="1" x14ac:dyDescent="0.25">
      <c r="A738" s="688">
        <v>80020</v>
      </c>
      <c r="B738" s="129" t="s">
        <v>401</v>
      </c>
      <c r="C738" s="164" t="s">
        <v>402</v>
      </c>
      <c r="D738" s="165"/>
    </row>
    <row r="739" spans="1:4" ht="17.45" hidden="1" customHeight="1" x14ac:dyDescent="0.25">
      <c r="A739" s="689"/>
      <c r="B739" s="97" t="s">
        <v>650</v>
      </c>
      <c r="C739" s="25" t="s">
        <v>402</v>
      </c>
      <c r="D739" s="42"/>
    </row>
    <row r="740" spans="1:4" ht="34.5" hidden="1" x14ac:dyDescent="0.25">
      <c r="A740" s="689"/>
      <c r="B740" s="45" t="s">
        <v>403</v>
      </c>
      <c r="C740" s="180"/>
      <c r="D740" s="188"/>
    </row>
    <row r="741" spans="1:4" ht="17.45" hidden="1" customHeight="1" x14ac:dyDescent="0.25">
      <c r="A741" s="689"/>
      <c r="B741" s="7" t="s">
        <v>16</v>
      </c>
      <c r="C741" s="180"/>
      <c r="D741" s="188"/>
    </row>
    <row r="742" spans="1:4" ht="52.5" hidden="1" thickBot="1" x14ac:dyDescent="0.3">
      <c r="A742" s="690"/>
      <c r="B742" s="8" t="s">
        <v>110</v>
      </c>
      <c r="C742" s="181"/>
      <c r="D742" s="190"/>
    </row>
    <row r="743" spans="1:4" ht="34.5" x14ac:dyDescent="0.25">
      <c r="A743" s="688">
        <v>80021</v>
      </c>
      <c r="B743" s="30" t="s">
        <v>404</v>
      </c>
      <c r="C743" s="681" t="s">
        <v>906</v>
      </c>
      <c r="D743" s="683">
        <v>361</v>
      </c>
    </row>
    <row r="744" spans="1:4" ht="17.45" customHeight="1" x14ac:dyDescent="0.25">
      <c r="A744" s="689"/>
      <c r="B744" s="97" t="s">
        <v>650</v>
      </c>
      <c r="C744" s="687"/>
      <c r="D744" s="679"/>
    </row>
    <row r="745" spans="1:4" ht="51.75" x14ac:dyDescent="0.25">
      <c r="A745" s="689"/>
      <c r="B745" s="45" t="s">
        <v>406</v>
      </c>
      <c r="C745" s="687"/>
      <c r="D745" s="679"/>
    </row>
    <row r="746" spans="1:4" ht="17.45" customHeight="1" x14ac:dyDescent="0.25">
      <c r="A746" s="689"/>
      <c r="B746" s="7" t="s">
        <v>16</v>
      </c>
      <c r="C746" s="687"/>
      <c r="D746" s="679"/>
    </row>
    <row r="747" spans="1:4" ht="52.5" thickBot="1" x14ac:dyDescent="0.3">
      <c r="A747" s="690"/>
      <c r="B747" s="8" t="s">
        <v>110</v>
      </c>
      <c r="C747" s="686"/>
      <c r="D747" s="680"/>
    </row>
    <row r="748" spans="1:4" ht="51.75" hidden="1" x14ac:dyDescent="0.25">
      <c r="A748" s="688">
        <v>51013</v>
      </c>
      <c r="B748" s="129" t="s">
        <v>407</v>
      </c>
      <c r="C748" s="226" t="s">
        <v>408</v>
      </c>
      <c r="D748" s="227"/>
    </row>
    <row r="749" spans="1:4" ht="17.45" hidden="1" customHeight="1" x14ac:dyDescent="0.25">
      <c r="A749" s="689"/>
      <c r="B749" s="97" t="s">
        <v>222</v>
      </c>
      <c r="C749" s="228"/>
      <c r="D749" s="229"/>
    </row>
    <row r="750" spans="1:4" ht="51.75" hidden="1" x14ac:dyDescent="0.25">
      <c r="A750" s="689"/>
      <c r="B750" s="45" t="s">
        <v>409</v>
      </c>
      <c r="C750" s="228"/>
      <c r="D750" s="229"/>
    </row>
    <row r="751" spans="1:4" ht="17.45" hidden="1" customHeight="1" x14ac:dyDescent="0.25">
      <c r="A751" s="689"/>
      <c r="B751" s="41" t="s">
        <v>16</v>
      </c>
      <c r="C751" s="228"/>
      <c r="D751" s="229"/>
    </row>
    <row r="752" spans="1:4" ht="18" hidden="1" customHeight="1" thickBot="1" x14ac:dyDescent="0.3">
      <c r="A752" s="690"/>
      <c r="B752" s="64" t="s">
        <v>18</v>
      </c>
      <c r="C752" s="230"/>
      <c r="D752" s="231"/>
    </row>
    <row r="753" spans="1:4" ht="15.75" thickBot="1" x14ac:dyDescent="0.3"/>
    <row r="754" spans="1:4" ht="34.5" x14ac:dyDescent="0.25">
      <c r="A754" s="1" t="s">
        <v>0</v>
      </c>
      <c r="B754" s="166" t="s">
        <v>1</v>
      </c>
      <c r="C754" s="698" t="s">
        <v>2</v>
      </c>
      <c r="D754" s="699"/>
    </row>
    <row r="755" spans="1:4" ht="41.25" customHeight="1" thickBot="1" x14ac:dyDescent="0.3">
      <c r="A755" s="27" t="s">
        <v>410</v>
      </c>
      <c r="B755" s="16" t="s">
        <v>714</v>
      </c>
      <c r="C755" s="696" t="s">
        <v>411</v>
      </c>
      <c r="D755" s="697"/>
    </row>
    <row r="756" spans="1:4" ht="18" customHeight="1" thickBot="1" x14ac:dyDescent="0.3">
      <c r="A756" s="671" t="s">
        <v>6</v>
      </c>
      <c r="B756" s="672"/>
      <c r="C756" s="672"/>
      <c r="D756" s="672"/>
    </row>
    <row r="757" spans="1:4" ht="35.25" thickBot="1" x14ac:dyDescent="0.3">
      <c r="A757" s="1" t="s">
        <v>7</v>
      </c>
      <c r="B757" s="4" t="s">
        <v>8</v>
      </c>
      <c r="C757" s="4" t="s">
        <v>9</v>
      </c>
      <c r="D757" s="6" t="s">
        <v>10</v>
      </c>
    </row>
    <row r="758" spans="1:4" ht="17.25" x14ac:dyDescent="0.25">
      <c r="A758" s="688" t="s">
        <v>412</v>
      </c>
      <c r="B758" s="170" t="s">
        <v>413</v>
      </c>
      <c r="C758" s="681" t="s">
        <v>414</v>
      </c>
      <c r="D758" s="683">
        <v>387</v>
      </c>
    </row>
    <row r="759" spans="1:4" ht="17.45" customHeight="1" x14ac:dyDescent="0.25">
      <c r="A759" s="689"/>
      <c r="B759" s="121" t="s">
        <v>222</v>
      </c>
      <c r="C759" s="682"/>
      <c r="D759" s="684"/>
    </row>
    <row r="760" spans="1:4" ht="69" x14ac:dyDescent="0.25">
      <c r="A760" s="689"/>
      <c r="B760" s="119" t="s">
        <v>415</v>
      </c>
      <c r="C760" s="685" t="s">
        <v>416</v>
      </c>
      <c r="D760" s="678">
        <v>1</v>
      </c>
    </row>
    <row r="761" spans="1:4" ht="17.45" customHeight="1" x14ac:dyDescent="0.25">
      <c r="A761" s="689"/>
      <c r="B761" s="80" t="s">
        <v>16</v>
      </c>
      <c r="C761" s="687"/>
      <c r="D761" s="679"/>
    </row>
    <row r="762" spans="1:4" ht="18" customHeight="1" thickBot="1" x14ac:dyDescent="0.3">
      <c r="A762" s="690"/>
      <c r="B762" s="64" t="s">
        <v>18</v>
      </c>
      <c r="C762" s="686"/>
      <c r="D762" s="680"/>
    </row>
    <row r="763" spans="1:4" ht="51.75" hidden="1" x14ac:dyDescent="0.25">
      <c r="A763" s="688" t="s">
        <v>417</v>
      </c>
      <c r="B763" s="170" t="s">
        <v>418</v>
      </c>
      <c r="C763" s="681" t="s">
        <v>419</v>
      </c>
      <c r="D763" s="683"/>
    </row>
    <row r="764" spans="1:4" ht="17.45" hidden="1" customHeight="1" x14ac:dyDescent="0.25">
      <c r="A764" s="689"/>
      <c r="B764" s="121" t="s">
        <v>222</v>
      </c>
      <c r="C764" s="687"/>
      <c r="D764" s="679"/>
    </row>
    <row r="765" spans="1:4" ht="34.5" hidden="1" x14ac:dyDescent="0.25">
      <c r="A765" s="689"/>
      <c r="B765" s="122" t="s">
        <v>420</v>
      </c>
      <c r="C765" s="687"/>
      <c r="D765" s="679"/>
    </row>
    <row r="766" spans="1:4" ht="17.45" hidden="1" customHeight="1" x14ac:dyDescent="0.25">
      <c r="A766" s="689"/>
      <c r="B766" s="63" t="s">
        <v>16</v>
      </c>
      <c r="C766" s="687"/>
      <c r="D766" s="679"/>
    </row>
    <row r="767" spans="1:4" ht="52.5" hidden="1" thickBot="1" x14ac:dyDescent="0.3">
      <c r="A767" s="690"/>
      <c r="B767" s="64" t="s">
        <v>22</v>
      </c>
      <c r="C767" s="686"/>
      <c r="D767" s="680"/>
    </row>
    <row r="768" spans="1:4" ht="15.75" thickBot="1" x14ac:dyDescent="0.3"/>
    <row r="769" spans="1:4" ht="34.5" hidden="1" x14ac:dyDescent="0.25">
      <c r="A769" s="1" t="s">
        <v>0</v>
      </c>
      <c r="B769" s="166" t="s">
        <v>1</v>
      </c>
      <c r="C769" s="698" t="s">
        <v>2</v>
      </c>
      <c r="D769" s="699"/>
    </row>
    <row r="770" spans="1:4" ht="36.6" hidden="1" customHeight="1" thickBot="1" x14ac:dyDescent="0.3">
      <c r="A770" s="27" t="s">
        <v>421</v>
      </c>
      <c r="B770" s="16" t="s">
        <v>422</v>
      </c>
      <c r="C770" s="696" t="s">
        <v>423</v>
      </c>
      <c r="D770" s="697"/>
    </row>
    <row r="771" spans="1:4" ht="18" hidden="1" customHeight="1" thickBot="1" x14ac:dyDescent="0.3">
      <c r="A771" s="671" t="s">
        <v>6</v>
      </c>
      <c r="B771" s="672"/>
      <c r="C771" s="672"/>
      <c r="D771" s="672"/>
    </row>
    <row r="772" spans="1:4" ht="35.25" hidden="1" thickBot="1" x14ac:dyDescent="0.3">
      <c r="A772" s="1" t="s">
        <v>7</v>
      </c>
      <c r="B772" s="4" t="s">
        <v>8</v>
      </c>
      <c r="C772" s="4" t="s">
        <v>9</v>
      </c>
      <c r="D772" s="6" t="s">
        <v>10</v>
      </c>
    </row>
    <row r="773" spans="1:4" ht="34.5" hidden="1" x14ac:dyDescent="0.25">
      <c r="A773" s="688" t="s">
        <v>424</v>
      </c>
      <c r="B773" s="170" t="s">
        <v>425</v>
      </c>
      <c r="C773" s="164" t="s">
        <v>426</v>
      </c>
      <c r="D773" s="165"/>
    </row>
    <row r="774" spans="1:4" ht="17.45" hidden="1" customHeight="1" x14ac:dyDescent="0.25">
      <c r="A774" s="689"/>
      <c r="B774" s="121" t="s">
        <v>222</v>
      </c>
      <c r="C774" s="25" t="s">
        <v>414</v>
      </c>
      <c r="D774" s="42"/>
    </row>
    <row r="775" spans="1:4" ht="86.25" hidden="1" x14ac:dyDescent="0.25">
      <c r="A775" s="689"/>
      <c r="B775" s="122" t="s">
        <v>427</v>
      </c>
      <c r="C775" s="180"/>
      <c r="D775" s="188"/>
    </row>
    <row r="776" spans="1:4" ht="17.45" hidden="1" customHeight="1" x14ac:dyDescent="0.25">
      <c r="A776" s="689"/>
      <c r="B776" s="63" t="s">
        <v>16</v>
      </c>
      <c r="C776" s="180"/>
      <c r="D776" s="188"/>
    </row>
    <row r="777" spans="1:4" ht="18" hidden="1" customHeight="1" thickBot="1" x14ac:dyDescent="0.3">
      <c r="A777" s="690"/>
      <c r="B777" s="64" t="s">
        <v>18</v>
      </c>
      <c r="C777" s="181"/>
      <c r="D777" s="190"/>
    </row>
    <row r="778" spans="1:4" ht="34.5" hidden="1" x14ac:dyDescent="0.25">
      <c r="A778" s="802" t="s">
        <v>428</v>
      </c>
      <c r="B778" s="170" t="s">
        <v>429</v>
      </c>
      <c r="C778" s="805" t="s">
        <v>430</v>
      </c>
      <c r="D778" s="808"/>
    </row>
    <row r="779" spans="1:4" ht="17.45" hidden="1" customHeight="1" x14ac:dyDescent="0.25">
      <c r="A779" s="803"/>
      <c r="B779" s="120" t="s">
        <v>222</v>
      </c>
      <c r="C779" s="806"/>
      <c r="D779" s="809"/>
    </row>
    <row r="780" spans="1:4" ht="34.5" hidden="1" x14ac:dyDescent="0.25">
      <c r="A780" s="803"/>
      <c r="B780" s="110" t="s">
        <v>431</v>
      </c>
      <c r="C780" s="806"/>
      <c r="D780" s="809"/>
    </row>
    <row r="781" spans="1:4" ht="17.45" hidden="1" customHeight="1" x14ac:dyDescent="0.25">
      <c r="A781" s="803"/>
      <c r="B781" s="63" t="s">
        <v>16</v>
      </c>
      <c r="C781" s="806"/>
      <c r="D781" s="809"/>
    </row>
    <row r="782" spans="1:4" ht="18" hidden="1" customHeight="1" thickBot="1" x14ac:dyDescent="0.3">
      <c r="A782" s="804"/>
      <c r="B782" s="64" t="s">
        <v>18</v>
      </c>
      <c r="C782" s="807"/>
      <c r="D782" s="810"/>
    </row>
    <row r="783" spans="1:4" ht="15.75" hidden="1" thickBot="1" x14ac:dyDescent="0.3"/>
    <row r="784" spans="1:4" ht="34.5" x14ac:dyDescent="0.25">
      <c r="A784" s="1" t="s">
        <v>0</v>
      </c>
      <c r="B784" s="166" t="s">
        <v>1</v>
      </c>
      <c r="C784" s="698" t="s">
        <v>2</v>
      </c>
      <c r="D784" s="699"/>
    </row>
    <row r="785" spans="1:4" ht="18.600000000000001" customHeight="1" thickBot="1" x14ac:dyDescent="0.3">
      <c r="A785" s="27" t="s">
        <v>432</v>
      </c>
      <c r="B785" s="16" t="s">
        <v>433</v>
      </c>
      <c r="C785" s="811" t="s">
        <v>434</v>
      </c>
      <c r="D785" s="812"/>
    </row>
    <row r="786" spans="1:4" ht="18" customHeight="1" thickBot="1" x14ac:dyDescent="0.3">
      <c r="A786" s="671" t="s">
        <v>6</v>
      </c>
      <c r="B786" s="672"/>
      <c r="C786" s="672"/>
      <c r="D786" s="672"/>
    </row>
    <row r="787" spans="1:4" ht="35.25" thickBot="1" x14ac:dyDescent="0.3">
      <c r="A787" s="1" t="s">
        <v>7</v>
      </c>
      <c r="B787" s="4" t="s">
        <v>8</v>
      </c>
      <c r="C787" s="4" t="s">
        <v>9</v>
      </c>
      <c r="D787" s="6" t="s">
        <v>10</v>
      </c>
    </row>
    <row r="788" spans="1:4" ht="51.75" customHeight="1" x14ac:dyDescent="0.25">
      <c r="A788" s="688" t="s">
        <v>435</v>
      </c>
      <c r="B788" s="129" t="s">
        <v>436</v>
      </c>
      <c r="C788" s="681" t="s">
        <v>437</v>
      </c>
      <c r="D788" s="683">
        <v>1</v>
      </c>
    </row>
    <row r="789" spans="1:4" ht="17.45" customHeight="1" x14ac:dyDescent="0.25">
      <c r="A789" s="689"/>
      <c r="B789" s="121" t="s">
        <v>222</v>
      </c>
      <c r="C789" s="682"/>
      <c r="D789" s="684"/>
    </row>
    <row r="790" spans="1:4" ht="72" customHeight="1" x14ac:dyDescent="0.25">
      <c r="A790" s="689"/>
      <c r="B790" s="124" t="s">
        <v>439</v>
      </c>
      <c r="C790" s="685" t="s">
        <v>440</v>
      </c>
      <c r="D790" s="678">
        <v>177</v>
      </c>
    </row>
    <row r="791" spans="1:4" ht="17.45" customHeight="1" x14ac:dyDescent="0.25">
      <c r="A791" s="689"/>
      <c r="B791" s="63" t="s">
        <v>16</v>
      </c>
      <c r="C791" s="687"/>
      <c r="D791" s="679"/>
    </row>
    <row r="792" spans="1:4" ht="18" customHeight="1" thickBot="1" x14ac:dyDescent="0.3">
      <c r="A792" s="690"/>
      <c r="B792" s="64" t="s">
        <v>18</v>
      </c>
      <c r="C792" s="686"/>
      <c r="D792" s="680"/>
    </row>
    <row r="793" spans="1:4" ht="34.5" x14ac:dyDescent="0.25">
      <c r="A793" s="688" t="s">
        <v>442</v>
      </c>
      <c r="B793" s="170" t="s">
        <v>443</v>
      </c>
      <c r="C793" s="681" t="s">
        <v>234</v>
      </c>
      <c r="D793" s="683">
        <v>23</v>
      </c>
    </row>
    <row r="794" spans="1:4" ht="17.45" customHeight="1" x14ac:dyDescent="0.25">
      <c r="A794" s="689"/>
      <c r="B794" s="120" t="s">
        <v>222</v>
      </c>
      <c r="C794" s="682"/>
      <c r="D794" s="679"/>
    </row>
    <row r="795" spans="1:4" ht="51.75" x14ac:dyDescent="0.25">
      <c r="A795" s="689"/>
      <c r="B795" s="122" t="s">
        <v>444</v>
      </c>
      <c r="C795" s="813" t="s">
        <v>831</v>
      </c>
      <c r="D795" s="750">
        <v>3500</v>
      </c>
    </row>
    <row r="796" spans="1:4" ht="17.45" customHeight="1" x14ac:dyDescent="0.25">
      <c r="A796" s="689"/>
      <c r="B796" s="70" t="s">
        <v>16</v>
      </c>
      <c r="C796" s="814"/>
      <c r="D796" s="679"/>
    </row>
    <row r="797" spans="1:4" ht="18" customHeight="1" thickBot="1" x14ac:dyDescent="0.3">
      <c r="A797" s="690"/>
      <c r="B797" s="64" t="s">
        <v>18</v>
      </c>
      <c r="C797" s="815"/>
      <c r="D797" s="680"/>
    </row>
    <row r="798" spans="1:4" ht="36" hidden="1" customHeight="1" x14ac:dyDescent="0.25">
      <c r="A798" s="688" t="s">
        <v>445</v>
      </c>
      <c r="B798" s="170" t="s">
        <v>446</v>
      </c>
      <c r="C798" s="191" t="s">
        <v>447</v>
      </c>
      <c r="D798" s="192"/>
    </row>
    <row r="799" spans="1:4" ht="17.45" hidden="1" customHeight="1" x14ac:dyDescent="0.25">
      <c r="A799" s="689"/>
      <c r="B799" s="93" t="s">
        <v>222</v>
      </c>
      <c r="C799" s="180"/>
      <c r="D799" s="188"/>
    </row>
    <row r="800" spans="1:4" ht="34.5" hidden="1" x14ac:dyDescent="0.25">
      <c r="A800" s="689"/>
      <c r="B800" s="79" t="s">
        <v>448</v>
      </c>
      <c r="C800" s="180"/>
      <c r="D800" s="188"/>
    </row>
    <row r="801" spans="1:4" ht="17.45" hidden="1" customHeight="1" x14ac:dyDescent="0.25">
      <c r="A801" s="689"/>
      <c r="B801" s="70" t="s">
        <v>16</v>
      </c>
      <c r="C801" s="180"/>
      <c r="D801" s="188"/>
    </row>
    <row r="802" spans="1:4" ht="18" hidden="1" customHeight="1" thickBot="1" x14ac:dyDescent="0.3">
      <c r="A802" s="870"/>
      <c r="B802" s="86" t="s">
        <v>18</v>
      </c>
      <c r="C802" s="214"/>
      <c r="D802" s="215"/>
    </row>
    <row r="803" spans="1:4" ht="18" hidden="1" customHeight="1" thickTop="1" x14ac:dyDescent="0.25">
      <c r="A803" s="871" t="s">
        <v>449</v>
      </c>
      <c r="B803" s="232" t="s">
        <v>450</v>
      </c>
      <c r="C803" s="164" t="s">
        <v>451</v>
      </c>
      <c r="D803" s="165"/>
    </row>
    <row r="804" spans="1:4" ht="34.5" hidden="1" x14ac:dyDescent="0.25">
      <c r="A804" s="689"/>
      <c r="B804" s="233"/>
      <c r="C804" s="150" t="s">
        <v>452</v>
      </c>
      <c r="D804" s="152"/>
    </row>
    <row r="805" spans="1:4" ht="17.45" hidden="1" customHeight="1" x14ac:dyDescent="0.25">
      <c r="A805" s="689"/>
      <c r="B805" s="93" t="s">
        <v>222</v>
      </c>
      <c r="C805" s="150" t="s">
        <v>453</v>
      </c>
      <c r="D805" s="152"/>
    </row>
    <row r="806" spans="1:4" ht="51.75" hidden="1" x14ac:dyDescent="0.25">
      <c r="A806" s="689"/>
      <c r="B806" s="79" t="s">
        <v>454</v>
      </c>
      <c r="C806" s="150" t="s">
        <v>455</v>
      </c>
      <c r="D806" s="152"/>
    </row>
    <row r="807" spans="1:4" ht="17.45" hidden="1" customHeight="1" x14ac:dyDescent="0.25">
      <c r="A807" s="689"/>
      <c r="B807" s="63" t="s">
        <v>16</v>
      </c>
      <c r="C807" s="25" t="s">
        <v>456</v>
      </c>
      <c r="D807" s="42"/>
    </row>
    <row r="808" spans="1:4" ht="18" hidden="1" customHeight="1" thickBot="1" x14ac:dyDescent="0.3">
      <c r="A808" s="690"/>
      <c r="B808" s="64" t="s">
        <v>18</v>
      </c>
      <c r="C808" s="181"/>
      <c r="D808" s="190"/>
    </row>
    <row r="809" spans="1:4" ht="17.25" hidden="1" x14ac:dyDescent="0.25">
      <c r="A809" s="688" t="s">
        <v>457</v>
      </c>
      <c r="B809" s="170" t="s">
        <v>458</v>
      </c>
      <c r="C809" s="164" t="s">
        <v>459</v>
      </c>
      <c r="D809" s="165"/>
    </row>
    <row r="810" spans="1:4" ht="17.45" hidden="1" customHeight="1" x14ac:dyDescent="0.25">
      <c r="A810" s="689"/>
      <c r="B810" s="93" t="s">
        <v>222</v>
      </c>
      <c r="C810" s="25" t="s">
        <v>460</v>
      </c>
      <c r="D810" s="42"/>
    </row>
    <row r="811" spans="1:4" ht="51.75" hidden="1" x14ac:dyDescent="0.25">
      <c r="A811" s="689"/>
      <c r="B811" s="110" t="s">
        <v>461</v>
      </c>
      <c r="C811" s="180"/>
      <c r="D811" s="188"/>
    </row>
    <row r="812" spans="1:4" ht="17.45" hidden="1" customHeight="1" x14ac:dyDescent="0.25">
      <c r="A812" s="689"/>
      <c r="B812" s="63" t="s">
        <v>16</v>
      </c>
      <c r="C812" s="180"/>
      <c r="D812" s="188"/>
    </row>
    <row r="813" spans="1:4" ht="18" hidden="1" customHeight="1" thickBot="1" x14ac:dyDescent="0.3">
      <c r="A813" s="690"/>
      <c r="B813" s="64" t="s">
        <v>18</v>
      </c>
      <c r="C813" s="181"/>
      <c r="D813" s="190"/>
    </row>
    <row r="814" spans="1:4" ht="18" hidden="1" customHeight="1" x14ac:dyDescent="0.25">
      <c r="A814" s="688">
        <v>70020</v>
      </c>
      <c r="B814" s="170" t="s">
        <v>462</v>
      </c>
      <c r="C814" s="681" t="s">
        <v>463</v>
      </c>
      <c r="D814" s="55"/>
    </row>
    <row r="815" spans="1:4" ht="17.45" hidden="1" customHeight="1" x14ac:dyDescent="0.25">
      <c r="A815" s="689"/>
      <c r="B815" s="121" t="s">
        <v>222</v>
      </c>
      <c r="C815" s="687"/>
      <c r="D815" s="40"/>
    </row>
    <row r="816" spans="1:4" ht="49.5" hidden="1" x14ac:dyDescent="0.25">
      <c r="A816" s="689"/>
      <c r="B816" s="138" t="s">
        <v>464</v>
      </c>
      <c r="C816" s="687"/>
      <c r="D816" s="40"/>
    </row>
    <row r="817" spans="1:4" ht="17.45" hidden="1" customHeight="1" x14ac:dyDescent="0.25">
      <c r="A817" s="689"/>
      <c r="B817" s="63" t="s">
        <v>16</v>
      </c>
      <c r="C817" s="687"/>
      <c r="D817" s="40"/>
    </row>
    <row r="818" spans="1:4" ht="52.5" hidden="1" thickBot="1" x14ac:dyDescent="0.3">
      <c r="A818" s="690"/>
      <c r="B818" s="64" t="s">
        <v>22</v>
      </c>
      <c r="C818" s="686"/>
      <c r="D818" s="42"/>
    </row>
    <row r="819" spans="1:4" ht="17.25" hidden="1" x14ac:dyDescent="0.25">
      <c r="A819" s="862">
        <v>800</v>
      </c>
      <c r="B819" s="129" t="s">
        <v>715</v>
      </c>
      <c r="C819" s="681"/>
      <c r="D819" s="683"/>
    </row>
    <row r="820" spans="1:4" ht="17.25" hidden="1" x14ac:dyDescent="0.25">
      <c r="A820" s="863"/>
      <c r="B820" s="93" t="s">
        <v>222</v>
      </c>
      <c r="C820" s="687"/>
      <c r="D820" s="679"/>
    </row>
    <row r="821" spans="1:4" ht="34.5" hidden="1" x14ac:dyDescent="0.25">
      <c r="A821" s="863"/>
      <c r="B821" s="110" t="s">
        <v>716</v>
      </c>
      <c r="C821" s="687"/>
      <c r="D821" s="679"/>
    </row>
    <row r="822" spans="1:4" ht="17.25" hidden="1" x14ac:dyDescent="0.25">
      <c r="A822" s="863"/>
      <c r="B822" s="63" t="s">
        <v>16</v>
      </c>
      <c r="C822" s="687"/>
      <c r="D822" s="679"/>
    </row>
    <row r="823" spans="1:4" ht="52.5" hidden="1" thickBot="1" x14ac:dyDescent="0.3">
      <c r="A823" s="864"/>
      <c r="B823" s="64" t="s">
        <v>110</v>
      </c>
      <c r="C823" s="686"/>
      <c r="D823" s="680"/>
    </row>
    <row r="824" spans="1:4" ht="18" thickBot="1" x14ac:dyDescent="0.3">
      <c r="A824" s="72"/>
      <c r="B824" s="68"/>
      <c r="C824" s="73"/>
      <c r="D824" s="73"/>
    </row>
    <row r="825" spans="1:4" ht="34.5" hidden="1" x14ac:dyDescent="0.25">
      <c r="A825" s="1" t="s">
        <v>0</v>
      </c>
      <c r="B825" s="166" t="s">
        <v>1</v>
      </c>
      <c r="C825" s="698" t="s">
        <v>2</v>
      </c>
      <c r="D825" s="736"/>
    </row>
    <row r="826" spans="1:4" ht="36.6" hidden="1" customHeight="1" thickBot="1" x14ac:dyDescent="0.3">
      <c r="A826" s="27" t="s">
        <v>465</v>
      </c>
      <c r="B826" s="16" t="s">
        <v>466</v>
      </c>
      <c r="C826" s="811" t="s">
        <v>467</v>
      </c>
      <c r="D826" s="908"/>
    </row>
    <row r="827" spans="1:4" ht="18" hidden="1" customHeight="1" thickBot="1" x14ac:dyDescent="0.3">
      <c r="A827" s="671" t="s">
        <v>6</v>
      </c>
      <c r="B827" s="672"/>
      <c r="C827" s="672"/>
      <c r="D827" s="672"/>
    </row>
    <row r="828" spans="1:4" ht="35.25" hidden="1" thickBot="1" x14ac:dyDescent="0.3">
      <c r="A828" s="1" t="s">
        <v>7</v>
      </c>
      <c r="B828" s="4" t="s">
        <v>8</v>
      </c>
      <c r="C828" s="4" t="s">
        <v>9</v>
      </c>
      <c r="D828" s="5" t="s">
        <v>10</v>
      </c>
    </row>
    <row r="829" spans="1:4" ht="17.25" hidden="1" x14ac:dyDescent="0.25">
      <c r="A829" s="688" t="s">
        <v>468</v>
      </c>
      <c r="B829" s="129" t="s">
        <v>469</v>
      </c>
      <c r="C829" s="46" t="s">
        <v>470</v>
      </c>
      <c r="D829" s="164"/>
    </row>
    <row r="830" spans="1:4" ht="17.45" hidden="1" customHeight="1" x14ac:dyDescent="0.25">
      <c r="A830" s="689"/>
      <c r="B830" s="93" t="s">
        <v>222</v>
      </c>
      <c r="C830" s="34" t="s">
        <v>471</v>
      </c>
      <c r="D830" s="150"/>
    </row>
    <row r="831" spans="1:4" ht="34.5" hidden="1" x14ac:dyDescent="0.25">
      <c r="A831" s="689"/>
      <c r="B831" s="122" t="s">
        <v>472</v>
      </c>
      <c r="C831" s="34" t="s">
        <v>473</v>
      </c>
      <c r="D831" s="150"/>
    </row>
    <row r="832" spans="1:4" ht="17.45" hidden="1" customHeight="1" x14ac:dyDescent="0.25">
      <c r="A832" s="689"/>
      <c r="B832" s="63" t="s">
        <v>16</v>
      </c>
      <c r="C832" s="34" t="s">
        <v>474</v>
      </c>
      <c r="D832" s="150"/>
    </row>
    <row r="833" spans="1:4" ht="18" hidden="1" customHeight="1" thickBot="1" x14ac:dyDescent="0.3">
      <c r="A833" s="690"/>
      <c r="B833" s="64" t="s">
        <v>18</v>
      </c>
      <c r="C833" s="47" t="s">
        <v>475</v>
      </c>
      <c r="D833" s="151"/>
    </row>
    <row r="834" spans="1:4" ht="34.5" hidden="1" x14ac:dyDescent="0.25">
      <c r="A834" s="802" t="s">
        <v>476</v>
      </c>
      <c r="B834" s="170" t="s">
        <v>477</v>
      </c>
      <c r="C834" s="681" t="s">
        <v>478</v>
      </c>
      <c r="D834" s="905"/>
    </row>
    <row r="835" spans="1:4" ht="17.45" hidden="1" customHeight="1" x14ac:dyDescent="0.25">
      <c r="A835" s="803"/>
      <c r="B835" s="121" t="s">
        <v>222</v>
      </c>
      <c r="C835" s="687"/>
      <c r="D835" s="906"/>
    </row>
    <row r="836" spans="1:4" ht="51.75" hidden="1" x14ac:dyDescent="0.25">
      <c r="A836" s="803"/>
      <c r="B836" s="122" t="s">
        <v>479</v>
      </c>
      <c r="C836" s="687"/>
      <c r="D836" s="906"/>
    </row>
    <row r="837" spans="1:4" ht="17.45" hidden="1" customHeight="1" x14ac:dyDescent="0.25">
      <c r="A837" s="803"/>
      <c r="B837" s="80" t="s">
        <v>16</v>
      </c>
      <c r="C837" s="687"/>
      <c r="D837" s="906"/>
    </row>
    <row r="838" spans="1:4" ht="52.5" hidden="1" thickBot="1" x14ac:dyDescent="0.3">
      <c r="A838" s="804"/>
      <c r="B838" s="64" t="s">
        <v>22</v>
      </c>
      <c r="C838" s="686"/>
      <c r="D838" s="907"/>
    </row>
    <row r="839" spans="1:4" ht="15.75" hidden="1" thickBot="1" x14ac:dyDescent="0.3"/>
    <row r="840" spans="1:4" ht="34.5" hidden="1" x14ac:dyDescent="0.25">
      <c r="A840" s="1" t="s">
        <v>0</v>
      </c>
      <c r="B840" s="166" t="s">
        <v>1</v>
      </c>
      <c r="C840" s="698" t="s">
        <v>2</v>
      </c>
      <c r="D840" s="699"/>
    </row>
    <row r="841" spans="1:4" ht="18.600000000000001" hidden="1" customHeight="1" thickBot="1" x14ac:dyDescent="0.3">
      <c r="A841" s="27" t="s">
        <v>480</v>
      </c>
      <c r="B841" s="16" t="s">
        <v>481</v>
      </c>
      <c r="C841" s="811" t="s">
        <v>482</v>
      </c>
      <c r="D841" s="812"/>
    </row>
    <row r="842" spans="1:4" ht="18" hidden="1" customHeight="1" thickBot="1" x14ac:dyDescent="0.3">
      <c r="A842" s="671" t="s">
        <v>6</v>
      </c>
      <c r="B842" s="672"/>
      <c r="C842" s="672"/>
      <c r="D842" s="672"/>
    </row>
    <row r="843" spans="1:4" ht="34.5" hidden="1" x14ac:dyDescent="0.25">
      <c r="A843" s="1" t="s">
        <v>7</v>
      </c>
      <c r="B843" s="4" t="s">
        <v>8</v>
      </c>
      <c r="C843" s="4" t="s">
        <v>9</v>
      </c>
      <c r="D843" s="6" t="s">
        <v>10</v>
      </c>
    </row>
    <row r="844" spans="1:4" ht="34.5" hidden="1" x14ac:dyDescent="0.25">
      <c r="A844" s="822" t="s">
        <v>483</v>
      </c>
      <c r="B844" s="112" t="s">
        <v>484</v>
      </c>
      <c r="C844" s="685" t="s">
        <v>234</v>
      </c>
      <c r="D844" s="678"/>
    </row>
    <row r="845" spans="1:4" ht="17.45" hidden="1" customHeight="1" x14ac:dyDescent="0.25">
      <c r="A845" s="689"/>
      <c r="B845" s="93" t="s">
        <v>222</v>
      </c>
      <c r="C845" s="687"/>
      <c r="D845" s="679"/>
    </row>
    <row r="846" spans="1:4" ht="68.25" hidden="1" customHeight="1" x14ac:dyDescent="0.25">
      <c r="A846" s="689"/>
      <c r="B846" s="122" t="s">
        <v>485</v>
      </c>
      <c r="C846" s="687"/>
      <c r="D846" s="679"/>
    </row>
    <row r="847" spans="1:4" ht="17.45" hidden="1" customHeight="1" x14ac:dyDescent="0.25">
      <c r="A847" s="689"/>
      <c r="B847" s="80" t="s">
        <v>16</v>
      </c>
      <c r="C847" s="687"/>
      <c r="D847" s="679"/>
    </row>
    <row r="848" spans="1:4" ht="18" hidden="1" customHeight="1" thickBot="1" x14ac:dyDescent="0.3">
      <c r="A848" s="690"/>
      <c r="B848" s="64" t="s">
        <v>18</v>
      </c>
      <c r="C848" s="686"/>
      <c r="D848" s="680"/>
    </row>
    <row r="849" spans="1:4" ht="15.75" hidden="1" thickBot="1" x14ac:dyDescent="0.3"/>
    <row r="850" spans="1:4" ht="34.5" x14ac:dyDescent="0.25">
      <c r="A850" s="1" t="s">
        <v>0</v>
      </c>
      <c r="B850" s="166" t="s">
        <v>1</v>
      </c>
      <c r="C850" s="698" t="s">
        <v>2</v>
      </c>
      <c r="D850" s="699"/>
    </row>
    <row r="851" spans="1:4" ht="36.6" customHeight="1" thickBot="1" x14ac:dyDescent="0.3">
      <c r="A851" s="27" t="s">
        <v>486</v>
      </c>
      <c r="B851" s="16" t="s">
        <v>487</v>
      </c>
      <c r="C851" s="811" t="s">
        <v>488</v>
      </c>
      <c r="D851" s="812"/>
    </row>
    <row r="852" spans="1:4" ht="18" customHeight="1" thickBot="1" x14ac:dyDescent="0.3">
      <c r="A852" s="737" t="s">
        <v>6</v>
      </c>
      <c r="B852" s="738"/>
      <c r="C852" s="738"/>
      <c r="D852" s="738"/>
    </row>
    <row r="853" spans="1:4" ht="35.25" thickBot="1" x14ac:dyDescent="0.3">
      <c r="A853" s="1" t="s">
        <v>7</v>
      </c>
      <c r="B853" s="4" t="s">
        <v>8</v>
      </c>
      <c r="C853" s="4" t="s">
        <v>9</v>
      </c>
      <c r="D853" s="6" t="s">
        <v>10</v>
      </c>
    </row>
    <row r="854" spans="1:4" ht="34.5" x14ac:dyDescent="0.25">
      <c r="A854" s="688" t="s">
        <v>489</v>
      </c>
      <c r="B854" s="96" t="s">
        <v>865</v>
      </c>
      <c r="C854" s="164" t="s">
        <v>490</v>
      </c>
      <c r="D854" s="165">
        <v>22</v>
      </c>
    </row>
    <row r="855" spans="1:4" ht="69.75" customHeight="1" x14ac:dyDescent="0.25">
      <c r="A855" s="689"/>
      <c r="B855" s="79" t="s">
        <v>492</v>
      </c>
      <c r="C855" s="150" t="s">
        <v>491</v>
      </c>
      <c r="D855" s="152">
        <v>2765</v>
      </c>
    </row>
    <row r="856" spans="1:4" ht="17.25" x14ac:dyDescent="0.25">
      <c r="A856" s="689"/>
      <c r="B856" s="80" t="s">
        <v>16</v>
      </c>
      <c r="C856" s="685" t="s">
        <v>493</v>
      </c>
      <c r="D856" s="678">
        <v>101</v>
      </c>
    </row>
    <row r="857" spans="1:4" ht="17.45" customHeight="1" thickBot="1" x14ac:dyDescent="0.3">
      <c r="A857" s="690"/>
      <c r="B857" s="64" t="s">
        <v>18</v>
      </c>
      <c r="C857" s="686"/>
      <c r="D857" s="680"/>
    </row>
    <row r="858" spans="1:4" ht="34.5" hidden="1" x14ac:dyDescent="0.25">
      <c r="A858" s="803" t="s">
        <v>494</v>
      </c>
      <c r="B858" s="114" t="s">
        <v>495</v>
      </c>
      <c r="C858" s="180" t="s">
        <v>496</v>
      </c>
      <c r="D858" s="188"/>
    </row>
    <row r="859" spans="1:4" ht="17.45" hidden="1" customHeight="1" x14ac:dyDescent="0.25">
      <c r="A859" s="803"/>
      <c r="B859" s="118" t="s">
        <v>650</v>
      </c>
      <c r="C859" s="180"/>
      <c r="D859" s="188"/>
    </row>
    <row r="860" spans="1:4" ht="86.25" hidden="1" x14ac:dyDescent="0.25">
      <c r="A860" s="803"/>
      <c r="B860" s="124" t="s">
        <v>497</v>
      </c>
      <c r="C860" s="180" t="s">
        <v>755</v>
      </c>
      <c r="D860" s="188"/>
    </row>
    <row r="861" spans="1:4" ht="17.45" hidden="1" customHeight="1" x14ac:dyDescent="0.25">
      <c r="A861" s="803"/>
      <c r="B861" s="63" t="s">
        <v>16</v>
      </c>
      <c r="C861" s="180"/>
      <c r="D861" s="188"/>
    </row>
    <row r="862" spans="1:4" ht="52.5" hidden="1" thickBot="1" x14ac:dyDescent="0.3">
      <c r="A862" s="804"/>
      <c r="B862" s="64" t="s">
        <v>22</v>
      </c>
      <c r="C862" s="181"/>
      <c r="D862" s="190"/>
    </row>
    <row r="863" spans="1:4" ht="51.75" hidden="1" x14ac:dyDescent="0.25">
      <c r="A863" s="688">
        <v>50055</v>
      </c>
      <c r="B863" s="96" t="s">
        <v>498</v>
      </c>
      <c r="C863" s="191" t="s">
        <v>499</v>
      </c>
      <c r="D863" s="192"/>
    </row>
    <row r="864" spans="1:4" ht="17.45" hidden="1" customHeight="1" x14ac:dyDescent="0.25">
      <c r="A864" s="689"/>
      <c r="B864" s="93" t="s">
        <v>650</v>
      </c>
      <c r="C864" s="19"/>
      <c r="D864" s="56"/>
    </row>
    <row r="865" spans="1:11" ht="51.75" hidden="1" x14ac:dyDescent="0.25">
      <c r="A865" s="689"/>
      <c r="B865" s="113" t="s">
        <v>500</v>
      </c>
      <c r="C865" s="25" t="s">
        <v>501</v>
      </c>
      <c r="D865" s="42"/>
    </row>
    <row r="866" spans="1:11" ht="21" hidden="1" customHeight="1" x14ac:dyDescent="0.25">
      <c r="A866" s="689"/>
      <c r="B866" s="63" t="s">
        <v>16</v>
      </c>
      <c r="C866" s="19"/>
      <c r="D866" s="56"/>
    </row>
    <row r="867" spans="1:11" ht="36.75" hidden="1" customHeight="1" thickBot="1" x14ac:dyDescent="0.3">
      <c r="A867" s="690"/>
      <c r="B867" s="133" t="s">
        <v>18</v>
      </c>
      <c r="C867" s="158" t="s">
        <v>502</v>
      </c>
      <c r="D867" s="146"/>
    </row>
    <row r="868" spans="1:11" ht="51.75" hidden="1" x14ac:dyDescent="0.25">
      <c r="A868" s="862">
        <v>500</v>
      </c>
      <c r="B868" s="96" t="s">
        <v>718</v>
      </c>
      <c r="C868" s="164" t="s">
        <v>857</v>
      </c>
      <c r="D868" s="165"/>
    </row>
    <row r="869" spans="1:11" ht="17.25" hidden="1" x14ac:dyDescent="0.25">
      <c r="A869" s="863"/>
      <c r="B869" s="118" t="s">
        <v>222</v>
      </c>
      <c r="C869" s="150"/>
      <c r="D869" s="152"/>
    </row>
    <row r="870" spans="1:11" ht="69" hidden="1" x14ac:dyDescent="0.25">
      <c r="A870" s="863"/>
      <c r="B870" s="78" t="s">
        <v>717</v>
      </c>
      <c r="C870" s="150"/>
      <c r="D870" s="152"/>
    </row>
    <row r="871" spans="1:11" ht="17.25" hidden="1" x14ac:dyDescent="0.25">
      <c r="A871" s="863"/>
      <c r="B871" s="80" t="s">
        <v>16</v>
      </c>
      <c r="C871" s="150"/>
      <c r="D871" s="152"/>
    </row>
    <row r="872" spans="1:11" ht="18" hidden="1" thickBot="1" x14ac:dyDescent="0.3">
      <c r="A872" s="864"/>
      <c r="B872" s="64" t="s">
        <v>18</v>
      </c>
      <c r="C872" s="151"/>
      <c r="D872" s="153"/>
    </row>
    <row r="873" spans="1:11" ht="51.75" hidden="1" x14ac:dyDescent="0.25">
      <c r="A873" s="688">
        <v>51014</v>
      </c>
      <c r="B873" s="96" t="s">
        <v>503</v>
      </c>
      <c r="C873" s="164" t="s">
        <v>504</v>
      </c>
      <c r="D873" s="165"/>
    </row>
    <row r="874" spans="1:11" ht="17.45" hidden="1" customHeight="1" x14ac:dyDescent="0.25">
      <c r="A874" s="689"/>
      <c r="B874" s="93" t="s">
        <v>222</v>
      </c>
      <c r="C874" s="25" t="s">
        <v>505</v>
      </c>
      <c r="D874" s="42"/>
    </row>
    <row r="875" spans="1:11" ht="103.5" hidden="1" x14ac:dyDescent="0.25">
      <c r="A875" s="689"/>
      <c r="B875" s="119" t="s">
        <v>506</v>
      </c>
      <c r="C875" s="180"/>
      <c r="D875" s="188"/>
    </row>
    <row r="876" spans="1:11" ht="17.45" hidden="1" customHeight="1" x14ac:dyDescent="0.25">
      <c r="A876" s="689"/>
      <c r="B876" s="80" t="s">
        <v>16</v>
      </c>
      <c r="C876" s="180"/>
      <c r="D876" s="188"/>
    </row>
    <row r="877" spans="1:11" ht="18" hidden="1" customHeight="1" thickBot="1" x14ac:dyDescent="0.3">
      <c r="A877" s="690"/>
      <c r="B877" s="64" t="s">
        <v>18</v>
      </c>
      <c r="C877" s="181"/>
      <c r="D877" s="190"/>
    </row>
    <row r="878" spans="1:11" ht="103.5" hidden="1" x14ac:dyDescent="0.25">
      <c r="A878" s="802">
        <v>51015</v>
      </c>
      <c r="B878" s="96" t="s">
        <v>740</v>
      </c>
      <c r="C878" s="164" t="s">
        <v>507</v>
      </c>
      <c r="D878" s="165"/>
    </row>
    <row r="879" spans="1:11" ht="139.5" hidden="1" customHeight="1" x14ac:dyDescent="0.25">
      <c r="A879" s="803"/>
      <c r="B879" s="134" t="s">
        <v>741</v>
      </c>
      <c r="C879" s="150" t="s">
        <v>508</v>
      </c>
      <c r="D879" s="152"/>
      <c r="H879" s="141"/>
      <c r="K879" s="142"/>
    </row>
    <row r="880" spans="1:11" ht="17.45" hidden="1" customHeight="1" x14ac:dyDescent="0.25">
      <c r="A880" s="803"/>
      <c r="B880" s="139" t="s">
        <v>18</v>
      </c>
      <c r="C880" s="685" t="s">
        <v>509</v>
      </c>
      <c r="D880" s="678"/>
    </row>
    <row r="881" spans="1:4" ht="17.45" hidden="1" customHeight="1" x14ac:dyDescent="0.25">
      <c r="A881" s="803"/>
      <c r="B881" s="75"/>
      <c r="C881" s="687"/>
      <c r="D881" s="679"/>
    </row>
    <row r="882" spans="1:4" ht="18" hidden="1" customHeight="1" thickBot="1" x14ac:dyDescent="0.3">
      <c r="A882" s="804"/>
      <c r="B882" s="140"/>
      <c r="C882" s="686"/>
      <c r="D882" s="680"/>
    </row>
    <row r="883" spans="1:4" ht="69" hidden="1" x14ac:dyDescent="0.25">
      <c r="A883" s="688">
        <v>51016</v>
      </c>
      <c r="B883" s="96" t="s">
        <v>510</v>
      </c>
      <c r="C883" s="191" t="s">
        <v>511</v>
      </c>
      <c r="D883" s="192"/>
    </row>
    <row r="884" spans="1:4" ht="17.45" hidden="1" customHeight="1" x14ac:dyDescent="0.25">
      <c r="A884" s="689"/>
      <c r="B884" s="93" t="s">
        <v>222</v>
      </c>
      <c r="C884" s="180"/>
      <c r="D884" s="188"/>
    </row>
    <row r="885" spans="1:4" ht="120.75" hidden="1" x14ac:dyDescent="0.25">
      <c r="A885" s="689"/>
      <c r="B885" s="122" t="s">
        <v>512</v>
      </c>
      <c r="C885" s="180" t="s">
        <v>789</v>
      </c>
      <c r="D885" s="188"/>
    </row>
    <row r="886" spans="1:4" ht="17.45" hidden="1" customHeight="1" x14ac:dyDescent="0.25">
      <c r="A886" s="689"/>
      <c r="B886" s="80" t="s">
        <v>16</v>
      </c>
      <c r="C886" s="180"/>
      <c r="D886" s="188"/>
    </row>
    <row r="887" spans="1:4" ht="18" hidden="1" customHeight="1" thickBot="1" x14ac:dyDescent="0.3">
      <c r="A887" s="690"/>
      <c r="B887" s="64" t="s">
        <v>18</v>
      </c>
      <c r="C887" s="181"/>
      <c r="D887" s="190"/>
    </row>
    <row r="888" spans="1:4" ht="138" hidden="1" x14ac:dyDescent="0.25">
      <c r="A888" s="802">
        <v>51017</v>
      </c>
      <c r="B888" s="96" t="s">
        <v>513</v>
      </c>
      <c r="C888" s="681" t="s">
        <v>514</v>
      </c>
      <c r="D888" s="683"/>
    </row>
    <row r="889" spans="1:4" ht="17.45" hidden="1" customHeight="1" x14ac:dyDescent="0.25">
      <c r="A889" s="803"/>
      <c r="B889" s="93" t="s">
        <v>222</v>
      </c>
      <c r="C889" s="687"/>
      <c r="D889" s="679"/>
    </row>
    <row r="890" spans="1:4" ht="51.75" hidden="1" x14ac:dyDescent="0.25">
      <c r="A890" s="803"/>
      <c r="B890" s="110" t="s">
        <v>515</v>
      </c>
      <c r="C890" s="687" t="s">
        <v>790</v>
      </c>
      <c r="D890" s="679"/>
    </row>
    <row r="891" spans="1:4" ht="17.45" hidden="1" customHeight="1" x14ac:dyDescent="0.25">
      <c r="A891" s="803"/>
      <c r="B891" s="63" t="s">
        <v>16</v>
      </c>
      <c r="C891" s="687"/>
      <c r="D891" s="679"/>
    </row>
    <row r="892" spans="1:4" ht="18" hidden="1" customHeight="1" thickBot="1" x14ac:dyDescent="0.3">
      <c r="A892" s="804"/>
      <c r="B892" s="75" t="s">
        <v>18</v>
      </c>
      <c r="C892" s="686"/>
      <c r="D892" s="680"/>
    </row>
    <row r="893" spans="1:4" ht="86.25" hidden="1" x14ac:dyDescent="0.25">
      <c r="A893" s="688">
        <v>51018</v>
      </c>
      <c r="B893" s="96" t="s">
        <v>516</v>
      </c>
      <c r="C893" s="681" t="s">
        <v>517</v>
      </c>
      <c r="D893" s="683"/>
    </row>
    <row r="894" spans="1:4" ht="17.45" hidden="1" customHeight="1" x14ac:dyDescent="0.25">
      <c r="A894" s="689"/>
      <c r="B894" s="118" t="s">
        <v>222</v>
      </c>
      <c r="C894" s="687"/>
      <c r="D894" s="679"/>
    </row>
    <row r="895" spans="1:4" ht="86.25" hidden="1" x14ac:dyDescent="0.25">
      <c r="A895" s="689"/>
      <c r="B895" s="122" t="s">
        <v>518</v>
      </c>
      <c r="C895" s="687"/>
      <c r="D895" s="679"/>
    </row>
    <row r="896" spans="1:4" ht="17.45" hidden="1" customHeight="1" x14ac:dyDescent="0.25">
      <c r="A896" s="689"/>
      <c r="B896" s="63" t="s">
        <v>16</v>
      </c>
      <c r="C896" s="687"/>
      <c r="D896" s="679"/>
    </row>
    <row r="897" spans="1:4" ht="18" hidden="1" customHeight="1" thickBot="1" x14ac:dyDescent="0.3">
      <c r="A897" s="690"/>
      <c r="B897" s="64" t="s">
        <v>18</v>
      </c>
      <c r="C897" s="686"/>
      <c r="D897" s="680"/>
    </row>
    <row r="898" spans="1:4" ht="51.75" hidden="1" x14ac:dyDescent="0.25">
      <c r="A898" s="688">
        <v>70024</v>
      </c>
      <c r="B898" s="96" t="s">
        <v>519</v>
      </c>
      <c r="C898" s="164" t="s">
        <v>520</v>
      </c>
      <c r="D898" s="165"/>
    </row>
    <row r="899" spans="1:4" ht="17.45" hidden="1" customHeight="1" x14ac:dyDescent="0.25">
      <c r="A899" s="689"/>
      <c r="B899" s="118" t="s">
        <v>222</v>
      </c>
      <c r="C899" s="25" t="s">
        <v>521</v>
      </c>
      <c r="D899" s="42"/>
    </row>
    <row r="900" spans="1:4" ht="120.75" hidden="1" x14ac:dyDescent="0.25">
      <c r="A900" s="689"/>
      <c r="B900" s="123" t="s">
        <v>522</v>
      </c>
      <c r="C900" s="180" t="s">
        <v>789</v>
      </c>
      <c r="D900" s="188"/>
    </row>
    <row r="901" spans="1:4" ht="17.45" hidden="1" customHeight="1" x14ac:dyDescent="0.25">
      <c r="A901" s="689"/>
      <c r="B901" s="63" t="s">
        <v>16</v>
      </c>
      <c r="C901" s="180"/>
      <c r="D901" s="188"/>
    </row>
    <row r="902" spans="1:4" ht="52.5" hidden="1" thickBot="1" x14ac:dyDescent="0.3">
      <c r="A902" s="690"/>
      <c r="B902" s="64" t="s">
        <v>22</v>
      </c>
      <c r="C902" s="181"/>
      <c r="D902" s="190"/>
    </row>
    <row r="903" spans="1:4" hidden="1" x14ac:dyDescent="0.25"/>
    <row r="904" spans="1:4" ht="34.5" hidden="1" x14ac:dyDescent="0.25">
      <c r="A904" s="1" t="s">
        <v>0</v>
      </c>
      <c r="B904" s="166" t="s">
        <v>1</v>
      </c>
      <c r="C904" s="698" t="s">
        <v>2</v>
      </c>
      <c r="D904" s="699"/>
    </row>
    <row r="905" spans="1:4" ht="18.600000000000001" hidden="1" customHeight="1" thickBot="1" x14ac:dyDescent="0.3">
      <c r="A905" s="27">
        <v>5044</v>
      </c>
      <c r="B905" s="16" t="s">
        <v>523</v>
      </c>
      <c r="C905" s="811" t="s">
        <v>524</v>
      </c>
      <c r="D905" s="812"/>
    </row>
    <row r="906" spans="1:4" ht="18" hidden="1" customHeight="1" thickBot="1" x14ac:dyDescent="0.3">
      <c r="A906" s="671" t="s">
        <v>6</v>
      </c>
      <c r="B906" s="672"/>
      <c r="C906" s="672"/>
      <c r="D906" s="672"/>
    </row>
    <row r="907" spans="1:4" ht="35.25" hidden="1" thickBot="1" x14ac:dyDescent="0.3">
      <c r="A907" s="1" t="s">
        <v>7</v>
      </c>
      <c r="B907" s="4" t="s">
        <v>8</v>
      </c>
      <c r="C907" s="4" t="s">
        <v>9</v>
      </c>
      <c r="D907" s="6" t="s">
        <v>10</v>
      </c>
    </row>
    <row r="908" spans="1:4" ht="69" hidden="1" x14ac:dyDescent="0.25">
      <c r="A908" s="688" t="s">
        <v>525</v>
      </c>
      <c r="B908" s="96" t="s">
        <v>526</v>
      </c>
      <c r="C908" s="164" t="s">
        <v>527</v>
      </c>
      <c r="D908" s="165"/>
    </row>
    <row r="909" spans="1:4" ht="17.45" hidden="1" customHeight="1" x14ac:dyDescent="0.25">
      <c r="A909" s="689"/>
      <c r="B909" s="118" t="s">
        <v>222</v>
      </c>
      <c r="C909" s="685" t="s">
        <v>528</v>
      </c>
      <c r="D909" s="916"/>
    </row>
    <row r="910" spans="1:4" ht="120.75" hidden="1" x14ac:dyDescent="0.25">
      <c r="A910" s="689"/>
      <c r="B910" s="79" t="s">
        <v>529</v>
      </c>
      <c r="C910" s="687"/>
      <c r="D910" s="765"/>
    </row>
    <row r="911" spans="1:4" ht="17.45" hidden="1" customHeight="1" x14ac:dyDescent="0.25">
      <c r="A911" s="689"/>
      <c r="B911" s="80" t="s">
        <v>16</v>
      </c>
      <c r="C911" s="687"/>
      <c r="D911" s="765"/>
    </row>
    <row r="912" spans="1:4" ht="18" hidden="1" customHeight="1" thickBot="1" x14ac:dyDescent="0.3">
      <c r="A912" s="690"/>
      <c r="B912" s="64" t="s">
        <v>18</v>
      </c>
      <c r="C912" s="686"/>
      <c r="D912" s="766"/>
    </row>
    <row r="913" spans="1:12" ht="49.5" hidden="1" customHeight="1" x14ac:dyDescent="0.25">
      <c r="A913" s="802" t="s">
        <v>530</v>
      </c>
      <c r="B913" s="96" t="s">
        <v>742</v>
      </c>
      <c r="C913" s="164" t="s">
        <v>531</v>
      </c>
      <c r="D913" s="165"/>
    </row>
    <row r="914" spans="1:12" ht="120" hidden="1" customHeight="1" x14ac:dyDescent="0.25">
      <c r="A914" s="803"/>
      <c r="B914" s="111" t="s">
        <v>743</v>
      </c>
      <c r="C914" s="18" t="s">
        <v>532</v>
      </c>
      <c r="D914" s="40"/>
      <c r="L914" s="141"/>
    </row>
    <row r="915" spans="1:12" ht="17.45" hidden="1" customHeight="1" x14ac:dyDescent="0.25">
      <c r="A915" s="803"/>
      <c r="B915" s="80" t="s">
        <v>16</v>
      </c>
      <c r="C915" s="18"/>
      <c r="D915" s="40"/>
    </row>
    <row r="916" spans="1:12" ht="17.45" hidden="1" customHeight="1" x14ac:dyDescent="0.25">
      <c r="A916" s="803"/>
      <c r="B916" s="75" t="s">
        <v>18</v>
      </c>
      <c r="C916" s="18"/>
      <c r="D916" s="40"/>
    </row>
    <row r="917" spans="1:12" ht="18" hidden="1" customHeight="1" thickBot="1" x14ac:dyDescent="0.3">
      <c r="A917" s="804"/>
      <c r="B917" s="140"/>
      <c r="C917" s="43"/>
      <c r="D917" s="44"/>
    </row>
    <row r="918" spans="1:12" ht="54" hidden="1" customHeight="1" x14ac:dyDescent="0.25">
      <c r="A918" s="688">
        <v>51021</v>
      </c>
      <c r="B918" s="96" t="s">
        <v>533</v>
      </c>
      <c r="C918" s="17" t="s">
        <v>534</v>
      </c>
      <c r="D918" s="222"/>
    </row>
    <row r="919" spans="1:12" ht="17.45" hidden="1" customHeight="1" x14ac:dyDescent="0.25">
      <c r="A919" s="689"/>
      <c r="B919" s="111" t="s">
        <v>222</v>
      </c>
      <c r="C919" s="18"/>
      <c r="D919" s="223"/>
    </row>
    <row r="920" spans="1:12" ht="69" hidden="1" x14ac:dyDescent="0.25">
      <c r="A920" s="689"/>
      <c r="B920" s="110" t="s">
        <v>535</v>
      </c>
      <c r="C920" s="18" t="s">
        <v>791</v>
      </c>
      <c r="D920" s="223"/>
    </row>
    <row r="921" spans="1:12" ht="17.45" hidden="1" customHeight="1" x14ac:dyDescent="0.25">
      <c r="A921" s="689"/>
      <c r="B921" s="63" t="s">
        <v>16</v>
      </c>
      <c r="C921" s="18"/>
      <c r="D921" s="223"/>
    </row>
    <row r="922" spans="1:12" ht="18" hidden="1" customHeight="1" thickBot="1" x14ac:dyDescent="0.3">
      <c r="A922" s="690"/>
      <c r="B922" s="64" t="s">
        <v>18</v>
      </c>
      <c r="C922" s="43"/>
      <c r="D922" s="234"/>
    </row>
    <row r="923" spans="1:12" ht="51.75" hidden="1" x14ac:dyDescent="0.25">
      <c r="A923" s="802">
        <v>51022</v>
      </c>
      <c r="B923" s="114" t="s">
        <v>536</v>
      </c>
      <c r="C923" s="159" t="s">
        <v>537</v>
      </c>
      <c r="D923" s="160"/>
    </row>
    <row r="924" spans="1:12" ht="17.45" hidden="1" customHeight="1" x14ac:dyDescent="0.25">
      <c r="A924" s="803"/>
      <c r="B924" s="111" t="s">
        <v>222</v>
      </c>
      <c r="C924" s="18" t="s">
        <v>538</v>
      </c>
      <c r="D924" s="40"/>
    </row>
    <row r="925" spans="1:12" ht="120.75" hidden="1" x14ac:dyDescent="0.25">
      <c r="A925" s="803"/>
      <c r="B925" s="110" t="s">
        <v>539</v>
      </c>
      <c r="C925" s="18"/>
      <c r="D925" s="40"/>
    </row>
    <row r="926" spans="1:12" ht="17.45" hidden="1" customHeight="1" x14ac:dyDescent="0.25">
      <c r="A926" s="803"/>
      <c r="B926" s="63" t="s">
        <v>16</v>
      </c>
      <c r="C926" s="18"/>
      <c r="D926" s="40"/>
    </row>
    <row r="927" spans="1:12" ht="18" hidden="1" customHeight="1" thickBot="1" x14ac:dyDescent="0.3">
      <c r="A927" s="804"/>
      <c r="B927" s="64" t="s">
        <v>18</v>
      </c>
      <c r="C927" s="43"/>
      <c r="D927" s="44"/>
    </row>
    <row r="928" spans="1:12" ht="34.5" hidden="1" x14ac:dyDescent="0.25">
      <c r="A928" s="688">
        <v>50057</v>
      </c>
      <c r="B928" s="96" t="s">
        <v>540</v>
      </c>
      <c r="C928" s="180" t="s">
        <v>799</v>
      </c>
      <c r="D928" s="188"/>
    </row>
    <row r="929" spans="1:4" ht="17.45" hidden="1" customHeight="1" x14ac:dyDescent="0.25">
      <c r="A929" s="689"/>
      <c r="B929" s="93" t="s">
        <v>222</v>
      </c>
      <c r="C929" s="180"/>
      <c r="D929" s="188"/>
    </row>
    <row r="930" spans="1:4" ht="69" hidden="1" x14ac:dyDescent="0.25">
      <c r="A930" s="689"/>
      <c r="B930" s="122" t="s">
        <v>541</v>
      </c>
      <c r="C930" s="180"/>
      <c r="D930" s="188"/>
    </row>
    <row r="931" spans="1:4" ht="17.45" hidden="1" customHeight="1" x14ac:dyDescent="0.25">
      <c r="A931" s="689"/>
      <c r="B931" s="63" t="s">
        <v>16</v>
      </c>
      <c r="C931" s="180"/>
      <c r="D931" s="188"/>
    </row>
    <row r="932" spans="1:4" ht="18" hidden="1" customHeight="1" thickBot="1" x14ac:dyDescent="0.3">
      <c r="A932" s="690"/>
      <c r="B932" s="64" t="s">
        <v>18</v>
      </c>
      <c r="C932" s="181"/>
      <c r="D932" s="188"/>
    </row>
    <row r="933" spans="1:4" ht="69" hidden="1" x14ac:dyDescent="0.25">
      <c r="A933" s="688">
        <v>51026</v>
      </c>
      <c r="B933" s="170" t="s">
        <v>542</v>
      </c>
      <c r="C933" s="180" t="s">
        <v>792</v>
      </c>
      <c r="D933" s="55"/>
    </row>
    <row r="934" spans="1:4" ht="17.45" hidden="1" customHeight="1" x14ac:dyDescent="0.25">
      <c r="A934" s="689"/>
      <c r="B934" s="121" t="s">
        <v>222</v>
      </c>
      <c r="C934" s="18"/>
      <c r="D934" s="40"/>
    </row>
    <row r="935" spans="1:4" ht="51.75" hidden="1" x14ac:dyDescent="0.25">
      <c r="A935" s="689"/>
      <c r="B935" s="122" t="s">
        <v>543</v>
      </c>
      <c r="C935" s="18"/>
      <c r="D935" s="40"/>
    </row>
    <row r="936" spans="1:4" ht="17.45" hidden="1" customHeight="1" x14ac:dyDescent="0.25">
      <c r="A936" s="689"/>
      <c r="B936" s="63" t="s">
        <v>16</v>
      </c>
      <c r="C936" s="18"/>
      <c r="D936" s="40"/>
    </row>
    <row r="937" spans="1:4" ht="18" hidden="1" customHeight="1" thickBot="1" x14ac:dyDescent="0.3">
      <c r="A937" s="690"/>
      <c r="B937" s="64" t="s">
        <v>18</v>
      </c>
      <c r="C937" s="43"/>
      <c r="D937" s="44"/>
    </row>
    <row r="938" spans="1:4" ht="103.5" hidden="1" x14ac:dyDescent="0.25">
      <c r="A938" s="688">
        <v>51027</v>
      </c>
      <c r="B938" s="114" t="s">
        <v>544</v>
      </c>
      <c r="C938" s="19" t="s">
        <v>545</v>
      </c>
      <c r="D938" s="56"/>
    </row>
    <row r="939" spans="1:4" ht="17.45" hidden="1" customHeight="1" x14ac:dyDescent="0.25">
      <c r="A939" s="689"/>
      <c r="B939" s="93" t="s">
        <v>222</v>
      </c>
      <c r="C939" s="18"/>
      <c r="D939" s="40"/>
    </row>
    <row r="940" spans="1:4" ht="103.5" hidden="1" x14ac:dyDescent="0.25">
      <c r="A940" s="689"/>
      <c r="B940" s="119" t="s">
        <v>546</v>
      </c>
      <c r="C940" s="18"/>
      <c r="D940" s="40"/>
    </row>
    <row r="941" spans="1:4" ht="17.45" hidden="1" customHeight="1" x14ac:dyDescent="0.25">
      <c r="A941" s="689"/>
      <c r="B941" s="80" t="s">
        <v>16</v>
      </c>
      <c r="C941" s="18"/>
      <c r="D941" s="40"/>
    </row>
    <row r="942" spans="1:4" ht="18" hidden="1" customHeight="1" thickBot="1" x14ac:dyDescent="0.3">
      <c r="A942" s="690"/>
      <c r="B942" s="64" t="s">
        <v>18</v>
      </c>
      <c r="C942" s="43"/>
      <c r="D942" s="44"/>
    </row>
    <row r="943" spans="1:4" ht="51.75" hidden="1" x14ac:dyDescent="0.25">
      <c r="A943" s="816">
        <v>51028</v>
      </c>
      <c r="B943" s="96" t="s">
        <v>547</v>
      </c>
      <c r="C943" s="164" t="s">
        <v>548</v>
      </c>
      <c r="D943" s="165"/>
    </row>
    <row r="944" spans="1:4" ht="121.5" hidden="1" customHeight="1" thickBot="1" x14ac:dyDescent="0.3">
      <c r="A944" s="817"/>
      <c r="B944" s="118" t="s">
        <v>798</v>
      </c>
      <c r="C944" s="664" t="s">
        <v>793</v>
      </c>
      <c r="D944" s="152"/>
    </row>
    <row r="945" spans="1:4" ht="103.5" hidden="1" x14ac:dyDescent="0.25">
      <c r="A945" s="817"/>
      <c r="B945" s="79" t="s">
        <v>18</v>
      </c>
      <c r="C945" s="664" t="s">
        <v>794</v>
      </c>
      <c r="D945" s="152"/>
    </row>
    <row r="946" spans="1:4" ht="109.5" hidden="1" customHeight="1" thickBot="1" x14ac:dyDescent="0.3">
      <c r="A946" s="817"/>
      <c r="B946" s="80"/>
      <c r="C946" s="662" t="s">
        <v>795</v>
      </c>
      <c r="D946" s="152"/>
    </row>
    <row r="947" spans="1:4" ht="115.5" hidden="1" customHeight="1" thickBot="1" x14ac:dyDescent="0.3">
      <c r="A947" s="818"/>
      <c r="B947" s="64"/>
      <c r="C947" s="665" t="s">
        <v>796</v>
      </c>
      <c r="D947" s="153"/>
    </row>
    <row r="948" spans="1:4" ht="15.75" thickBot="1" x14ac:dyDescent="0.3"/>
    <row r="949" spans="1:4" ht="34.5" x14ac:dyDescent="0.25">
      <c r="A949" s="1" t="s">
        <v>0</v>
      </c>
      <c r="B949" s="166" t="s">
        <v>1</v>
      </c>
      <c r="C949" s="698" t="s">
        <v>2</v>
      </c>
      <c r="D949" s="699"/>
    </row>
    <row r="950" spans="1:4" ht="53.25" customHeight="1" thickBot="1" x14ac:dyDescent="0.3">
      <c r="A950" s="15">
        <v>5045</v>
      </c>
      <c r="B950" s="28" t="s">
        <v>549</v>
      </c>
      <c r="C950" s="811" t="s">
        <v>550</v>
      </c>
      <c r="D950" s="812"/>
    </row>
    <row r="951" spans="1:4" ht="18" customHeight="1" thickBot="1" x14ac:dyDescent="0.3">
      <c r="A951" s="671" t="s">
        <v>6</v>
      </c>
      <c r="B951" s="672"/>
      <c r="C951" s="672"/>
      <c r="D951" s="672"/>
    </row>
    <row r="952" spans="1:4" ht="34.5" x14ac:dyDescent="0.25">
      <c r="A952" s="688">
        <v>50056</v>
      </c>
      <c r="B952" s="96" t="s">
        <v>549</v>
      </c>
      <c r="C952" s="681" t="s">
        <v>552</v>
      </c>
      <c r="D952" s="534"/>
    </row>
    <row r="953" spans="1:4" ht="17.45" customHeight="1" x14ac:dyDescent="0.25">
      <c r="A953" s="689"/>
      <c r="B953" s="93" t="s">
        <v>222</v>
      </c>
      <c r="C953" s="682"/>
      <c r="D953" s="160">
        <v>2</v>
      </c>
    </row>
    <row r="954" spans="1:4" ht="69" x14ac:dyDescent="0.25">
      <c r="A954" s="689"/>
      <c r="B954" s="110" t="s">
        <v>667</v>
      </c>
      <c r="C954" s="685" t="s">
        <v>553</v>
      </c>
      <c r="D954" s="678">
        <v>2</v>
      </c>
    </row>
    <row r="955" spans="1:4" ht="34.5" x14ac:dyDescent="0.25">
      <c r="A955" s="689"/>
      <c r="B955" s="63" t="s">
        <v>864</v>
      </c>
      <c r="C955" s="682"/>
      <c r="D955" s="684"/>
    </row>
    <row r="956" spans="1:4" ht="51.75" x14ac:dyDescent="0.25">
      <c r="A956" s="689"/>
      <c r="B956" s="75"/>
      <c r="C956" s="150" t="s">
        <v>555</v>
      </c>
      <c r="D956" s="152">
        <v>593</v>
      </c>
    </row>
    <row r="957" spans="1:4" ht="52.5" thickBot="1" x14ac:dyDescent="0.3">
      <c r="A957" s="690"/>
      <c r="B957" s="64"/>
      <c r="C957" s="151" t="s">
        <v>556</v>
      </c>
      <c r="D957" s="153">
        <v>507</v>
      </c>
    </row>
    <row r="958" spans="1:4" ht="51.75" hidden="1" x14ac:dyDescent="0.25">
      <c r="A958" s="688">
        <v>70022</v>
      </c>
      <c r="B958" s="114" t="s">
        <v>557</v>
      </c>
      <c r="C958" s="681" t="s">
        <v>800</v>
      </c>
      <c r="D958" s="683"/>
    </row>
    <row r="959" spans="1:4" ht="17.45" hidden="1" customHeight="1" x14ac:dyDescent="0.25">
      <c r="A959" s="689"/>
      <c r="B959" s="93" t="s">
        <v>222</v>
      </c>
      <c r="C959" s="687"/>
      <c r="D959" s="679"/>
    </row>
    <row r="960" spans="1:4" ht="51.75" hidden="1" x14ac:dyDescent="0.25">
      <c r="A960" s="689"/>
      <c r="B960" s="113" t="s">
        <v>558</v>
      </c>
      <c r="C960" s="687"/>
      <c r="D960" s="679"/>
    </row>
    <row r="961" spans="1:4" ht="17.45" hidden="1" customHeight="1" x14ac:dyDescent="0.25">
      <c r="A961" s="689"/>
      <c r="B961" s="63" t="s">
        <v>16</v>
      </c>
      <c r="C961" s="687"/>
      <c r="D961" s="679"/>
    </row>
    <row r="962" spans="1:4" ht="14.45" hidden="1" customHeight="1" x14ac:dyDescent="0.25">
      <c r="A962" s="689"/>
      <c r="B962" s="75" t="s">
        <v>22</v>
      </c>
      <c r="C962" s="687"/>
      <c r="D962" s="679"/>
    </row>
    <row r="963" spans="1:4" ht="33.75" hidden="1" customHeight="1" thickBot="1" x14ac:dyDescent="0.3">
      <c r="A963" s="690"/>
      <c r="B963" s="64"/>
      <c r="C963" s="686"/>
      <c r="D963" s="680"/>
    </row>
    <row r="964" spans="1:4" ht="69" hidden="1" x14ac:dyDescent="0.25">
      <c r="A964" s="688">
        <v>51023</v>
      </c>
      <c r="B964" s="96" t="s">
        <v>559</v>
      </c>
      <c r="C964" s="681" t="s">
        <v>801</v>
      </c>
      <c r="D964" s="683"/>
    </row>
    <row r="965" spans="1:4" ht="17.45" hidden="1" customHeight="1" x14ac:dyDescent="0.25">
      <c r="A965" s="689"/>
      <c r="B965" s="118" t="s">
        <v>222</v>
      </c>
      <c r="C965" s="687"/>
      <c r="D965" s="679"/>
    </row>
    <row r="966" spans="1:4" ht="69" hidden="1" x14ac:dyDescent="0.25">
      <c r="A966" s="689"/>
      <c r="B966" s="79" t="s">
        <v>560</v>
      </c>
      <c r="C966" s="687"/>
      <c r="D966" s="679"/>
    </row>
    <row r="967" spans="1:4" ht="17.45" hidden="1" customHeight="1" x14ac:dyDescent="0.25">
      <c r="A967" s="689"/>
      <c r="B967" s="80" t="s">
        <v>16</v>
      </c>
      <c r="C967" s="687"/>
      <c r="D967" s="679"/>
    </row>
    <row r="968" spans="1:4" ht="14.45" hidden="1" customHeight="1" thickBot="1" x14ac:dyDescent="0.3">
      <c r="A968" s="689"/>
      <c r="B968" s="48" t="s">
        <v>18</v>
      </c>
      <c r="C968" s="686"/>
      <c r="D968" s="680"/>
    </row>
    <row r="969" spans="1:4" ht="54" hidden="1" customHeight="1" x14ac:dyDescent="0.25">
      <c r="A969" s="688">
        <v>51024</v>
      </c>
      <c r="B969" s="96" t="s">
        <v>561</v>
      </c>
      <c r="C969" s="681" t="s">
        <v>802</v>
      </c>
      <c r="D969" s="683"/>
    </row>
    <row r="970" spans="1:4" ht="17.45" hidden="1" customHeight="1" x14ac:dyDescent="0.25">
      <c r="A970" s="689"/>
      <c r="B970" s="118" t="s">
        <v>222</v>
      </c>
      <c r="C970" s="687"/>
      <c r="D970" s="679"/>
    </row>
    <row r="971" spans="1:4" ht="86.25" hidden="1" x14ac:dyDescent="0.25">
      <c r="A971" s="689"/>
      <c r="B971" s="124" t="s">
        <v>562</v>
      </c>
      <c r="C971" s="687"/>
      <c r="D971" s="679"/>
    </row>
    <row r="972" spans="1:4" ht="17.45" hidden="1" customHeight="1" x14ac:dyDescent="0.25">
      <c r="A972" s="689"/>
      <c r="B972" s="63" t="s">
        <v>16</v>
      </c>
      <c r="C972" s="687"/>
      <c r="D972" s="679"/>
    </row>
    <row r="973" spans="1:4" ht="14.45" hidden="1" customHeight="1" thickBot="1" x14ac:dyDescent="0.3">
      <c r="A973" s="689"/>
      <c r="B973" s="48" t="s">
        <v>18</v>
      </c>
      <c r="C973" s="686"/>
      <c r="D973" s="680"/>
    </row>
    <row r="974" spans="1:4" ht="120.75" hidden="1" x14ac:dyDescent="0.25">
      <c r="A974" s="688">
        <v>51025</v>
      </c>
      <c r="B974" s="96" t="s">
        <v>563</v>
      </c>
      <c r="C974" s="681" t="s">
        <v>803</v>
      </c>
      <c r="D974" s="683"/>
    </row>
    <row r="975" spans="1:4" ht="17.45" hidden="1" customHeight="1" x14ac:dyDescent="0.25">
      <c r="A975" s="689"/>
      <c r="B975" s="93" t="s">
        <v>222</v>
      </c>
      <c r="C975" s="687"/>
      <c r="D975" s="679"/>
    </row>
    <row r="976" spans="1:4" ht="103.5" hidden="1" x14ac:dyDescent="0.25">
      <c r="A976" s="689"/>
      <c r="B976" s="119" t="s">
        <v>564</v>
      </c>
      <c r="C976" s="687"/>
      <c r="D976" s="679"/>
    </row>
    <row r="977" spans="1:4" ht="17.45" hidden="1" customHeight="1" x14ac:dyDescent="0.25">
      <c r="A977" s="689"/>
      <c r="B977" s="80" t="s">
        <v>16</v>
      </c>
      <c r="C977" s="687"/>
      <c r="D977" s="679"/>
    </row>
    <row r="978" spans="1:4" ht="14.45" hidden="1" customHeight="1" thickBot="1" x14ac:dyDescent="0.3">
      <c r="A978" s="690"/>
      <c r="B978" s="48" t="s">
        <v>18</v>
      </c>
      <c r="C978" s="686"/>
      <c r="D978" s="680"/>
    </row>
    <row r="979" spans="1:4" ht="51.75" hidden="1" x14ac:dyDescent="0.25">
      <c r="A979" s="688">
        <v>70023</v>
      </c>
      <c r="B979" s="96" t="s">
        <v>565</v>
      </c>
      <c r="C979" s="681" t="s">
        <v>804</v>
      </c>
      <c r="D979" s="683"/>
    </row>
    <row r="980" spans="1:4" ht="17.45" hidden="1" customHeight="1" x14ac:dyDescent="0.25">
      <c r="A980" s="689"/>
      <c r="B980" s="93" t="s">
        <v>222</v>
      </c>
      <c r="C980" s="687"/>
      <c r="D980" s="679"/>
    </row>
    <row r="981" spans="1:4" ht="87" hidden="1" customHeight="1" x14ac:dyDescent="0.25">
      <c r="A981" s="689"/>
      <c r="B981" s="122" t="s">
        <v>566</v>
      </c>
      <c r="C981" s="687"/>
      <c r="D981" s="679"/>
    </row>
    <row r="982" spans="1:4" ht="17.45" hidden="1" customHeight="1" x14ac:dyDescent="0.25">
      <c r="A982" s="689"/>
      <c r="B982" s="63" t="s">
        <v>16</v>
      </c>
      <c r="C982" s="687"/>
      <c r="D982" s="679"/>
    </row>
    <row r="983" spans="1:4" ht="48" hidden="1" customHeight="1" thickBot="1" x14ac:dyDescent="0.3">
      <c r="A983" s="690"/>
      <c r="B983" s="48" t="s">
        <v>22</v>
      </c>
      <c r="C983" s="686"/>
      <c r="D983" s="680"/>
    </row>
    <row r="984" spans="1:4" ht="51.75" hidden="1" x14ac:dyDescent="0.25">
      <c r="A984" s="862">
        <v>510</v>
      </c>
      <c r="B984" s="96" t="s">
        <v>719</v>
      </c>
      <c r="C984" s="681"/>
      <c r="D984" s="683"/>
    </row>
    <row r="985" spans="1:4" ht="17.25" hidden="1" x14ac:dyDescent="0.25">
      <c r="A985" s="863"/>
      <c r="B985" s="118" t="s">
        <v>222</v>
      </c>
      <c r="C985" s="687"/>
      <c r="D985" s="679"/>
    </row>
    <row r="986" spans="1:4" ht="54.75" hidden="1" customHeight="1" x14ac:dyDescent="0.25">
      <c r="A986" s="863"/>
      <c r="B986" s="122" t="s">
        <v>720</v>
      </c>
      <c r="C986" s="687"/>
      <c r="D986" s="679"/>
    </row>
    <row r="987" spans="1:4" ht="17.25" hidden="1" x14ac:dyDescent="0.25">
      <c r="A987" s="863"/>
      <c r="B987" s="63" t="s">
        <v>16</v>
      </c>
      <c r="C987" s="687"/>
      <c r="D987" s="679"/>
    </row>
    <row r="988" spans="1:4" ht="19.5" hidden="1" customHeight="1" thickBot="1" x14ac:dyDescent="0.3">
      <c r="A988" s="864"/>
      <c r="B988" s="173" t="s">
        <v>18</v>
      </c>
      <c r="C988" s="686"/>
      <c r="D988" s="680"/>
    </row>
    <row r="989" spans="1:4" ht="15.75" thickBot="1" x14ac:dyDescent="0.3"/>
    <row r="990" spans="1:4" ht="34.5" x14ac:dyDescent="0.25">
      <c r="A990" s="1" t="s">
        <v>0</v>
      </c>
      <c r="B990" s="166" t="s">
        <v>1</v>
      </c>
      <c r="C990" s="698" t="s">
        <v>2</v>
      </c>
      <c r="D990" s="699"/>
    </row>
    <row r="991" spans="1:4" ht="35.25" thickBot="1" x14ac:dyDescent="0.3">
      <c r="A991" s="162">
        <v>5046</v>
      </c>
      <c r="B991" s="16" t="s">
        <v>567</v>
      </c>
      <c r="C991" s="811" t="s">
        <v>568</v>
      </c>
      <c r="D991" s="812"/>
    </row>
    <row r="992" spans="1:4" ht="18" customHeight="1" thickBot="1" x14ac:dyDescent="0.3">
      <c r="A992" s="671" t="s">
        <v>6</v>
      </c>
      <c r="B992" s="672"/>
      <c r="C992" s="672"/>
      <c r="D992" s="672"/>
    </row>
    <row r="993" spans="1:4" ht="34.5" x14ac:dyDescent="0.25">
      <c r="A993" s="1" t="s">
        <v>7</v>
      </c>
      <c r="B993" s="4" t="s">
        <v>8</v>
      </c>
      <c r="C993" s="4" t="s">
        <v>9</v>
      </c>
      <c r="D993" s="6" t="s">
        <v>10</v>
      </c>
    </row>
    <row r="994" spans="1:4" ht="36" customHeight="1" x14ac:dyDescent="0.25">
      <c r="A994" s="819">
        <v>50058</v>
      </c>
      <c r="B994" s="112" t="s">
        <v>569</v>
      </c>
      <c r="C994" s="685" t="s">
        <v>570</v>
      </c>
      <c r="D994" s="678">
        <v>30</v>
      </c>
    </row>
    <row r="995" spans="1:4" ht="17.45" customHeight="1" x14ac:dyDescent="0.25">
      <c r="A995" s="820"/>
      <c r="B995" s="93" t="s">
        <v>222</v>
      </c>
      <c r="C995" s="687"/>
      <c r="D995" s="679"/>
    </row>
    <row r="996" spans="1:4" ht="34.5" x14ac:dyDescent="0.25">
      <c r="A996" s="820"/>
      <c r="B996" s="134" t="s">
        <v>571</v>
      </c>
      <c r="C996" s="687"/>
      <c r="D996" s="679"/>
    </row>
    <row r="997" spans="1:4" ht="17.45" customHeight="1" x14ac:dyDescent="0.25">
      <c r="A997" s="820"/>
      <c r="B997" s="63" t="s">
        <v>16</v>
      </c>
      <c r="C997" s="687"/>
      <c r="D997" s="679"/>
    </row>
    <row r="998" spans="1:4" ht="18" customHeight="1" thickBot="1" x14ac:dyDescent="0.3">
      <c r="A998" s="821"/>
      <c r="B998" s="64" t="s">
        <v>18</v>
      </c>
      <c r="C998" s="686"/>
      <c r="D998" s="680"/>
    </row>
    <row r="999" spans="1:4" ht="51.75" x14ac:dyDescent="0.25">
      <c r="A999" s="688">
        <v>50075</v>
      </c>
      <c r="B999" s="96" t="s">
        <v>572</v>
      </c>
      <c r="C999" s="681" t="s">
        <v>570</v>
      </c>
      <c r="D999" s="683">
        <v>5</v>
      </c>
    </row>
    <row r="1000" spans="1:4" ht="17.45" customHeight="1" x14ac:dyDescent="0.25">
      <c r="A1000" s="689"/>
      <c r="B1000" s="93" t="s">
        <v>222</v>
      </c>
      <c r="C1000" s="687"/>
      <c r="D1000" s="679"/>
    </row>
    <row r="1001" spans="1:4" ht="69" x14ac:dyDescent="0.25">
      <c r="A1001" s="689"/>
      <c r="B1001" s="134" t="s">
        <v>573</v>
      </c>
      <c r="C1001" s="687"/>
      <c r="D1001" s="679"/>
    </row>
    <row r="1002" spans="1:4" ht="17.45" customHeight="1" x14ac:dyDescent="0.25">
      <c r="A1002" s="689"/>
      <c r="B1002" s="63" t="s">
        <v>16</v>
      </c>
      <c r="C1002" s="687"/>
      <c r="D1002" s="679"/>
    </row>
    <row r="1003" spans="1:4" ht="18" customHeight="1" thickBot="1" x14ac:dyDescent="0.3">
      <c r="A1003" s="690"/>
      <c r="B1003" s="64" t="s">
        <v>18</v>
      </c>
      <c r="C1003" s="686"/>
      <c r="D1003" s="680"/>
    </row>
    <row r="1004" spans="1:4" ht="15.75" thickBot="1" x14ac:dyDescent="0.3"/>
    <row r="1005" spans="1:4" ht="34.5" hidden="1" x14ac:dyDescent="0.25">
      <c r="A1005" s="1" t="s">
        <v>0</v>
      </c>
      <c r="B1005" s="166" t="s">
        <v>1</v>
      </c>
      <c r="C1005" s="698" t="s">
        <v>2</v>
      </c>
      <c r="D1005" s="699"/>
    </row>
    <row r="1006" spans="1:4" ht="36.6" hidden="1" customHeight="1" thickBot="1" x14ac:dyDescent="0.3">
      <c r="A1006" s="15">
        <v>5047</v>
      </c>
      <c r="B1006" s="16" t="s">
        <v>574</v>
      </c>
      <c r="C1006" s="696" t="s">
        <v>575</v>
      </c>
      <c r="D1006" s="697"/>
    </row>
    <row r="1007" spans="1:4" ht="18" hidden="1" customHeight="1" thickBot="1" x14ac:dyDescent="0.3">
      <c r="A1007" s="671" t="s">
        <v>6</v>
      </c>
      <c r="B1007" s="672"/>
      <c r="C1007" s="672"/>
      <c r="D1007" s="672"/>
    </row>
    <row r="1008" spans="1:4" ht="34.5" hidden="1" x14ac:dyDescent="0.25">
      <c r="A1008" s="1" t="s">
        <v>7</v>
      </c>
      <c r="B1008" s="4" t="s">
        <v>8</v>
      </c>
      <c r="C1008" s="4" t="s">
        <v>9</v>
      </c>
      <c r="D1008" s="6" t="s">
        <v>10</v>
      </c>
    </row>
    <row r="1009" spans="1:6" ht="51" hidden="1" customHeight="1" x14ac:dyDescent="0.25">
      <c r="A1009" s="822">
        <v>50059</v>
      </c>
      <c r="B1009" s="112" t="s">
        <v>576</v>
      </c>
      <c r="C1009" s="685" t="s">
        <v>577</v>
      </c>
      <c r="D1009" s="678"/>
    </row>
    <row r="1010" spans="1:6" ht="17.45" hidden="1" customHeight="1" x14ac:dyDescent="0.25">
      <c r="A1010" s="689"/>
      <c r="B1010" s="93" t="s">
        <v>222</v>
      </c>
      <c r="C1010" s="682"/>
      <c r="D1010" s="684"/>
    </row>
    <row r="1011" spans="1:6" ht="86.25" hidden="1" x14ac:dyDescent="0.25">
      <c r="A1011" s="689"/>
      <c r="B1011" s="134" t="s">
        <v>578</v>
      </c>
      <c r="C1011" s="685" t="s">
        <v>579</v>
      </c>
      <c r="D1011" s="678"/>
    </row>
    <row r="1012" spans="1:6" ht="17.45" hidden="1" customHeight="1" x14ac:dyDescent="0.25">
      <c r="A1012" s="689"/>
      <c r="B1012" s="63" t="s">
        <v>16</v>
      </c>
      <c r="C1012" s="687"/>
      <c r="D1012" s="679"/>
    </row>
    <row r="1013" spans="1:6" ht="18" hidden="1" customHeight="1" thickBot="1" x14ac:dyDescent="0.3">
      <c r="A1013" s="690"/>
      <c r="B1013" s="64" t="s">
        <v>18</v>
      </c>
      <c r="C1013" s="686"/>
      <c r="D1013" s="680"/>
    </row>
    <row r="1014" spans="1:6" ht="15.75" hidden="1" thickBot="1" x14ac:dyDescent="0.3"/>
    <row r="1015" spans="1:6" ht="34.5" x14ac:dyDescent="0.25">
      <c r="A1015" s="1" t="s">
        <v>0</v>
      </c>
      <c r="B1015" s="166" t="s">
        <v>1</v>
      </c>
      <c r="C1015" s="698" t="s">
        <v>2</v>
      </c>
      <c r="D1015" s="699"/>
    </row>
    <row r="1016" spans="1:6" ht="72.599999999999994" customHeight="1" thickBot="1" x14ac:dyDescent="0.3">
      <c r="A1016" s="15">
        <v>5048</v>
      </c>
      <c r="B1016" s="16" t="s">
        <v>580</v>
      </c>
      <c r="C1016" s="696" t="s">
        <v>581</v>
      </c>
      <c r="D1016" s="697"/>
    </row>
    <row r="1017" spans="1:6" ht="18" customHeight="1" thickBot="1" x14ac:dyDescent="0.3">
      <c r="A1017" s="671" t="s">
        <v>6</v>
      </c>
      <c r="B1017" s="672"/>
      <c r="C1017" s="672"/>
      <c r="D1017" s="672"/>
    </row>
    <row r="1018" spans="1:6" ht="34.5" x14ac:dyDescent="0.25">
      <c r="A1018" s="20" t="s">
        <v>7</v>
      </c>
      <c r="B1018" s="9" t="s">
        <v>8</v>
      </c>
      <c r="C1018" s="9" t="s">
        <v>9</v>
      </c>
      <c r="D1018" s="10" t="s">
        <v>10</v>
      </c>
    </row>
    <row r="1019" spans="1:6" ht="69" x14ac:dyDescent="0.25">
      <c r="A1019" s="822">
        <v>50060</v>
      </c>
      <c r="B1019" s="112" t="s">
        <v>580</v>
      </c>
      <c r="C1019" s="685"/>
      <c r="D1019" s="678"/>
    </row>
    <row r="1020" spans="1:6" ht="17.45" customHeight="1" thickBot="1" x14ac:dyDescent="0.3">
      <c r="A1020" s="689"/>
      <c r="B1020" s="118" t="s">
        <v>222</v>
      </c>
      <c r="C1020" s="914"/>
      <c r="D1020" s="679"/>
    </row>
    <row r="1021" spans="1:6" ht="87" thickBot="1" x14ac:dyDescent="0.3">
      <c r="A1021" s="689"/>
      <c r="B1021" s="78" t="s">
        <v>583</v>
      </c>
      <c r="C1021" s="532"/>
      <c r="D1021" s="535"/>
      <c r="F1021" s="552"/>
    </row>
    <row r="1022" spans="1:6" ht="17.25" customHeight="1" x14ac:dyDescent="0.25">
      <c r="A1022" s="689"/>
      <c r="B1022" s="80" t="s">
        <v>16</v>
      </c>
      <c r="C1022" s="687" t="s">
        <v>839</v>
      </c>
      <c r="D1022" s="679">
        <v>200</v>
      </c>
    </row>
    <row r="1023" spans="1:6" ht="18" customHeight="1" thickBot="1" x14ac:dyDescent="0.3">
      <c r="A1023" s="690"/>
      <c r="B1023" s="64" t="s">
        <v>18</v>
      </c>
      <c r="C1023" s="686"/>
      <c r="D1023" s="680"/>
    </row>
    <row r="1024" spans="1:6" hidden="1" x14ac:dyDescent="0.25"/>
    <row r="1025" spans="1:4" ht="34.5" hidden="1" x14ac:dyDescent="0.25">
      <c r="A1025" s="1" t="s">
        <v>0</v>
      </c>
      <c r="B1025" s="166" t="s">
        <v>1</v>
      </c>
      <c r="C1025" s="698" t="s">
        <v>2</v>
      </c>
      <c r="D1025" s="699"/>
    </row>
    <row r="1026" spans="1:4" ht="55.5" hidden="1" customHeight="1" thickBot="1" x14ac:dyDescent="0.3">
      <c r="A1026" s="15">
        <v>5049</v>
      </c>
      <c r="B1026" s="16" t="s">
        <v>585</v>
      </c>
      <c r="C1026" s="696" t="s">
        <v>586</v>
      </c>
      <c r="D1026" s="697"/>
    </row>
    <row r="1027" spans="1:4" ht="18" hidden="1" customHeight="1" thickBot="1" x14ac:dyDescent="0.3">
      <c r="A1027" s="671" t="s">
        <v>6</v>
      </c>
      <c r="B1027" s="672"/>
      <c r="C1027" s="672"/>
      <c r="D1027" s="672"/>
    </row>
    <row r="1028" spans="1:4" ht="34.5" hidden="1" x14ac:dyDescent="0.25">
      <c r="A1028" s="1" t="s">
        <v>7</v>
      </c>
      <c r="B1028" s="4" t="s">
        <v>8</v>
      </c>
      <c r="C1028" s="4" t="s">
        <v>9</v>
      </c>
      <c r="D1028" s="6" t="s">
        <v>10</v>
      </c>
    </row>
    <row r="1029" spans="1:4" ht="34.5" hidden="1" x14ac:dyDescent="0.25">
      <c r="A1029" s="822">
        <v>70025</v>
      </c>
      <c r="B1029" s="112" t="s">
        <v>587</v>
      </c>
      <c r="C1029" s="685" t="s">
        <v>588</v>
      </c>
      <c r="D1029" s="678"/>
    </row>
    <row r="1030" spans="1:4" ht="17.45" hidden="1" customHeight="1" x14ac:dyDescent="0.25">
      <c r="A1030" s="689"/>
      <c r="B1030" s="93" t="s">
        <v>222</v>
      </c>
      <c r="C1030" s="687"/>
      <c r="D1030" s="679"/>
    </row>
    <row r="1031" spans="1:4" ht="51.75" hidden="1" x14ac:dyDescent="0.25">
      <c r="A1031" s="689"/>
      <c r="B1031" s="134" t="s">
        <v>589</v>
      </c>
      <c r="C1031" s="687"/>
      <c r="D1031" s="679"/>
    </row>
    <row r="1032" spans="1:4" ht="17.45" hidden="1" customHeight="1" x14ac:dyDescent="0.25">
      <c r="A1032" s="689"/>
      <c r="B1032" s="63" t="s">
        <v>16</v>
      </c>
      <c r="C1032" s="687"/>
      <c r="D1032" s="679"/>
    </row>
    <row r="1033" spans="1:4" ht="52.5" hidden="1" thickBot="1" x14ac:dyDescent="0.3">
      <c r="A1033" s="690"/>
      <c r="B1033" s="64" t="s">
        <v>22</v>
      </c>
      <c r="C1033" s="686"/>
      <c r="D1033" s="680"/>
    </row>
    <row r="1034" spans="1:4" ht="15.75" hidden="1" thickBot="1" x14ac:dyDescent="0.3"/>
    <row r="1035" spans="1:4" ht="34.5" hidden="1" x14ac:dyDescent="0.25">
      <c r="A1035" s="1" t="s">
        <v>0</v>
      </c>
      <c r="B1035" s="166" t="s">
        <v>1</v>
      </c>
      <c r="C1035" s="182" t="s">
        <v>2</v>
      </c>
      <c r="D1035" s="183"/>
    </row>
    <row r="1036" spans="1:4" ht="52.5" hidden="1" thickBot="1" x14ac:dyDescent="0.3">
      <c r="A1036" s="15">
        <v>5050</v>
      </c>
      <c r="B1036" s="16" t="s">
        <v>590</v>
      </c>
      <c r="C1036" s="825" t="s">
        <v>591</v>
      </c>
      <c r="D1036" s="826"/>
    </row>
    <row r="1037" spans="1:4" ht="18" hidden="1" customHeight="1" thickBot="1" x14ac:dyDescent="0.3">
      <c r="A1037" s="671" t="s">
        <v>6</v>
      </c>
      <c r="B1037" s="672"/>
      <c r="C1037" s="672"/>
      <c r="D1037" s="672"/>
    </row>
    <row r="1038" spans="1:4" ht="34.5" hidden="1" x14ac:dyDescent="0.25">
      <c r="A1038" s="1" t="s">
        <v>7</v>
      </c>
      <c r="B1038" s="4" t="s">
        <v>8</v>
      </c>
      <c r="C1038" s="4" t="s">
        <v>9</v>
      </c>
      <c r="D1038" s="6" t="s">
        <v>10</v>
      </c>
    </row>
    <row r="1039" spans="1:4" ht="51.75" hidden="1" x14ac:dyDescent="0.25">
      <c r="A1039" s="822">
        <v>50061</v>
      </c>
      <c r="B1039" s="116" t="s">
        <v>592</v>
      </c>
      <c r="C1039" s="685" t="s">
        <v>753</v>
      </c>
      <c r="D1039" s="678"/>
    </row>
    <row r="1040" spans="1:4" ht="17.45" hidden="1" customHeight="1" x14ac:dyDescent="0.25">
      <c r="A1040" s="689"/>
      <c r="B1040" s="93" t="s">
        <v>222</v>
      </c>
      <c r="C1040" s="682"/>
      <c r="D1040" s="684"/>
    </row>
    <row r="1041" spans="1:4" ht="86.25" hidden="1" x14ac:dyDescent="0.25">
      <c r="A1041" s="689"/>
      <c r="B1041" s="135" t="s">
        <v>593</v>
      </c>
      <c r="C1041" s="685" t="s">
        <v>594</v>
      </c>
      <c r="D1041" s="678"/>
    </row>
    <row r="1042" spans="1:4" ht="17.45" hidden="1" customHeight="1" x14ac:dyDescent="0.25">
      <c r="A1042" s="689"/>
      <c r="B1042" s="80" t="s">
        <v>16</v>
      </c>
      <c r="C1042" s="687"/>
      <c r="D1042" s="679"/>
    </row>
    <row r="1043" spans="1:4" ht="18" hidden="1" customHeight="1" thickBot="1" x14ac:dyDescent="0.3">
      <c r="A1043" s="690"/>
      <c r="B1043" s="64" t="s">
        <v>18</v>
      </c>
      <c r="C1043" s="686"/>
      <c r="D1043" s="680"/>
    </row>
    <row r="1044" spans="1:4" ht="15.75" thickBot="1" x14ac:dyDescent="0.3"/>
    <row r="1045" spans="1:4" ht="34.5" x14ac:dyDescent="0.25">
      <c r="A1045" s="1" t="s">
        <v>0</v>
      </c>
      <c r="B1045" s="166" t="s">
        <v>1</v>
      </c>
      <c r="C1045" s="698" t="s">
        <v>2</v>
      </c>
      <c r="D1045" s="699"/>
    </row>
    <row r="1046" spans="1:4" ht="87" thickBot="1" x14ac:dyDescent="0.3">
      <c r="A1046" s="15">
        <v>5051</v>
      </c>
      <c r="B1046" s="16" t="s">
        <v>595</v>
      </c>
      <c r="C1046" s="811" t="s">
        <v>596</v>
      </c>
      <c r="D1046" s="812"/>
    </row>
    <row r="1047" spans="1:4" ht="18" customHeight="1" thickBot="1" x14ac:dyDescent="0.3">
      <c r="A1047" s="671" t="s">
        <v>6</v>
      </c>
      <c r="B1047" s="672"/>
      <c r="C1047" s="672"/>
      <c r="D1047" s="672"/>
    </row>
    <row r="1048" spans="1:4" ht="35.25" thickBot="1" x14ac:dyDescent="0.3">
      <c r="A1048" s="1" t="s">
        <v>7</v>
      </c>
      <c r="B1048" s="4" t="s">
        <v>8</v>
      </c>
      <c r="C1048" s="4" t="s">
        <v>9</v>
      </c>
      <c r="D1048" s="6" t="s">
        <v>10</v>
      </c>
    </row>
    <row r="1049" spans="1:4" ht="36" customHeight="1" x14ac:dyDescent="0.25">
      <c r="A1049" s="688">
        <v>70026</v>
      </c>
      <c r="B1049" s="96" t="s">
        <v>722</v>
      </c>
      <c r="C1049" s="681" t="s">
        <v>597</v>
      </c>
      <c r="D1049" s="683">
        <v>60</v>
      </c>
    </row>
    <row r="1050" spans="1:4" ht="17.45" customHeight="1" x14ac:dyDescent="0.25">
      <c r="A1050" s="689"/>
      <c r="B1050" s="118" t="s">
        <v>222</v>
      </c>
      <c r="C1050" s="687"/>
      <c r="D1050" s="679"/>
    </row>
    <row r="1051" spans="1:4" ht="69" x14ac:dyDescent="0.25">
      <c r="A1051" s="689"/>
      <c r="B1051" s="134" t="s">
        <v>598</v>
      </c>
      <c r="C1051" s="687"/>
      <c r="D1051" s="679"/>
    </row>
    <row r="1052" spans="1:4" ht="17.45" customHeight="1" x14ac:dyDescent="0.25">
      <c r="A1052" s="689"/>
      <c r="B1052" s="63" t="s">
        <v>16</v>
      </c>
      <c r="C1052" s="687"/>
      <c r="D1052" s="679"/>
    </row>
    <row r="1053" spans="1:4" ht="52.5" thickBot="1" x14ac:dyDescent="0.3">
      <c r="A1053" s="690"/>
      <c r="B1053" s="173" t="s">
        <v>22</v>
      </c>
      <c r="C1053" s="686"/>
      <c r="D1053" s="680"/>
    </row>
    <row r="1054" spans="1:4" ht="51.75" x14ac:dyDescent="0.25">
      <c r="A1054" s="688">
        <v>50078</v>
      </c>
      <c r="B1054" s="96" t="s">
        <v>721</v>
      </c>
      <c r="C1054" s="681" t="s">
        <v>599</v>
      </c>
      <c r="D1054" s="683">
        <v>200</v>
      </c>
    </row>
    <row r="1055" spans="1:4" ht="17.45" customHeight="1" x14ac:dyDescent="0.25">
      <c r="A1055" s="689"/>
      <c r="B1055" s="118" t="s">
        <v>222</v>
      </c>
      <c r="C1055" s="687"/>
      <c r="D1055" s="679"/>
    </row>
    <row r="1056" spans="1:4" ht="138" x14ac:dyDescent="0.25">
      <c r="A1056" s="689"/>
      <c r="B1056" s="134" t="s">
        <v>600</v>
      </c>
      <c r="C1056" s="687"/>
      <c r="D1056" s="679"/>
    </row>
    <row r="1057" spans="1:4" ht="17.45" customHeight="1" x14ac:dyDescent="0.25">
      <c r="A1057" s="689"/>
      <c r="B1057" s="63" t="s">
        <v>16</v>
      </c>
      <c r="C1057" s="687"/>
      <c r="D1057" s="679"/>
    </row>
    <row r="1058" spans="1:4" ht="18" customHeight="1" thickBot="1" x14ac:dyDescent="0.3">
      <c r="A1058" s="689"/>
      <c r="B1058" s="75" t="s">
        <v>18</v>
      </c>
      <c r="C1058" s="687"/>
      <c r="D1058" s="679"/>
    </row>
    <row r="1059" spans="1:4" ht="34.5" x14ac:dyDescent="0.25">
      <c r="A1059" s="827" t="s">
        <v>601</v>
      </c>
      <c r="B1059" s="96" t="s">
        <v>723</v>
      </c>
      <c r="C1059" s="681" t="s">
        <v>770</v>
      </c>
      <c r="D1059" s="683">
        <v>248</v>
      </c>
    </row>
    <row r="1060" spans="1:4" ht="17.45" customHeight="1" x14ac:dyDescent="0.25">
      <c r="A1060" s="828"/>
      <c r="B1060" s="93" t="s">
        <v>222</v>
      </c>
      <c r="C1060" s="687"/>
      <c r="D1060" s="679"/>
    </row>
    <row r="1061" spans="1:4" ht="51.75" x14ac:dyDescent="0.25">
      <c r="A1061" s="828"/>
      <c r="B1061" s="134" t="s">
        <v>602</v>
      </c>
      <c r="C1061" s="687"/>
      <c r="D1061" s="679"/>
    </row>
    <row r="1062" spans="1:4" ht="17.45" customHeight="1" x14ac:dyDescent="0.25">
      <c r="A1062" s="828"/>
      <c r="B1062" s="63" t="s">
        <v>16</v>
      </c>
      <c r="C1062" s="687"/>
      <c r="D1062" s="679"/>
    </row>
    <row r="1063" spans="1:4" ht="18" customHeight="1" thickBot="1" x14ac:dyDescent="0.3">
      <c r="A1063" s="829"/>
      <c r="B1063" s="64" t="s">
        <v>18</v>
      </c>
      <c r="C1063" s="686"/>
      <c r="D1063" s="680"/>
    </row>
    <row r="1064" spans="1:4" ht="51.75" x14ac:dyDescent="0.25">
      <c r="A1064" s="830" t="s">
        <v>603</v>
      </c>
      <c r="B1064" s="114" t="s">
        <v>604</v>
      </c>
      <c r="C1064" s="687" t="s">
        <v>605</v>
      </c>
      <c r="D1064" s="679">
        <v>15</v>
      </c>
    </row>
    <row r="1065" spans="1:4" ht="17.45" customHeight="1" x14ac:dyDescent="0.25">
      <c r="A1065" s="830"/>
      <c r="B1065" s="93" t="s">
        <v>222</v>
      </c>
      <c r="C1065" s="687"/>
      <c r="D1065" s="679"/>
    </row>
    <row r="1066" spans="1:4" ht="69" x14ac:dyDescent="0.25">
      <c r="A1066" s="830"/>
      <c r="B1066" s="135" t="s">
        <v>606</v>
      </c>
      <c r="C1066" s="687"/>
      <c r="D1066" s="679"/>
    </row>
    <row r="1067" spans="1:4" ht="17.45" customHeight="1" x14ac:dyDescent="0.25">
      <c r="A1067" s="830"/>
      <c r="B1067" s="80" t="s">
        <v>16</v>
      </c>
      <c r="C1067" s="687"/>
      <c r="D1067" s="679"/>
    </row>
    <row r="1068" spans="1:4" ht="18" customHeight="1" thickBot="1" x14ac:dyDescent="0.3">
      <c r="A1068" s="831"/>
      <c r="B1068" s="64" t="s">
        <v>18</v>
      </c>
      <c r="C1068" s="686"/>
      <c r="D1068" s="680"/>
    </row>
    <row r="1070" spans="1:4" ht="35.25" hidden="1" thickBot="1" x14ac:dyDescent="0.3">
      <c r="A1070" s="24" t="s">
        <v>0</v>
      </c>
      <c r="B1070" s="174" t="s">
        <v>1</v>
      </c>
      <c r="C1070" s="781" t="s">
        <v>2</v>
      </c>
      <c r="D1070" s="782"/>
    </row>
    <row r="1071" spans="1:4" ht="52.5" hidden="1" thickBot="1" x14ac:dyDescent="0.3">
      <c r="A1071" s="15">
        <v>5052</v>
      </c>
      <c r="B1071" s="16" t="s">
        <v>607</v>
      </c>
      <c r="C1071" s="823" t="s">
        <v>608</v>
      </c>
      <c r="D1071" s="824"/>
    </row>
    <row r="1072" spans="1:4" ht="18" hidden="1" customHeight="1" thickBot="1" x14ac:dyDescent="0.3">
      <c r="A1072" s="671" t="s">
        <v>6</v>
      </c>
      <c r="B1072" s="672"/>
      <c r="C1072" s="672"/>
      <c r="D1072" s="672"/>
    </row>
    <row r="1073" spans="1:4" ht="35.25" hidden="1" thickBot="1" x14ac:dyDescent="0.3">
      <c r="A1073" s="24" t="s">
        <v>7</v>
      </c>
      <c r="B1073" s="31" t="s">
        <v>8</v>
      </c>
      <c r="C1073" s="31" t="s">
        <v>9</v>
      </c>
      <c r="D1073" s="33" t="s">
        <v>10</v>
      </c>
    </row>
    <row r="1074" spans="1:4" ht="51.75" hidden="1" x14ac:dyDescent="0.25">
      <c r="A1074" s="688">
        <v>50064</v>
      </c>
      <c r="B1074" s="96" t="s">
        <v>609</v>
      </c>
      <c r="C1074" s="681" t="s">
        <v>610</v>
      </c>
      <c r="D1074" s="683"/>
    </row>
    <row r="1075" spans="1:4" ht="17.45" hidden="1" customHeight="1" x14ac:dyDescent="0.25">
      <c r="A1075" s="689"/>
      <c r="B1075" s="93" t="s">
        <v>222</v>
      </c>
      <c r="C1075" s="687"/>
      <c r="D1075" s="679"/>
    </row>
    <row r="1076" spans="1:4" ht="70.5" hidden="1" customHeight="1" x14ac:dyDescent="0.25">
      <c r="A1076" s="689"/>
      <c r="B1076" s="135" t="s">
        <v>611</v>
      </c>
      <c r="C1076" s="687"/>
      <c r="D1076" s="679"/>
    </row>
    <row r="1077" spans="1:4" ht="17.45" hidden="1" customHeight="1" x14ac:dyDescent="0.25">
      <c r="A1077" s="689"/>
      <c r="B1077" s="80" t="s">
        <v>16</v>
      </c>
      <c r="C1077" s="687"/>
      <c r="D1077" s="679"/>
    </row>
    <row r="1078" spans="1:4" ht="18" hidden="1" customHeight="1" thickBot="1" x14ac:dyDescent="0.3">
      <c r="A1078" s="690"/>
      <c r="B1078" s="64" t="s">
        <v>18</v>
      </c>
      <c r="C1078" s="686"/>
      <c r="D1078" s="680"/>
    </row>
    <row r="1079" spans="1:4" ht="18" hidden="1" customHeight="1" x14ac:dyDescent="0.25">
      <c r="A1079" s="874">
        <v>50065</v>
      </c>
      <c r="B1079" s="96" t="s">
        <v>612</v>
      </c>
      <c r="C1079" s="681" t="s">
        <v>610</v>
      </c>
      <c r="D1079" s="683"/>
    </row>
    <row r="1080" spans="1:4" ht="17.45" hidden="1" customHeight="1" x14ac:dyDescent="0.25">
      <c r="A1080" s="875"/>
      <c r="B1080" s="93" t="s">
        <v>222</v>
      </c>
      <c r="C1080" s="682"/>
      <c r="D1080" s="684"/>
    </row>
    <row r="1081" spans="1:4" ht="51.75" hidden="1" x14ac:dyDescent="0.25">
      <c r="A1081" s="875"/>
      <c r="B1081" s="134" t="s">
        <v>613</v>
      </c>
      <c r="C1081" s="687"/>
      <c r="D1081" s="679"/>
    </row>
    <row r="1082" spans="1:4" ht="17.45" hidden="1" customHeight="1" x14ac:dyDescent="0.25">
      <c r="A1082" s="875"/>
      <c r="B1082" s="63" t="s">
        <v>16</v>
      </c>
      <c r="C1082" s="687"/>
      <c r="D1082" s="679"/>
    </row>
    <row r="1083" spans="1:4" ht="18" hidden="1" customHeight="1" thickBot="1" x14ac:dyDescent="0.3">
      <c r="A1083" s="876"/>
      <c r="B1083" s="64" t="s">
        <v>18</v>
      </c>
      <c r="C1083" s="686"/>
      <c r="D1083" s="680"/>
    </row>
    <row r="1084" spans="1:4" ht="33.75" hidden="1" customHeight="1" x14ac:dyDescent="0.25">
      <c r="A1084" s="874">
        <v>50066</v>
      </c>
      <c r="B1084" s="96" t="s">
        <v>614</v>
      </c>
      <c r="C1084" s="681" t="s">
        <v>615</v>
      </c>
      <c r="D1084" s="683"/>
    </row>
    <row r="1085" spans="1:4" ht="17.45" hidden="1" customHeight="1" x14ac:dyDescent="0.25">
      <c r="A1085" s="875"/>
      <c r="B1085" s="93" t="s">
        <v>222</v>
      </c>
      <c r="C1085" s="687"/>
      <c r="D1085" s="679"/>
    </row>
    <row r="1086" spans="1:4" ht="34.5" hidden="1" x14ac:dyDescent="0.25">
      <c r="A1086" s="875"/>
      <c r="B1086" s="135" t="s">
        <v>616</v>
      </c>
      <c r="C1086" s="687"/>
      <c r="D1086" s="679"/>
    </row>
    <row r="1087" spans="1:4" ht="17.45" hidden="1" customHeight="1" x14ac:dyDescent="0.25">
      <c r="A1087" s="875"/>
      <c r="B1087" s="80" t="s">
        <v>16</v>
      </c>
      <c r="C1087" s="687"/>
      <c r="D1087" s="679"/>
    </row>
    <row r="1088" spans="1:4" ht="18" hidden="1" customHeight="1" thickBot="1" x14ac:dyDescent="0.3">
      <c r="A1088" s="876"/>
      <c r="B1088" s="64" t="s">
        <v>18</v>
      </c>
      <c r="C1088" s="686"/>
      <c r="D1088" s="680"/>
    </row>
    <row r="1089" spans="1:4" ht="51.75" hidden="1" x14ac:dyDescent="0.25">
      <c r="A1089" s="688">
        <v>50067</v>
      </c>
      <c r="B1089" s="96" t="s">
        <v>617</v>
      </c>
      <c r="C1089" s="681" t="s">
        <v>610</v>
      </c>
      <c r="D1089" s="683"/>
    </row>
    <row r="1090" spans="1:4" ht="17.45" hidden="1" customHeight="1" x14ac:dyDescent="0.25">
      <c r="A1090" s="689"/>
      <c r="B1090" s="93" t="s">
        <v>222</v>
      </c>
      <c r="C1090" s="687"/>
      <c r="D1090" s="679"/>
    </row>
    <row r="1091" spans="1:4" ht="51.75" hidden="1" x14ac:dyDescent="0.25">
      <c r="A1091" s="689"/>
      <c r="B1091" s="134" t="s">
        <v>618</v>
      </c>
      <c r="C1091" s="687"/>
      <c r="D1091" s="679"/>
    </row>
    <row r="1092" spans="1:4" ht="17.45" hidden="1" customHeight="1" x14ac:dyDescent="0.25">
      <c r="A1092" s="689"/>
      <c r="B1092" s="63" t="s">
        <v>16</v>
      </c>
      <c r="C1092" s="687"/>
      <c r="D1092" s="679"/>
    </row>
    <row r="1093" spans="1:4" ht="18" hidden="1" customHeight="1" thickBot="1" x14ac:dyDescent="0.3">
      <c r="A1093" s="690"/>
      <c r="B1093" s="64" t="s">
        <v>18</v>
      </c>
      <c r="C1093" s="686"/>
      <c r="D1093" s="680"/>
    </row>
    <row r="1094" spans="1:4" ht="15.75" hidden="1" thickBot="1" x14ac:dyDescent="0.3"/>
    <row r="1095" spans="1:4" ht="35.25" hidden="1" thickBot="1" x14ac:dyDescent="0.3">
      <c r="A1095" s="24" t="s">
        <v>0</v>
      </c>
      <c r="B1095" s="174" t="s">
        <v>1</v>
      </c>
      <c r="C1095" s="781" t="s">
        <v>2</v>
      </c>
      <c r="D1095" s="782"/>
    </row>
    <row r="1096" spans="1:4" ht="72.599999999999994" hidden="1" customHeight="1" thickBot="1" x14ac:dyDescent="0.3">
      <c r="A1096" s="15">
        <v>5053</v>
      </c>
      <c r="B1096" s="16" t="s">
        <v>619</v>
      </c>
      <c r="C1096" s="823" t="s">
        <v>620</v>
      </c>
      <c r="D1096" s="824"/>
    </row>
    <row r="1097" spans="1:4" ht="18" hidden="1" customHeight="1" thickBot="1" x14ac:dyDescent="0.3">
      <c r="A1097" s="671" t="s">
        <v>6</v>
      </c>
      <c r="B1097" s="672"/>
      <c r="C1097" s="672"/>
      <c r="D1097" s="672"/>
    </row>
    <row r="1098" spans="1:4" ht="35.25" hidden="1" thickBot="1" x14ac:dyDescent="0.3">
      <c r="A1098" s="1" t="s">
        <v>7</v>
      </c>
      <c r="B1098" s="4" t="s">
        <v>8</v>
      </c>
      <c r="C1098" s="4" t="s">
        <v>9</v>
      </c>
      <c r="D1098" s="6" t="s">
        <v>10</v>
      </c>
    </row>
    <row r="1099" spans="1:4" ht="69" hidden="1" x14ac:dyDescent="0.25">
      <c r="A1099" s="688" t="s">
        <v>621</v>
      </c>
      <c r="B1099" s="170" t="s">
        <v>622</v>
      </c>
      <c r="C1099" s="681" t="s">
        <v>610</v>
      </c>
      <c r="D1099" s="683"/>
    </row>
    <row r="1100" spans="1:4" ht="17.45" hidden="1" customHeight="1" x14ac:dyDescent="0.25">
      <c r="A1100" s="689"/>
      <c r="B1100" s="111" t="s">
        <v>222</v>
      </c>
      <c r="C1100" s="687"/>
      <c r="D1100" s="679"/>
    </row>
    <row r="1101" spans="1:4" ht="120.75" hidden="1" x14ac:dyDescent="0.25">
      <c r="A1101" s="689"/>
      <c r="B1101" s="123" t="s">
        <v>623</v>
      </c>
      <c r="C1101" s="687"/>
      <c r="D1101" s="679"/>
    </row>
    <row r="1102" spans="1:4" ht="17.45" hidden="1" customHeight="1" x14ac:dyDescent="0.25">
      <c r="A1102" s="689"/>
      <c r="B1102" s="63" t="s">
        <v>16</v>
      </c>
      <c r="C1102" s="687"/>
      <c r="D1102" s="679"/>
    </row>
    <row r="1103" spans="1:4" ht="18" hidden="1" customHeight="1" thickBot="1" x14ac:dyDescent="0.3">
      <c r="A1103" s="690"/>
      <c r="B1103" s="64" t="s">
        <v>18</v>
      </c>
      <c r="C1103" s="686"/>
      <c r="D1103" s="680"/>
    </row>
    <row r="1104" spans="1:4" ht="241.5" hidden="1" x14ac:dyDescent="0.25">
      <c r="A1104" s="688" t="s">
        <v>624</v>
      </c>
      <c r="B1104" s="170" t="s">
        <v>625</v>
      </c>
      <c r="C1104" s="681" t="s">
        <v>615</v>
      </c>
      <c r="D1104" s="683"/>
    </row>
    <row r="1105" spans="1:4" ht="17.45" hidden="1" customHeight="1" x14ac:dyDescent="0.25">
      <c r="A1105" s="689"/>
      <c r="B1105" s="111" t="s">
        <v>222</v>
      </c>
      <c r="C1105" s="687"/>
      <c r="D1105" s="679"/>
    </row>
    <row r="1106" spans="1:4" ht="51.75" hidden="1" x14ac:dyDescent="0.25">
      <c r="A1106" s="689"/>
      <c r="B1106" s="123" t="s">
        <v>626</v>
      </c>
      <c r="C1106" s="687"/>
      <c r="D1106" s="679"/>
    </row>
    <row r="1107" spans="1:4" ht="17.45" hidden="1" customHeight="1" x14ac:dyDescent="0.25">
      <c r="A1107" s="689"/>
      <c r="B1107" s="63" t="s">
        <v>16</v>
      </c>
      <c r="C1107" s="687"/>
      <c r="D1107" s="679"/>
    </row>
    <row r="1108" spans="1:4" ht="18" hidden="1" customHeight="1" thickBot="1" x14ac:dyDescent="0.3">
      <c r="A1108" s="690"/>
      <c r="B1108" s="64" t="s">
        <v>18</v>
      </c>
      <c r="C1108" s="686"/>
      <c r="D1108" s="680"/>
    </row>
    <row r="1109" spans="1:4" ht="240" hidden="1" customHeight="1" x14ac:dyDescent="0.25">
      <c r="A1109" s="688">
        <v>70027</v>
      </c>
      <c r="B1109" s="96" t="s">
        <v>627</v>
      </c>
      <c r="C1109" s="681" t="s">
        <v>615</v>
      </c>
      <c r="D1109" s="683"/>
    </row>
    <row r="1110" spans="1:4" ht="17.45" hidden="1" customHeight="1" x14ac:dyDescent="0.25">
      <c r="A1110" s="689"/>
      <c r="B1110" s="111" t="s">
        <v>222</v>
      </c>
      <c r="C1110" s="687"/>
      <c r="D1110" s="679"/>
    </row>
    <row r="1111" spans="1:4" ht="34.5" hidden="1" x14ac:dyDescent="0.25">
      <c r="A1111" s="689"/>
      <c r="B1111" s="113" t="s">
        <v>628</v>
      </c>
      <c r="C1111" s="687"/>
      <c r="D1111" s="679"/>
    </row>
    <row r="1112" spans="1:4" ht="17.45" hidden="1" customHeight="1" x14ac:dyDescent="0.25">
      <c r="A1112" s="689"/>
      <c r="B1112" s="63" t="s">
        <v>16</v>
      </c>
      <c r="C1112" s="687"/>
      <c r="D1112" s="679"/>
    </row>
    <row r="1113" spans="1:4" ht="18" hidden="1" customHeight="1" thickBot="1" x14ac:dyDescent="0.3">
      <c r="A1113" s="690"/>
      <c r="B1113" s="64" t="s">
        <v>18</v>
      </c>
      <c r="C1113" s="686"/>
      <c r="D1113" s="680"/>
    </row>
    <row r="1114" spans="1:4" ht="86.25" hidden="1" x14ac:dyDescent="0.25">
      <c r="A1114" s="688" t="s">
        <v>629</v>
      </c>
      <c r="B1114" s="96" t="s">
        <v>630</v>
      </c>
      <c r="C1114" s="681" t="s">
        <v>631</v>
      </c>
      <c r="D1114" s="683"/>
    </row>
    <row r="1115" spans="1:4" ht="17.45" hidden="1" customHeight="1" x14ac:dyDescent="0.25">
      <c r="A1115" s="689"/>
      <c r="B1115" s="93" t="s">
        <v>222</v>
      </c>
      <c r="C1115" s="687"/>
      <c r="D1115" s="679"/>
    </row>
    <row r="1116" spans="1:4" ht="51.75" hidden="1" x14ac:dyDescent="0.25">
      <c r="A1116" s="689"/>
      <c r="B1116" s="134" t="s">
        <v>632</v>
      </c>
      <c r="C1116" s="687"/>
      <c r="D1116" s="679"/>
    </row>
    <row r="1117" spans="1:4" ht="17.45" hidden="1" customHeight="1" x14ac:dyDescent="0.25">
      <c r="A1117" s="689"/>
      <c r="B1117" s="63" t="s">
        <v>16</v>
      </c>
      <c r="C1117" s="687"/>
      <c r="D1117" s="679"/>
    </row>
    <row r="1118" spans="1:4" ht="18" hidden="1" customHeight="1" thickBot="1" x14ac:dyDescent="0.3">
      <c r="A1118" s="690"/>
      <c r="B1118" s="75" t="s">
        <v>18</v>
      </c>
      <c r="C1118" s="686"/>
      <c r="D1118" s="680"/>
    </row>
    <row r="1119" spans="1:4" ht="34.5" hidden="1" x14ac:dyDescent="0.25">
      <c r="A1119" s="688" t="s">
        <v>629</v>
      </c>
      <c r="B1119" s="129" t="s">
        <v>724</v>
      </c>
      <c r="C1119" s="681" t="s">
        <v>631</v>
      </c>
      <c r="D1119" s="683"/>
    </row>
    <row r="1120" spans="1:4" ht="17.25" hidden="1" x14ac:dyDescent="0.25">
      <c r="A1120" s="689"/>
      <c r="B1120" s="93" t="s">
        <v>222</v>
      </c>
      <c r="C1120" s="687"/>
      <c r="D1120" s="679"/>
    </row>
    <row r="1121" spans="1:4" ht="86.25" hidden="1" x14ac:dyDescent="0.25">
      <c r="A1121" s="689"/>
      <c r="B1121" s="134" t="s">
        <v>725</v>
      </c>
      <c r="C1121" s="687"/>
      <c r="D1121" s="679"/>
    </row>
    <row r="1122" spans="1:4" ht="17.25" hidden="1" x14ac:dyDescent="0.25">
      <c r="A1122" s="689"/>
      <c r="B1122" s="63" t="s">
        <v>16</v>
      </c>
      <c r="C1122" s="687"/>
      <c r="D1122" s="679"/>
    </row>
    <row r="1123" spans="1:4" ht="18" hidden="1" thickBot="1" x14ac:dyDescent="0.3">
      <c r="A1123" s="690"/>
      <c r="B1123" s="64" t="s">
        <v>18</v>
      </c>
      <c r="C1123" s="686"/>
      <c r="D1123" s="680"/>
    </row>
    <row r="1124" spans="1:4" ht="15.75" hidden="1" thickBot="1" x14ac:dyDescent="0.3"/>
    <row r="1125" spans="1:4" ht="35.25" hidden="1" thickBot="1" x14ac:dyDescent="0.3">
      <c r="A1125" s="65" t="s">
        <v>0</v>
      </c>
      <c r="B1125" s="174" t="s">
        <v>1</v>
      </c>
      <c r="C1125" s="781" t="s">
        <v>2</v>
      </c>
      <c r="D1125" s="782"/>
    </row>
    <row r="1126" spans="1:4" ht="81.75" hidden="1" customHeight="1" thickBot="1" x14ac:dyDescent="0.3">
      <c r="A1126" s="163">
        <v>5054</v>
      </c>
      <c r="B1126" s="58" t="s">
        <v>633</v>
      </c>
      <c r="C1126" s="823" t="s">
        <v>634</v>
      </c>
      <c r="D1126" s="824"/>
    </row>
    <row r="1127" spans="1:4" ht="18" hidden="1" customHeight="1" thickBot="1" x14ac:dyDescent="0.3">
      <c r="A1127" s="671" t="s">
        <v>6</v>
      </c>
      <c r="B1127" s="672"/>
      <c r="C1127" s="672"/>
      <c r="D1127" s="672"/>
    </row>
    <row r="1128" spans="1:4" ht="35.25" hidden="1" thickBot="1" x14ac:dyDescent="0.3">
      <c r="A1128" s="1" t="s">
        <v>7</v>
      </c>
      <c r="B1128" s="4" t="s">
        <v>8</v>
      </c>
      <c r="C1128" s="5" t="s">
        <v>9</v>
      </c>
      <c r="D1128" s="33" t="s">
        <v>10</v>
      </c>
    </row>
    <row r="1129" spans="1:4" ht="86.25" hidden="1" x14ac:dyDescent="0.25">
      <c r="A1129" s="688">
        <v>50071</v>
      </c>
      <c r="B1129" s="144" t="s">
        <v>635</v>
      </c>
      <c r="C1129" s="681" t="s">
        <v>631</v>
      </c>
      <c r="D1129" s="683"/>
    </row>
    <row r="1130" spans="1:4" ht="17.45" hidden="1" customHeight="1" x14ac:dyDescent="0.25">
      <c r="A1130" s="689"/>
      <c r="B1130" s="118" t="s">
        <v>222</v>
      </c>
      <c r="C1130" s="687"/>
      <c r="D1130" s="679"/>
    </row>
    <row r="1131" spans="1:4" ht="51.75" hidden="1" x14ac:dyDescent="0.25">
      <c r="A1131" s="689"/>
      <c r="B1131" s="78" t="s">
        <v>632</v>
      </c>
      <c r="C1131" s="687"/>
      <c r="D1131" s="679"/>
    </row>
    <row r="1132" spans="1:4" ht="17.45" hidden="1" customHeight="1" x14ac:dyDescent="0.25">
      <c r="A1132" s="689"/>
      <c r="B1132" s="82" t="s">
        <v>16</v>
      </c>
      <c r="C1132" s="687"/>
      <c r="D1132" s="679"/>
    </row>
    <row r="1133" spans="1:4" ht="18" hidden="1" customHeight="1" thickBot="1" x14ac:dyDescent="0.3">
      <c r="A1133" s="690"/>
      <c r="B1133" s="64" t="s">
        <v>18</v>
      </c>
      <c r="C1133" s="686"/>
      <c r="D1133" s="680"/>
    </row>
    <row r="1134" spans="1:4" ht="15.75" hidden="1" thickBot="1" x14ac:dyDescent="0.3"/>
    <row r="1135" spans="1:4" ht="35.25" hidden="1" thickBot="1" x14ac:dyDescent="0.3">
      <c r="A1135" s="65" t="s">
        <v>0</v>
      </c>
      <c r="B1135" s="174" t="s">
        <v>1</v>
      </c>
      <c r="C1135" s="209" t="s">
        <v>2</v>
      </c>
      <c r="D1135" s="210"/>
    </row>
    <row r="1136" spans="1:4" ht="18.600000000000001" hidden="1" customHeight="1" thickBot="1" x14ac:dyDescent="0.3">
      <c r="A1136" s="163">
        <v>5055</v>
      </c>
      <c r="B1136" s="58" t="s">
        <v>636</v>
      </c>
      <c r="C1136" s="823" t="s">
        <v>637</v>
      </c>
      <c r="D1136" s="824"/>
    </row>
    <row r="1137" spans="1:4" ht="18" hidden="1" customHeight="1" thickBot="1" x14ac:dyDescent="0.3">
      <c r="A1137" s="671" t="s">
        <v>6</v>
      </c>
      <c r="B1137" s="672"/>
      <c r="C1137" s="672"/>
      <c r="D1137" s="672"/>
    </row>
    <row r="1138" spans="1:4" ht="35.25" hidden="1" thickBot="1" x14ac:dyDescent="0.3">
      <c r="A1138" s="1" t="s">
        <v>7</v>
      </c>
      <c r="B1138" s="4" t="s">
        <v>8</v>
      </c>
      <c r="C1138" s="4" t="s">
        <v>9</v>
      </c>
      <c r="D1138" s="6" t="s">
        <v>10</v>
      </c>
    </row>
    <row r="1139" spans="1:4" ht="51.75" hidden="1" x14ac:dyDescent="0.25">
      <c r="A1139" s="688">
        <v>50072</v>
      </c>
      <c r="B1139" s="144" t="s">
        <v>638</v>
      </c>
      <c r="C1139" s="681" t="s">
        <v>639</v>
      </c>
      <c r="D1139" s="683"/>
    </row>
    <row r="1140" spans="1:4" ht="17.45" hidden="1" customHeight="1" x14ac:dyDescent="0.25">
      <c r="A1140" s="689"/>
      <c r="B1140" s="93" t="s">
        <v>222</v>
      </c>
      <c r="C1140" s="687"/>
      <c r="D1140" s="679"/>
    </row>
    <row r="1141" spans="1:4" ht="69" hidden="1" x14ac:dyDescent="0.25">
      <c r="A1141" s="689"/>
      <c r="B1141" s="135" t="s">
        <v>640</v>
      </c>
      <c r="C1141" s="687"/>
      <c r="D1141" s="679"/>
    </row>
    <row r="1142" spans="1:4" ht="17.45" hidden="1" customHeight="1" x14ac:dyDescent="0.25">
      <c r="A1142" s="689"/>
      <c r="B1142" s="80" t="s">
        <v>16</v>
      </c>
      <c r="C1142" s="687"/>
      <c r="D1142" s="679"/>
    </row>
    <row r="1143" spans="1:4" ht="18" hidden="1" customHeight="1" thickBot="1" x14ac:dyDescent="0.3">
      <c r="A1143" s="690"/>
      <c r="B1143" s="64" t="s">
        <v>18</v>
      </c>
      <c r="C1143" s="686"/>
      <c r="D1143" s="680"/>
    </row>
    <row r="1144" spans="1:4" ht="15.75" hidden="1" thickBot="1" x14ac:dyDescent="0.3"/>
    <row r="1145" spans="1:4" ht="35.25" hidden="1" thickBot="1" x14ac:dyDescent="0.3">
      <c r="A1145" s="65" t="s">
        <v>0</v>
      </c>
      <c r="B1145" s="174" t="s">
        <v>1</v>
      </c>
      <c r="C1145" s="781" t="s">
        <v>2</v>
      </c>
      <c r="D1145" s="782"/>
    </row>
    <row r="1146" spans="1:4" ht="69.75" hidden="1" thickBot="1" x14ac:dyDescent="0.3">
      <c r="A1146" s="163">
        <v>5056</v>
      </c>
      <c r="B1146" s="58" t="s">
        <v>641</v>
      </c>
      <c r="C1146" s="823" t="s">
        <v>642</v>
      </c>
      <c r="D1146" s="824"/>
    </row>
    <row r="1147" spans="1:4" ht="18" hidden="1" customHeight="1" thickBot="1" x14ac:dyDescent="0.3">
      <c r="A1147" s="671" t="s">
        <v>6</v>
      </c>
      <c r="B1147" s="672"/>
      <c r="C1147" s="672"/>
      <c r="D1147" s="672"/>
    </row>
    <row r="1148" spans="1:4" ht="35.25" hidden="1" thickBot="1" x14ac:dyDescent="0.3">
      <c r="A1148" s="1" t="s">
        <v>7</v>
      </c>
      <c r="B1148" s="4" t="s">
        <v>8</v>
      </c>
      <c r="C1148" s="4" t="s">
        <v>9</v>
      </c>
      <c r="D1148" s="6" t="s">
        <v>10</v>
      </c>
    </row>
    <row r="1149" spans="1:4" ht="68.25" hidden="1" customHeight="1" x14ac:dyDescent="0.25">
      <c r="A1149" s="688">
        <v>50073</v>
      </c>
      <c r="B1149" s="144" t="s">
        <v>643</v>
      </c>
      <c r="C1149" s="681" t="s">
        <v>644</v>
      </c>
      <c r="D1149" s="683"/>
    </row>
    <row r="1150" spans="1:4" ht="17.45" hidden="1" customHeight="1" x14ac:dyDescent="0.25">
      <c r="A1150" s="689"/>
      <c r="B1150" s="93" t="s">
        <v>222</v>
      </c>
      <c r="C1150" s="687"/>
      <c r="D1150" s="679"/>
    </row>
    <row r="1151" spans="1:4" ht="33.75" hidden="1" customHeight="1" x14ac:dyDescent="0.25">
      <c r="A1151" s="689"/>
      <c r="B1151" s="134" t="s">
        <v>645</v>
      </c>
      <c r="C1151" s="687"/>
      <c r="D1151" s="679"/>
    </row>
    <row r="1152" spans="1:4" ht="17.45" hidden="1" customHeight="1" x14ac:dyDescent="0.25">
      <c r="A1152" s="689"/>
      <c r="B1152" s="80" t="s">
        <v>16</v>
      </c>
      <c r="C1152" s="687"/>
      <c r="D1152" s="679"/>
    </row>
    <row r="1153" spans="1:4" ht="18" hidden="1" customHeight="1" thickBot="1" x14ac:dyDescent="0.3">
      <c r="A1153" s="690"/>
      <c r="B1153" s="64" t="s">
        <v>18</v>
      </c>
      <c r="C1153" s="686"/>
      <c r="D1153" s="680"/>
    </row>
    <row r="1154" spans="1:4" ht="15.75" hidden="1" thickBot="1" x14ac:dyDescent="0.3"/>
    <row r="1155" spans="1:4" ht="35.25" hidden="1" thickBot="1" x14ac:dyDescent="0.3">
      <c r="A1155" s="1" t="s">
        <v>0</v>
      </c>
      <c r="B1155" s="166" t="s">
        <v>1</v>
      </c>
      <c r="C1155" s="781" t="s">
        <v>2</v>
      </c>
      <c r="D1155" s="782"/>
    </row>
    <row r="1156" spans="1:4" ht="52.5" hidden="1" thickBot="1" x14ac:dyDescent="0.3">
      <c r="A1156" s="49">
        <v>5057</v>
      </c>
      <c r="B1156" s="50" t="s">
        <v>646</v>
      </c>
      <c r="C1156" s="823" t="s">
        <v>647</v>
      </c>
      <c r="D1156" s="824"/>
    </row>
    <row r="1157" spans="1:4" ht="18" hidden="1" customHeight="1" thickBot="1" x14ac:dyDescent="0.3">
      <c r="A1157" s="671" t="s">
        <v>6</v>
      </c>
      <c r="B1157" s="672"/>
      <c r="C1157" s="672"/>
      <c r="D1157" s="672"/>
    </row>
    <row r="1158" spans="1:4" ht="35.25" hidden="1" thickBot="1" x14ac:dyDescent="0.3">
      <c r="A1158" s="1" t="s">
        <v>7</v>
      </c>
      <c r="B1158" s="4" t="s">
        <v>8</v>
      </c>
      <c r="C1158" s="4" t="s">
        <v>9</v>
      </c>
      <c r="D1158" s="6" t="s">
        <v>10</v>
      </c>
    </row>
    <row r="1159" spans="1:4" ht="36" hidden="1" customHeight="1" x14ac:dyDescent="0.25">
      <c r="A1159" s="688">
        <v>50074</v>
      </c>
      <c r="B1159" s="117" t="s">
        <v>648</v>
      </c>
      <c r="C1159" s="681" t="s">
        <v>649</v>
      </c>
      <c r="D1159" s="683"/>
    </row>
    <row r="1160" spans="1:4" ht="17.45" hidden="1" customHeight="1" x14ac:dyDescent="0.25">
      <c r="A1160" s="689"/>
      <c r="B1160" s="120" t="s">
        <v>650</v>
      </c>
      <c r="C1160" s="687"/>
      <c r="D1160" s="679"/>
    </row>
    <row r="1161" spans="1:4" ht="34.5" hidden="1" x14ac:dyDescent="0.25">
      <c r="A1161" s="689"/>
      <c r="B1161" s="134" t="s">
        <v>651</v>
      </c>
      <c r="C1161" s="687"/>
      <c r="D1161" s="679"/>
    </row>
    <row r="1162" spans="1:4" ht="17.45" hidden="1" customHeight="1" x14ac:dyDescent="0.25">
      <c r="A1162" s="689"/>
      <c r="B1162" s="63" t="s">
        <v>16</v>
      </c>
      <c r="C1162" s="687"/>
      <c r="D1162" s="679"/>
    </row>
    <row r="1163" spans="1:4" ht="18" hidden="1" customHeight="1" thickBot="1" x14ac:dyDescent="0.3">
      <c r="A1163" s="690"/>
      <c r="B1163" s="13" t="s">
        <v>18</v>
      </c>
      <c r="C1163" s="686"/>
      <c r="D1163" s="680"/>
    </row>
    <row r="1164" spans="1:4" ht="15.75" hidden="1" thickBot="1" x14ac:dyDescent="0.3"/>
    <row r="1165" spans="1:4" ht="35.25" hidden="1" thickBot="1" x14ac:dyDescent="0.3">
      <c r="A1165" s="65" t="s">
        <v>0</v>
      </c>
      <c r="B1165" s="174" t="s">
        <v>1</v>
      </c>
      <c r="C1165" s="781" t="s">
        <v>2</v>
      </c>
      <c r="D1165" s="782"/>
    </row>
    <row r="1166" spans="1:4" ht="87" hidden="1" thickBot="1" x14ac:dyDescent="0.3">
      <c r="A1166" s="163">
        <v>5058</v>
      </c>
      <c r="B1166" s="58" t="s">
        <v>652</v>
      </c>
      <c r="C1166" s="823" t="s">
        <v>653</v>
      </c>
      <c r="D1166" s="824"/>
    </row>
    <row r="1167" spans="1:4" ht="18" hidden="1" customHeight="1" thickBot="1" x14ac:dyDescent="0.3">
      <c r="A1167" s="671" t="s">
        <v>6</v>
      </c>
      <c r="B1167" s="672"/>
      <c r="C1167" s="672"/>
      <c r="D1167" s="672"/>
    </row>
    <row r="1168" spans="1:4" ht="35.25" hidden="1" thickBot="1" x14ac:dyDescent="0.3">
      <c r="A1168" s="1" t="s">
        <v>7</v>
      </c>
      <c r="B1168" s="4" t="s">
        <v>8</v>
      </c>
      <c r="C1168" s="4" t="s">
        <v>9</v>
      </c>
      <c r="D1168" s="6" t="s">
        <v>10</v>
      </c>
    </row>
    <row r="1169" spans="1:4" ht="18" hidden="1" customHeight="1" x14ac:dyDescent="0.25">
      <c r="A1169" s="688">
        <v>60001</v>
      </c>
      <c r="B1169" s="144" t="s">
        <v>654</v>
      </c>
      <c r="C1169" s="681" t="s">
        <v>655</v>
      </c>
      <c r="D1169" s="683"/>
    </row>
    <row r="1170" spans="1:4" ht="17.45" hidden="1" customHeight="1" x14ac:dyDescent="0.25">
      <c r="A1170" s="689"/>
      <c r="B1170" s="93" t="s">
        <v>222</v>
      </c>
      <c r="C1170" s="687"/>
      <c r="D1170" s="679"/>
    </row>
    <row r="1171" spans="1:4" ht="86.25" hidden="1" x14ac:dyDescent="0.25">
      <c r="A1171" s="689"/>
      <c r="B1171" s="113" t="s">
        <v>656</v>
      </c>
      <c r="C1171" s="687"/>
      <c r="D1171" s="679"/>
    </row>
    <row r="1172" spans="1:4" ht="17.45" hidden="1" customHeight="1" x14ac:dyDescent="0.25">
      <c r="A1172" s="689"/>
      <c r="B1172" s="63" t="s">
        <v>16</v>
      </c>
      <c r="C1172" s="687"/>
      <c r="D1172" s="679"/>
    </row>
    <row r="1173" spans="1:4" ht="18" hidden="1" customHeight="1" thickBot="1" x14ac:dyDescent="0.3">
      <c r="A1173" s="690"/>
      <c r="B1173" s="64" t="s">
        <v>657</v>
      </c>
      <c r="C1173" s="686"/>
      <c r="D1173" s="680"/>
    </row>
    <row r="1174" spans="1:4" ht="103.5" hidden="1" x14ac:dyDescent="0.25">
      <c r="A1174" s="688">
        <v>51029</v>
      </c>
      <c r="B1174" s="100" t="s">
        <v>658</v>
      </c>
      <c r="C1174" s="681" t="s">
        <v>659</v>
      </c>
      <c r="D1174" s="683"/>
    </row>
    <row r="1175" spans="1:4" ht="17.45" hidden="1" customHeight="1" x14ac:dyDescent="0.25">
      <c r="A1175" s="689"/>
      <c r="B1175" s="120" t="s">
        <v>222</v>
      </c>
      <c r="C1175" s="687"/>
      <c r="D1175" s="679"/>
    </row>
    <row r="1176" spans="1:4" ht="86.25" hidden="1" x14ac:dyDescent="0.25">
      <c r="A1176" s="689"/>
      <c r="B1176" s="113" t="s">
        <v>660</v>
      </c>
      <c r="C1176" s="687"/>
      <c r="D1176" s="679"/>
    </row>
    <row r="1177" spans="1:4" ht="17.45" hidden="1" customHeight="1" x14ac:dyDescent="0.25">
      <c r="A1177" s="689"/>
      <c r="B1177" s="63" t="s">
        <v>16</v>
      </c>
      <c r="C1177" s="687"/>
      <c r="D1177" s="679"/>
    </row>
    <row r="1178" spans="1:4" ht="18" hidden="1" customHeight="1" thickBot="1" x14ac:dyDescent="0.3">
      <c r="A1178" s="690"/>
      <c r="B1178" s="64" t="s">
        <v>18</v>
      </c>
      <c r="C1178" s="686"/>
      <c r="D1178" s="680"/>
    </row>
  </sheetData>
  <sheetProtection algorithmName="SHA-512" hashValue="UmoXAHcYisL5XRfc2EJ9xq1gcr9yMlFF9vv1oEO9EMwApGDyq2le7gXb0ieBpIdBRE7ha8hksunU1R6YsFh8xA==" saltValue="DiOmCMy42ItT4Kx7IlnNhw==" spinCount="100000" sheet="1" selectLockedCells="1" selectUnlockedCells="1"/>
  <customSheetViews>
    <customSheetView guid="{9840BD09-DBAC-45A4-B370-AA8A2AF0885D}" topLeftCell="A790">
      <selection activeCell="D799" sqref="D799"/>
      <pageMargins left="0.7" right="0.7" top="0.75" bottom="0.75" header="0.3" footer="0.3"/>
    </customSheetView>
    <customSheetView guid="{9D27FB6A-79EA-4F71-ACE0-C70A43A5D25F}" hiddenRows="1" topLeftCell="A9">
      <selection activeCell="C354" sqref="C354"/>
      <pageMargins left="0.7" right="0.7" top="0.75" bottom="0.75" header="0.3" footer="0.3"/>
    </customSheetView>
    <customSheetView guid="{7E82FAE0-F51F-4BCD-A823-7AE7B4D98966}" topLeftCell="A261">
      <selection activeCell="D643" sqref="D643"/>
      <pageMargins left="0.7" right="0.7" top="0.75" bottom="0.75" header="0.3" footer="0.3"/>
    </customSheetView>
    <customSheetView guid="{5FDC083D-B2EB-4305-8E4B-AD4F34EA6896}" topLeftCell="A472">
      <selection activeCell="G1090" sqref="G1090"/>
      <pageMargins left="0.7" right="0.7" top="0.75" bottom="0.75" header="0.3" footer="0.3"/>
    </customSheetView>
  </customSheetViews>
  <mergeCells count="636">
    <mergeCell ref="A1167:D1167"/>
    <mergeCell ref="A1169:A1173"/>
    <mergeCell ref="C1169:C1173"/>
    <mergeCell ref="D1169:D1173"/>
    <mergeCell ref="A1174:A1178"/>
    <mergeCell ref="C1174:C1178"/>
    <mergeCell ref="D1174:D1178"/>
    <mergeCell ref="A1159:A1163"/>
    <mergeCell ref="A1157:D1157"/>
    <mergeCell ref="C1159:C1163"/>
    <mergeCell ref="D1159:D1163"/>
    <mergeCell ref="C1166:D1166"/>
    <mergeCell ref="C1165:D1165"/>
    <mergeCell ref="A1147:D1147"/>
    <mergeCell ref="A1149:A1153"/>
    <mergeCell ref="C1149:C1153"/>
    <mergeCell ref="D1149:D1153"/>
    <mergeCell ref="C1155:D1155"/>
    <mergeCell ref="C1156:D1156"/>
    <mergeCell ref="C1136:D1136"/>
    <mergeCell ref="A1137:D1137"/>
    <mergeCell ref="A1139:A1143"/>
    <mergeCell ref="C1139:C1143"/>
    <mergeCell ref="D1139:D1143"/>
    <mergeCell ref="C1146:D1146"/>
    <mergeCell ref="C1145:D1145"/>
    <mergeCell ref="C1126:D1126"/>
    <mergeCell ref="C1125:D1125"/>
    <mergeCell ref="A1127:D1127"/>
    <mergeCell ref="A1129:A1133"/>
    <mergeCell ref="C1129:C1133"/>
    <mergeCell ref="D1129:D1133"/>
    <mergeCell ref="A1114:A1118"/>
    <mergeCell ref="C1114:C1118"/>
    <mergeCell ref="D1114:D1118"/>
    <mergeCell ref="A1119:A1123"/>
    <mergeCell ref="C1119:C1123"/>
    <mergeCell ref="D1119:D1123"/>
    <mergeCell ref="A1104:A1108"/>
    <mergeCell ref="C1104:C1108"/>
    <mergeCell ref="D1104:D1108"/>
    <mergeCell ref="A1109:A1113"/>
    <mergeCell ref="C1109:C1113"/>
    <mergeCell ref="D1109:D1113"/>
    <mergeCell ref="A1089:A1093"/>
    <mergeCell ref="C1089:C1093"/>
    <mergeCell ref="D1089:D1093"/>
    <mergeCell ref="C1095:D1095"/>
    <mergeCell ref="C1096:D1096"/>
    <mergeCell ref="A1099:A1103"/>
    <mergeCell ref="C1099:C1103"/>
    <mergeCell ref="D1099:D1103"/>
    <mergeCell ref="A1097:D1097"/>
    <mergeCell ref="A1079:A1083"/>
    <mergeCell ref="C1079:C1080"/>
    <mergeCell ref="D1079:D1080"/>
    <mergeCell ref="C1081:C1083"/>
    <mergeCell ref="D1081:D1083"/>
    <mergeCell ref="A1084:A1088"/>
    <mergeCell ref="C1084:C1088"/>
    <mergeCell ref="D1084:D1088"/>
    <mergeCell ref="C1070:D1070"/>
    <mergeCell ref="C1071:D1071"/>
    <mergeCell ref="A1072:D1072"/>
    <mergeCell ref="A1074:A1078"/>
    <mergeCell ref="C1074:C1078"/>
    <mergeCell ref="D1074:D1078"/>
    <mergeCell ref="A1054:A1058"/>
    <mergeCell ref="C1054:C1058"/>
    <mergeCell ref="D1054:D1058"/>
    <mergeCell ref="A1059:A1063"/>
    <mergeCell ref="A1064:A1068"/>
    <mergeCell ref="C1064:C1068"/>
    <mergeCell ref="D1064:D1068"/>
    <mergeCell ref="C1059:C1063"/>
    <mergeCell ref="D1059:D1063"/>
    <mergeCell ref="C1046:D1046"/>
    <mergeCell ref="C1045:D1045"/>
    <mergeCell ref="A1047:D1047"/>
    <mergeCell ref="A1049:A1053"/>
    <mergeCell ref="C1049:C1053"/>
    <mergeCell ref="D1049:D1053"/>
    <mergeCell ref="C1036:D1036"/>
    <mergeCell ref="A1037:D1037"/>
    <mergeCell ref="A1039:A1043"/>
    <mergeCell ref="C1039:C1040"/>
    <mergeCell ref="D1039:D1040"/>
    <mergeCell ref="C1041:C1043"/>
    <mergeCell ref="D1041:D1043"/>
    <mergeCell ref="C1026:D1026"/>
    <mergeCell ref="C1025:D1025"/>
    <mergeCell ref="A1027:D1027"/>
    <mergeCell ref="A1029:A1033"/>
    <mergeCell ref="C1029:C1033"/>
    <mergeCell ref="D1029:D1033"/>
    <mergeCell ref="C1016:D1016"/>
    <mergeCell ref="C1015:D1015"/>
    <mergeCell ref="A1017:D1017"/>
    <mergeCell ref="A1019:A1023"/>
    <mergeCell ref="C1019:C1020"/>
    <mergeCell ref="D1019:D1020"/>
    <mergeCell ref="C1022:C1023"/>
    <mergeCell ref="D1022:D1023"/>
    <mergeCell ref="A1007:D1007"/>
    <mergeCell ref="A1009:A1013"/>
    <mergeCell ref="C1009:C1010"/>
    <mergeCell ref="D1009:D1010"/>
    <mergeCell ref="C1011:C1013"/>
    <mergeCell ref="D1011:D1013"/>
    <mergeCell ref="A999:A1003"/>
    <mergeCell ref="C999:C1003"/>
    <mergeCell ref="D999:D1003"/>
    <mergeCell ref="C984:C988"/>
    <mergeCell ref="C1006:D1006"/>
    <mergeCell ref="C1005:D1005"/>
    <mergeCell ref="A984:A988"/>
    <mergeCell ref="D984:D988"/>
    <mergeCell ref="A994:A998"/>
    <mergeCell ref="A992:D992"/>
    <mergeCell ref="C991:D991"/>
    <mergeCell ref="C990:D990"/>
    <mergeCell ref="C994:C998"/>
    <mergeCell ref="D994:D998"/>
    <mergeCell ref="D964:D968"/>
    <mergeCell ref="D969:D973"/>
    <mergeCell ref="D974:D978"/>
    <mergeCell ref="D979:D983"/>
    <mergeCell ref="C979:C983"/>
    <mergeCell ref="A979:A983"/>
    <mergeCell ref="A974:A978"/>
    <mergeCell ref="A964:A968"/>
    <mergeCell ref="A969:A973"/>
    <mergeCell ref="C974:C978"/>
    <mergeCell ref="C969:C973"/>
    <mergeCell ref="C964:C968"/>
    <mergeCell ref="A943:A947"/>
    <mergeCell ref="C950:D950"/>
    <mergeCell ref="C949:D949"/>
    <mergeCell ref="A952:A957"/>
    <mergeCell ref="A951:D951"/>
    <mergeCell ref="A958:A963"/>
    <mergeCell ref="C958:C963"/>
    <mergeCell ref="D958:D963"/>
    <mergeCell ref="A913:A917"/>
    <mergeCell ref="A918:A922"/>
    <mergeCell ref="A923:A927"/>
    <mergeCell ref="A928:A932"/>
    <mergeCell ref="A933:A937"/>
    <mergeCell ref="A938:A942"/>
    <mergeCell ref="C954:C955"/>
    <mergeCell ref="D954:D955"/>
    <mergeCell ref="C952:C953"/>
    <mergeCell ref="A908:A912"/>
    <mergeCell ref="C909:C912"/>
    <mergeCell ref="D909:D912"/>
    <mergeCell ref="C15:C18"/>
    <mergeCell ref="A842:D842"/>
    <mergeCell ref="A906:D906"/>
    <mergeCell ref="C905:D905"/>
    <mergeCell ref="C904:D904"/>
    <mergeCell ref="A888:A892"/>
    <mergeCell ref="A893:A897"/>
    <mergeCell ref="A898:A902"/>
    <mergeCell ref="C893:C897"/>
    <mergeCell ref="D893:D897"/>
    <mergeCell ref="C888:C889"/>
    <mergeCell ref="D888:D889"/>
    <mergeCell ref="C890:C892"/>
    <mergeCell ref="D890:D892"/>
    <mergeCell ref="A868:A872"/>
    <mergeCell ref="A873:A877"/>
    <mergeCell ref="A878:A882"/>
    <mergeCell ref="C880:C882"/>
    <mergeCell ref="D880:D882"/>
    <mergeCell ref="A883:A887"/>
    <mergeCell ref="C851:D851"/>
    <mergeCell ref="C850:D850"/>
    <mergeCell ref="A852:D852"/>
    <mergeCell ref="A854:A857"/>
    <mergeCell ref="A858:A862"/>
    <mergeCell ref="A863:A867"/>
    <mergeCell ref="C856:C857"/>
    <mergeCell ref="D856:D857"/>
    <mergeCell ref="A834:A838"/>
    <mergeCell ref="C841:D841"/>
    <mergeCell ref="C840:D840"/>
    <mergeCell ref="A844:A848"/>
    <mergeCell ref="C844:C848"/>
    <mergeCell ref="D844:D848"/>
    <mergeCell ref="A819:A823"/>
    <mergeCell ref="C814:C818"/>
    <mergeCell ref="C819:C823"/>
    <mergeCell ref="D819:D823"/>
    <mergeCell ref="C834:C838"/>
    <mergeCell ref="D834:D838"/>
    <mergeCell ref="A829:A833"/>
    <mergeCell ref="C826:D826"/>
    <mergeCell ref="C825:D825"/>
    <mergeCell ref="A827:D827"/>
    <mergeCell ref="A788:A792"/>
    <mergeCell ref="A793:A797"/>
    <mergeCell ref="A798:A802"/>
    <mergeCell ref="A803:A808"/>
    <mergeCell ref="A809:A813"/>
    <mergeCell ref="A814:A818"/>
    <mergeCell ref="A778:A782"/>
    <mergeCell ref="C778:C782"/>
    <mergeCell ref="D778:D782"/>
    <mergeCell ref="A786:D786"/>
    <mergeCell ref="C785:D785"/>
    <mergeCell ref="C784:D784"/>
    <mergeCell ref="C790:C792"/>
    <mergeCell ref="C788:C789"/>
    <mergeCell ref="D788:D789"/>
    <mergeCell ref="D790:D792"/>
    <mergeCell ref="C793:C794"/>
    <mergeCell ref="D793:D794"/>
    <mergeCell ref="C795:C797"/>
    <mergeCell ref="D795:D797"/>
    <mergeCell ref="A758:A762"/>
    <mergeCell ref="A763:A767"/>
    <mergeCell ref="C770:D770"/>
    <mergeCell ref="C769:D769"/>
    <mergeCell ref="A771:D771"/>
    <mergeCell ref="A773:A777"/>
    <mergeCell ref="A731:D731"/>
    <mergeCell ref="A733:A737"/>
    <mergeCell ref="A738:A742"/>
    <mergeCell ref="A743:A747"/>
    <mergeCell ref="A748:A752"/>
    <mergeCell ref="A756:D756"/>
    <mergeCell ref="C755:D755"/>
    <mergeCell ref="C754:D754"/>
    <mergeCell ref="C763:C767"/>
    <mergeCell ref="D763:D767"/>
    <mergeCell ref="C760:C762"/>
    <mergeCell ref="D760:D762"/>
    <mergeCell ref="C758:C759"/>
    <mergeCell ref="D758:D759"/>
    <mergeCell ref="C733:C735"/>
    <mergeCell ref="C743:C747"/>
    <mergeCell ref="D743:D747"/>
    <mergeCell ref="A721:D721"/>
    <mergeCell ref="A723:A727"/>
    <mergeCell ref="C730:D730"/>
    <mergeCell ref="C729:D729"/>
    <mergeCell ref="A705:D705"/>
    <mergeCell ref="A707:A711"/>
    <mergeCell ref="C707:C711"/>
    <mergeCell ref="D707:D711"/>
    <mergeCell ref="A712:A717"/>
    <mergeCell ref="C720:D720"/>
    <mergeCell ref="C719:D719"/>
    <mergeCell ref="C723:C727"/>
    <mergeCell ref="D723:D727"/>
    <mergeCell ref="A687:A691"/>
    <mergeCell ref="C687:C691"/>
    <mergeCell ref="D687:D691"/>
    <mergeCell ref="A692:A696"/>
    <mergeCell ref="A697:A701"/>
    <mergeCell ref="C704:D704"/>
    <mergeCell ref="C703:D703"/>
    <mergeCell ref="A677:A681"/>
    <mergeCell ref="C677:C681"/>
    <mergeCell ref="D677:D681"/>
    <mergeCell ref="A682:A686"/>
    <mergeCell ref="C682:C686"/>
    <mergeCell ref="D682:D686"/>
    <mergeCell ref="A667:A671"/>
    <mergeCell ref="C667:C668"/>
    <mergeCell ref="D667:D668"/>
    <mergeCell ref="C669:C671"/>
    <mergeCell ref="D669:D671"/>
    <mergeCell ref="A672:A676"/>
    <mergeCell ref="A657:A661"/>
    <mergeCell ref="C657:C661"/>
    <mergeCell ref="D657:D661"/>
    <mergeCell ref="C664:D664"/>
    <mergeCell ref="C663:D663"/>
    <mergeCell ref="A665:D665"/>
    <mergeCell ref="C672:C676"/>
    <mergeCell ref="D672:D676"/>
    <mergeCell ref="C648:D648"/>
    <mergeCell ref="C647:D647"/>
    <mergeCell ref="A649:D649"/>
    <mergeCell ref="A652:A656"/>
    <mergeCell ref="C652:C653"/>
    <mergeCell ref="D652:D653"/>
    <mergeCell ref="C654:C656"/>
    <mergeCell ref="D654:D656"/>
    <mergeCell ref="C633:D633"/>
    <mergeCell ref="C632:D632"/>
    <mergeCell ref="A634:D634"/>
    <mergeCell ref="A636:A640"/>
    <mergeCell ref="C641:C645"/>
    <mergeCell ref="D641:D645"/>
    <mergeCell ref="A641:A645"/>
    <mergeCell ref="A616:A620"/>
    <mergeCell ref="C617:C620"/>
    <mergeCell ref="D617:D620"/>
    <mergeCell ref="C622:D622"/>
    <mergeCell ref="C623:D623"/>
    <mergeCell ref="C626:C630"/>
    <mergeCell ref="D626:D630"/>
    <mergeCell ref="A626:A630"/>
    <mergeCell ref="A624:D624"/>
    <mergeCell ref="C607:D607"/>
    <mergeCell ref="C608:D608"/>
    <mergeCell ref="A611:A615"/>
    <mergeCell ref="A609:D609"/>
    <mergeCell ref="C613:C615"/>
    <mergeCell ref="D613:D615"/>
    <mergeCell ref="C598:C600"/>
    <mergeCell ref="D598:D600"/>
    <mergeCell ref="A596:A600"/>
    <mergeCell ref="A601:A605"/>
    <mergeCell ref="C601:C605"/>
    <mergeCell ref="D601:D605"/>
    <mergeCell ref="C586:C590"/>
    <mergeCell ref="D586:D590"/>
    <mergeCell ref="A586:A590"/>
    <mergeCell ref="C593:D593"/>
    <mergeCell ref="C592:D592"/>
    <mergeCell ref="A594:D594"/>
    <mergeCell ref="A571:A575"/>
    <mergeCell ref="C571:C575"/>
    <mergeCell ref="D571:D575"/>
    <mergeCell ref="C578:D578"/>
    <mergeCell ref="C577:D577"/>
    <mergeCell ref="A581:A585"/>
    <mergeCell ref="C581:C585"/>
    <mergeCell ref="D581:D585"/>
    <mergeCell ref="A556:A560"/>
    <mergeCell ref="A554:D554"/>
    <mergeCell ref="C556:C560"/>
    <mergeCell ref="D556:D560"/>
    <mergeCell ref="C563:D563"/>
    <mergeCell ref="A566:A570"/>
    <mergeCell ref="C566:C570"/>
    <mergeCell ref="D566:D570"/>
    <mergeCell ref="A526:A530"/>
    <mergeCell ref="A531:A535"/>
    <mergeCell ref="A536:A540"/>
    <mergeCell ref="A541:A545"/>
    <mergeCell ref="A546:A550"/>
    <mergeCell ref="C553:D553"/>
    <mergeCell ref="C552:D552"/>
    <mergeCell ref="A564:D564"/>
    <mergeCell ref="C513:D513"/>
    <mergeCell ref="C512:D512"/>
    <mergeCell ref="A514:D514"/>
    <mergeCell ref="A516:A520"/>
    <mergeCell ref="A521:A525"/>
    <mergeCell ref="C521:C525"/>
    <mergeCell ref="C503:D503"/>
    <mergeCell ref="C502:D502"/>
    <mergeCell ref="A506:A510"/>
    <mergeCell ref="A504:D504"/>
    <mergeCell ref="C506:C510"/>
    <mergeCell ref="D506:D510"/>
    <mergeCell ref="D521:D525"/>
    <mergeCell ref="C487:D487"/>
    <mergeCell ref="C488:D488"/>
    <mergeCell ref="A489:D489"/>
    <mergeCell ref="A491:A495"/>
    <mergeCell ref="A496:A500"/>
    <mergeCell ref="C491:C495"/>
    <mergeCell ref="D491:D495"/>
    <mergeCell ref="C496:C500"/>
    <mergeCell ref="D496:D500"/>
    <mergeCell ref="A471:A475"/>
    <mergeCell ref="C471:C475"/>
    <mergeCell ref="D471:D475"/>
    <mergeCell ref="C478:D478"/>
    <mergeCell ref="C477:D477"/>
    <mergeCell ref="A481:A485"/>
    <mergeCell ref="C481:C485"/>
    <mergeCell ref="D481:D485"/>
    <mergeCell ref="A459:D459"/>
    <mergeCell ref="C458:D458"/>
    <mergeCell ref="C457:D457"/>
    <mergeCell ref="A461:A465"/>
    <mergeCell ref="A466:A470"/>
    <mergeCell ref="C466:C470"/>
    <mergeCell ref="D466:D470"/>
    <mergeCell ref="C461:C465"/>
    <mergeCell ref="D461:D465"/>
    <mergeCell ref="A439:D439"/>
    <mergeCell ref="A441:A445"/>
    <mergeCell ref="C437:D437"/>
    <mergeCell ref="C447:D447"/>
    <mergeCell ref="C448:D448"/>
    <mergeCell ref="A451:A455"/>
    <mergeCell ref="A449:D449"/>
    <mergeCell ref="A416:A420"/>
    <mergeCell ref="A421:A425"/>
    <mergeCell ref="A426:A430"/>
    <mergeCell ref="A431:A435"/>
    <mergeCell ref="C438:D438"/>
    <mergeCell ref="C431:C432"/>
    <mergeCell ref="D431:D432"/>
    <mergeCell ref="A402:A405"/>
    <mergeCell ref="A406:A410"/>
    <mergeCell ref="C399:D399"/>
    <mergeCell ref="C398:D398"/>
    <mergeCell ref="C412:D412"/>
    <mergeCell ref="C413:D413"/>
    <mergeCell ref="A383:A387"/>
    <mergeCell ref="C390:D390"/>
    <mergeCell ref="C389:D389"/>
    <mergeCell ref="A392:A396"/>
    <mergeCell ref="A391:D391"/>
    <mergeCell ref="A400:D400"/>
    <mergeCell ref="A346:D346"/>
    <mergeCell ref="A320:D320"/>
    <mergeCell ref="A290:D290"/>
    <mergeCell ref="A367:A371"/>
    <mergeCell ref="A372:A376"/>
    <mergeCell ref="A377:A382"/>
    <mergeCell ref="A347:A351"/>
    <mergeCell ref="A352:A356"/>
    <mergeCell ref="A357:A361"/>
    <mergeCell ref="C364:D364"/>
    <mergeCell ref="C363:D363"/>
    <mergeCell ref="A365:D365"/>
    <mergeCell ref="A322:A326"/>
    <mergeCell ref="A327:A331"/>
    <mergeCell ref="A332:A336"/>
    <mergeCell ref="A337:A341"/>
    <mergeCell ref="C345:D345"/>
    <mergeCell ref="C344:D344"/>
    <mergeCell ref="A292:A296"/>
    <mergeCell ref="A297:A301"/>
    <mergeCell ref="A302:A306"/>
    <mergeCell ref="A307:A311"/>
    <mergeCell ref="A312:A316"/>
    <mergeCell ref="C319:D319"/>
    <mergeCell ref="C318:D318"/>
    <mergeCell ref="D274:D278"/>
    <mergeCell ref="C261:C263"/>
    <mergeCell ref="D261:D263"/>
    <mergeCell ref="C259:C260"/>
    <mergeCell ref="D259:D260"/>
    <mergeCell ref="C289:D289"/>
    <mergeCell ref="C288:D288"/>
    <mergeCell ref="A259:A263"/>
    <mergeCell ref="A264:A268"/>
    <mergeCell ref="A269:A273"/>
    <mergeCell ref="A274:A278"/>
    <mergeCell ref="A279:A286"/>
    <mergeCell ref="C274:C278"/>
    <mergeCell ref="A247:D247"/>
    <mergeCell ref="A249:A253"/>
    <mergeCell ref="A254:A258"/>
    <mergeCell ref="C255:C256"/>
    <mergeCell ref="C257:C258"/>
    <mergeCell ref="D255:D256"/>
    <mergeCell ref="D257:D258"/>
    <mergeCell ref="A239:A243"/>
    <mergeCell ref="C239:C240"/>
    <mergeCell ref="C242:C243"/>
    <mergeCell ref="D242:D243"/>
    <mergeCell ref="D239:D240"/>
    <mergeCell ref="C246:D246"/>
    <mergeCell ref="C245:D245"/>
    <mergeCell ref="A224:A228"/>
    <mergeCell ref="A229:A233"/>
    <mergeCell ref="C229:C233"/>
    <mergeCell ref="D229:D233"/>
    <mergeCell ref="C235:C236"/>
    <mergeCell ref="C237:C238"/>
    <mergeCell ref="A234:A238"/>
    <mergeCell ref="D235:D236"/>
    <mergeCell ref="D237:D238"/>
    <mergeCell ref="A204:A208"/>
    <mergeCell ref="C204:C208"/>
    <mergeCell ref="D204:D208"/>
    <mergeCell ref="A214:A218"/>
    <mergeCell ref="C214:C218"/>
    <mergeCell ref="D214:D218"/>
    <mergeCell ref="A199:A203"/>
    <mergeCell ref="D17:D18"/>
    <mergeCell ref="C199:C203"/>
    <mergeCell ref="D199:D203"/>
    <mergeCell ref="C189:C193"/>
    <mergeCell ref="D189:D193"/>
    <mergeCell ref="A189:A193"/>
    <mergeCell ref="A194:A198"/>
    <mergeCell ref="C194:C198"/>
    <mergeCell ref="D194:D198"/>
    <mergeCell ref="D179:D183"/>
    <mergeCell ref="C176:D176"/>
    <mergeCell ref="A177:D177"/>
    <mergeCell ref="C186:D186"/>
    <mergeCell ref="C185:D185"/>
    <mergeCell ref="A187:D187"/>
    <mergeCell ref="A154:A158"/>
    <mergeCell ref="A159:A163"/>
    <mergeCell ref="A164:A168"/>
    <mergeCell ref="A169:A173"/>
    <mergeCell ref="A179:A183"/>
    <mergeCell ref="C179:C183"/>
    <mergeCell ref="C166:C168"/>
    <mergeCell ref="D166:D168"/>
    <mergeCell ref="C169:C170"/>
    <mergeCell ref="D169:D170"/>
    <mergeCell ref="C171:C173"/>
    <mergeCell ref="D171:D173"/>
    <mergeCell ref="C159:C160"/>
    <mergeCell ref="D159:D160"/>
    <mergeCell ref="C161:C163"/>
    <mergeCell ref="D161:D163"/>
    <mergeCell ref="C164:C165"/>
    <mergeCell ref="D164:D165"/>
    <mergeCell ref="C151:C153"/>
    <mergeCell ref="D151:D153"/>
    <mergeCell ref="C154:C155"/>
    <mergeCell ref="D154:D155"/>
    <mergeCell ref="C156:C158"/>
    <mergeCell ref="D156:D158"/>
    <mergeCell ref="A144:A148"/>
    <mergeCell ref="D144:D145"/>
    <mergeCell ref="C144:C145"/>
    <mergeCell ref="C146:C148"/>
    <mergeCell ref="D146:D148"/>
    <mergeCell ref="C149:C150"/>
    <mergeCell ref="D149:D150"/>
    <mergeCell ref="A149:A153"/>
    <mergeCell ref="A137:D137"/>
    <mergeCell ref="C136:D136"/>
    <mergeCell ref="C135:D135"/>
    <mergeCell ref="A139:A143"/>
    <mergeCell ref="C139:C140"/>
    <mergeCell ref="D139:D140"/>
    <mergeCell ref="C141:C143"/>
    <mergeCell ref="D141:D143"/>
    <mergeCell ref="A124:A128"/>
    <mergeCell ref="A129:A133"/>
    <mergeCell ref="C124:C128"/>
    <mergeCell ref="C129:C133"/>
    <mergeCell ref="D124:D128"/>
    <mergeCell ref="D129:D133"/>
    <mergeCell ref="A112:D112"/>
    <mergeCell ref="C114:C118"/>
    <mergeCell ref="D114:D118"/>
    <mergeCell ref="A114:A118"/>
    <mergeCell ref="C121:D121"/>
    <mergeCell ref="A122:D122"/>
    <mergeCell ref="C120:D120"/>
    <mergeCell ref="A104:A108"/>
    <mergeCell ref="C104:C105"/>
    <mergeCell ref="C106:C108"/>
    <mergeCell ref="D104:D105"/>
    <mergeCell ref="D106:D108"/>
    <mergeCell ref="C111:D111"/>
    <mergeCell ref="C110:D110"/>
    <mergeCell ref="C89:C93"/>
    <mergeCell ref="D89:D93"/>
    <mergeCell ref="C96:C98"/>
    <mergeCell ref="D96:D98"/>
    <mergeCell ref="A102:D102"/>
    <mergeCell ref="C101:D101"/>
    <mergeCell ref="C100:D100"/>
    <mergeCell ref="A89:A93"/>
    <mergeCell ref="A94:A98"/>
    <mergeCell ref="A84:A88"/>
    <mergeCell ref="C84:C86"/>
    <mergeCell ref="D84:D86"/>
    <mergeCell ref="C87:C88"/>
    <mergeCell ref="D87:D88"/>
    <mergeCell ref="A72:D72"/>
    <mergeCell ref="C74:C78"/>
    <mergeCell ref="A74:A78"/>
    <mergeCell ref="D74:D78"/>
    <mergeCell ref="A82:D82"/>
    <mergeCell ref="C81:D81"/>
    <mergeCell ref="C80:D80"/>
    <mergeCell ref="C71:D71"/>
    <mergeCell ref="C70:D70"/>
    <mergeCell ref="A52:D52"/>
    <mergeCell ref="C51:D51"/>
    <mergeCell ref="C50:D50"/>
    <mergeCell ref="A54:A58"/>
    <mergeCell ref="A59:A63"/>
    <mergeCell ref="A64:A68"/>
    <mergeCell ref="C64:C68"/>
    <mergeCell ref="D64:D68"/>
    <mergeCell ref="C59:C63"/>
    <mergeCell ref="D59:D63"/>
    <mergeCell ref="A42:D42"/>
    <mergeCell ref="C44:C48"/>
    <mergeCell ref="D44:D48"/>
    <mergeCell ref="A44:A48"/>
    <mergeCell ref="C6:D6"/>
    <mergeCell ref="C26:D26"/>
    <mergeCell ref="A30:A32"/>
    <mergeCell ref="A33:A37"/>
    <mergeCell ref="C30:C32"/>
    <mergeCell ref="D30:D32"/>
    <mergeCell ref="C33:C37"/>
    <mergeCell ref="D33:D37"/>
    <mergeCell ref="A3:D3"/>
    <mergeCell ref="A8:D8"/>
    <mergeCell ref="C7:D7"/>
    <mergeCell ref="C27:D27"/>
    <mergeCell ref="A28:D28"/>
    <mergeCell ref="A15:A19"/>
    <mergeCell ref="A10:A14"/>
    <mergeCell ref="A20:A24"/>
    <mergeCell ref="C41:D41"/>
    <mergeCell ref="C40:D40"/>
    <mergeCell ref="A4:D4"/>
    <mergeCell ref="C332:C336"/>
    <mergeCell ref="C692:C693"/>
    <mergeCell ref="D692:D693"/>
    <mergeCell ref="C10:C14"/>
    <mergeCell ref="D10:D14"/>
    <mergeCell ref="C54:C58"/>
    <mergeCell ref="D54:D58"/>
    <mergeCell ref="C392:C396"/>
    <mergeCell ref="C250:C253"/>
    <mergeCell ref="D250:D253"/>
    <mergeCell ref="C269:C273"/>
    <mergeCell ref="C292:C293"/>
    <mergeCell ref="D292:D293"/>
    <mergeCell ref="C295:C296"/>
    <mergeCell ref="D295:D296"/>
    <mergeCell ref="C310:C311"/>
    <mergeCell ref="D310:D311"/>
    <mergeCell ref="C357:C361"/>
    <mergeCell ref="D357:D361"/>
    <mergeCell ref="C312:C316"/>
    <mergeCell ref="D312:D316"/>
    <mergeCell ref="A414:D414"/>
    <mergeCell ref="C434:C435"/>
    <mergeCell ref="D434:D435"/>
  </mergeCells>
  <pageMargins left="0.55000000000000004" right="0.25" top="0.75" bottom="0.5" header="0.3" footer="0.3"/>
  <pageSetup paperSize="9" scale="70" fitToHeight="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178"/>
  <sheetViews>
    <sheetView topLeftCell="A720" workbookViewId="0">
      <selection activeCell="A723" sqref="A723:A727"/>
    </sheetView>
  </sheetViews>
  <sheetFormatPr defaultRowHeight="15" x14ac:dyDescent="0.25"/>
  <cols>
    <col min="1" max="1" width="17.5703125" customWidth="1"/>
    <col min="2" max="2" width="46.7109375" customWidth="1"/>
    <col min="3" max="3" width="37.42578125" customWidth="1"/>
    <col min="4" max="4" width="28.42578125" customWidth="1"/>
  </cols>
  <sheetData>
    <row r="1" spans="1:4" ht="17.25" x14ac:dyDescent="0.3">
      <c r="A1" s="652"/>
      <c r="B1" s="652"/>
      <c r="C1" s="652"/>
      <c r="D1" s="651" t="s">
        <v>890</v>
      </c>
    </row>
    <row r="2" spans="1:4" x14ac:dyDescent="0.25">
      <c r="A2" s="652"/>
      <c r="B2" s="652"/>
      <c r="C2" s="652"/>
      <c r="D2" s="652"/>
    </row>
    <row r="3" spans="1:4" ht="17.45" customHeight="1" x14ac:dyDescent="0.25">
      <c r="A3" s="673" t="s">
        <v>680</v>
      </c>
      <c r="B3" s="673"/>
      <c r="C3" s="673"/>
      <c r="D3" s="673"/>
    </row>
    <row r="4" spans="1:4" ht="17.45" customHeight="1" x14ac:dyDescent="0.25">
      <c r="A4" s="673" t="s">
        <v>925</v>
      </c>
      <c r="B4" s="673"/>
      <c r="C4" s="673"/>
      <c r="D4" s="673"/>
    </row>
    <row r="5" spans="1:4" ht="15.75" thickBot="1" x14ac:dyDescent="0.3"/>
    <row r="6" spans="1:4" ht="34.5" x14ac:dyDescent="0.25">
      <c r="A6" s="1" t="s">
        <v>0</v>
      </c>
      <c r="B6" s="149" t="s">
        <v>1</v>
      </c>
      <c r="C6" s="698" t="s">
        <v>2</v>
      </c>
      <c r="D6" s="699"/>
    </row>
    <row r="7" spans="1:4" ht="52.5" thickBot="1" x14ac:dyDescent="0.3">
      <c r="A7" s="2" t="s">
        <v>3</v>
      </c>
      <c r="B7" s="658" t="s">
        <v>4</v>
      </c>
      <c r="C7" s="696" t="s">
        <v>5</v>
      </c>
      <c r="D7" s="697"/>
    </row>
    <row r="8" spans="1:4" ht="18" customHeight="1" thickBot="1" x14ac:dyDescent="0.3">
      <c r="A8" s="737" t="s">
        <v>6</v>
      </c>
      <c r="B8" s="738"/>
      <c r="C8" s="738"/>
      <c r="D8" s="738"/>
    </row>
    <row r="9" spans="1:4" ht="35.25" thickBot="1" x14ac:dyDescent="0.3">
      <c r="A9" s="65" t="s">
        <v>7</v>
      </c>
      <c r="B9" s="31" t="s">
        <v>8</v>
      </c>
      <c r="C9" s="452" t="s">
        <v>9</v>
      </c>
      <c r="D9" s="33" t="s">
        <v>10</v>
      </c>
    </row>
    <row r="10" spans="1:4" ht="55.5" customHeight="1" x14ac:dyDescent="0.25">
      <c r="A10" s="739">
        <v>50001</v>
      </c>
      <c r="B10" s="67" t="s">
        <v>11</v>
      </c>
      <c r="C10" s="681" t="s">
        <v>12</v>
      </c>
      <c r="D10" s="683">
        <v>151</v>
      </c>
    </row>
    <row r="11" spans="1:4" ht="17.45" customHeight="1" x14ac:dyDescent="0.25">
      <c r="A11" s="740"/>
      <c r="B11" s="62" t="s">
        <v>13</v>
      </c>
      <c r="C11" s="687"/>
      <c r="D11" s="679"/>
    </row>
    <row r="12" spans="1:4" ht="33.75" customHeight="1" x14ac:dyDescent="0.25">
      <c r="A12" s="740"/>
      <c r="B12" s="450" t="s">
        <v>15</v>
      </c>
      <c r="C12" s="687"/>
      <c r="D12" s="679"/>
    </row>
    <row r="13" spans="1:4" ht="35.25" customHeight="1" thickBot="1" x14ac:dyDescent="0.3">
      <c r="A13" s="740"/>
      <c r="B13" s="455" t="s">
        <v>854</v>
      </c>
      <c r="C13" s="687"/>
      <c r="D13" s="679"/>
    </row>
    <row r="14" spans="1:4" ht="16.5" hidden="1" customHeight="1" thickBot="1" x14ac:dyDescent="0.3">
      <c r="A14" s="741"/>
      <c r="B14" s="453"/>
      <c r="C14" s="686"/>
      <c r="D14" s="680"/>
    </row>
    <row r="15" spans="1:4" ht="69" x14ac:dyDescent="0.25">
      <c r="A15" s="880">
        <v>70001</v>
      </c>
      <c r="B15" s="77" t="s">
        <v>19</v>
      </c>
      <c r="C15" s="681" t="s">
        <v>20</v>
      </c>
      <c r="D15" s="683">
        <v>1</v>
      </c>
    </row>
    <row r="16" spans="1:4" ht="21" customHeight="1" x14ac:dyDescent="0.25">
      <c r="A16" s="881"/>
      <c r="B16" s="62" t="s">
        <v>13</v>
      </c>
      <c r="C16" s="682"/>
      <c r="D16" s="684"/>
    </row>
    <row r="17" spans="1:4" ht="69" x14ac:dyDescent="0.25">
      <c r="A17" s="881"/>
      <c r="B17" s="78" t="s">
        <v>855</v>
      </c>
      <c r="C17" s="756" t="s">
        <v>21</v>
      </c>
      <c r="D17" s="841">
        <v>236</v>
      </c>
    </row>
    <row r="18" spans="1:4" ht="17.45" customHeight="1" x14ac:dyDescent="0.25">
      <c r="A18" s="881"/>
      <c r="B18" s="63" t="s">
        <v>16</v>
      </c>
      <c r="C18" s="757"/>
      <c r="D18" s="723"/>
    </row>
    <row r="19" spans="1:4" ht="52.5" thickBot="1" x14ac:dyDescent="0.3">
      <c r="A19" s="882"/>
      <c r="B19" s="64" t="s">
        <v>22</v>
      </c>
      <c r="C19" s="175" t="s">
        <v>837</v>
      </c>
      <c r="D19" s="161">
        <v>151</v>
      </c>
    </row>
    <row r="20" spans="1:4" ht="51.75" hidden="1" x14ac:dyDescent="0.25">
      <c r="A20" s="739">
        <v>70002</v>
      </c>
      <c r="B20" s="77" t="s">
        <v>23</v>
      </c>
      <c r="C20" s="191" t="s">
        <v>24</v>
      </c>
      <c r="D20" s="192"/>
    </row>
    <row r="21" spans="1:4" ht="17.45" hidden="1" customHeight="1" x14ac:dyDescent="0.25">
      <c r="A21" s="740"/>
      <c r="B21" s="62" t="s">
        <v>13</v>
      </c>
      <c r="C21" s="19"/>
      <c r="D21" s="56"/>
    </row>
    <row r="22" spans="1:4" ht="51.75" hidden="1" x14ac:dyDescent="0.25">
      <c r="A22" s="740"/>
      <c r="B22" s="172" t="s">
        <v>25</v>
      </c>
      <c r="C22" s="235" t="s">
        <v>26</v>
      </c>
      <c r="D22" s="195"/>
    </row>
    <row r="23" spans="1:4" ht="17.45" hidden="1" customHeight="1" x14ac:dyDescent="0.25">
      <c r="A23" s="740"/>
      <c r="B23" s="63" t="s">
        <v>16</v>
      </c>
      <c r="C23" s="236"/>
      <c r="D23" s="197"/>
    </row>
    <row r="24" spans="1:4" ht="52.5" hidden="1" thickBot="1" x14ac:dyDescent="0.3">
      <c r="A24" s="741"/>
      <c r="B24" s="64" t="s">
        <v>22</v>
      </c>
      <c r="C24" s="237"/>
      <c r="D24" s="198"/>
    </row>
    <row r="25" spans="1:4" ht="15.75" thickBot="1" x14ac:dyDescent="0.3"/>
    <row r="26" spans="1:4" ht="34.5" hidden="1" x14ac:dyDescent="0.25">
      <c r="A26" s="1" t="s">
        <v>0</v>
      </c>
      <c r="B26" s="166" t="s">
        <v>1</v>
      </c>
      <c r="C26" s="698" t="s">
        <v>2</v>
      </c>
      <c r="D26" s="699"/>
    </row>
    <row r="27" spans="1:4" ht="54.6" hidden="1" customHeight="1" thickBot="1" x14ac:dyDescent="0.3">
      <c r="A27" s="2">
        <v>5002</v>
      </c>
      <c r="B27" s="11" t="s">
        <v>27</v>
      </c>
      <c r="C27" s="696" t="s">
        <v>28</v>
      </c>
      <c r="D27" s="697"/>
    </row>
    <row r="28" spans="1:4" ht="18" hidden="1" customHeight="1" thickBot="1" x14ac:dyDescent="0.3">
      <c r="A28" s="671" t="s">
        <v>6</v>
      </c>
      <c r="B28" s="672"/>
      <c r="C28" s="672"/>
      <c r="D28" s="672"/>
    </row>
    <row r="29" spans="1:4" ht="35.25" hidden="1" thickBot="1" x14ac:dyDescent="0.3">
      <c r="A29" s="1" t="s">
        <v>7</v>
      </c>
      <c r="B29" s="9" t="s">
        <v>8</v>
      </c>
      <c r="C29" s="9" t="s">
        <v>9</v>
      </c>
      <c r="D29" s="10" t="s">
        <v>10</v>
      </c>
    </row>
    <row r="30" spans="1:4" ht="36" hidden="1" customHeight="1" x14ac:dyDescent="0.25">
      <c r="A30" s="733">
        <v>50002</v>
      </c>
      <c r="B30" s="77" t="s">
        <v>809</v>
      </c>
      <c r="C30" s="681" t="s">
        <v>29</v>
      </c>
      <c r="D30" s="683"/>
    </row>
    <row r="31" spans="1:4" ht="17.45" hidden="1" customHeight="1" x14ac:dyDescent="0.25">
      <c r="A31" s="734"/>
      <c r="B31" s="88" t="s">
        <v>16</v>
      </c>
      <c r="C31" s="687"/>
      <c r="D31" s="679"/>
    </row>
    <row r="32" spans="1:4" ht="18" hidden="1" thickBot="1" x14ac:dyDescent="0.3">
      <c r="A32" s="735"/>
      <c r="B32" s="48" t="s">
        <v>18</v>
      </c>
      <c r="C32" s="686"/>
      <c r="D32" s="680"/>
    </row>
    <row r="33" spans="1:4" ht="34.5" hidden="1" x14ac:dyDescent="0.25">
      <c r="A33" s="733" t="s">
        <v>30</v>
      </c>
      <c r="B33" s="77" t="s">
        <v>31</v>
      </c>
      <c r="C33" s="681" t="s">
        <v>32</v>
      </c>
      <c r="D33" s="683"/>
    </row>
    <row r="34" spans="1:4" ht="17.45" hidden="1" customHeight="1" x14ac:dyDescent="0.25">
      <c r="A34" s="734"/>
      <c r="B34" s="62" t="s">
        <v>13</v>
      </c>
      <c r="C34" s="687"/>
      <c r="D34" s="679"/>
    </row>
    <row r="35" spans="1:4" ht="69" hidden="1" x14ac:dyDescent="0.25">
      <c r="A35" s="734"/>
      <c r="B35" s="172" t="s">
        <v>33</v>
      </c>
      <c r="C35" s="687"/>
      <c r="D35" s="679"/>
    </row>
    <row r="36" spans="1:4" ht="17.45" hidden="1" customHeight="1" x14ac:dyDescent="0.25">
      <c r="A36" s="734"/>
      <c r="B36" s="63" t="s">
        <v>16</v>
      </c>
      <c r="C36" s="687"/>
      <c r="D36" s="679"/>
    </row>
    <row r="37" spans="1:4" ht="18" hidden="1" customHeight="1" thickBot="1" x14ac:dyDescent="0.3">
      <c r="A37" s="735"/>
      <c r="B37" s="64" t="s">
        <v>18</v>
      </c>
      <c r="C37" s="686"/>
      <c r="D37" s="680"/>
    </row>
    <row r="38" spans="1:4" hidden="1" x14ac:dyDescent="0.25"/>
    <row r="39" spans="1:4" ht="15.75" hidden="1" thickBot="1" x14ac:dyDescent="0.3"/>
    <row r="40" spans="1:4" ht="35.25" hidden="1" customHeight="1" thickBot="1" x14ac:dyDescent="0.3">
      <c r="A40" s="1" t="s">
        <v>0</v>
      </c>
      <c r="B40" s="166" t="s">
        <v>1</v>
      </c>
      <c r="C40" s="698" t="s">
        <v>2</v>
      </c>
      <c r="D40" s="699"/>
    </row>
    <row r="41" spans="1:4" ht="36.6" hidden="1" customHeight="1" thickBot="1" x14ac:dyDescent="0.3">
      <c r="A41" s="2">
        <v>5003</v>
      </c>
      <c r="B41" s="11" t="s">
        <v>34</v>
      </c>
      <c r="C41" s="696" t="s">
        <v>35</v>
      </c>
      <c r="D41" s="697"/>
    </row>
    <row r="42" spans="1:4" ht="18" hidden="1" customHeight="1" thickBot="1" x14ac:dyDescent="0.3">
      <c r="A42" s="671" t="s">
        <v>6</v>
      </c>
      <c r="B42" s="672"/>
      <c r="C42" s="672"/>
      <c r="D42" s="672"/>
    </row>
    <row r="43" spans="1:4" ht="35.25" hidden="1" thickBot="1" x14ac:dyDescent="0.3">
      <c r="A43" s="1" t="s">
        <v>7</v>
      </c>
      <c r="B43" s="4" t="s">
        <v>8</v>
      </c>
      <c r="C43" s="4" t="s">
        <v>9</v>
      </c>
      <c r="D43" s="6" t="s">
        <v>10</v>
      </c>
    </row>
    <row r="44" spans="1:4" ht="69.75" hidden="1" customHeight="1" thickBot="1" x14ac:dyDescent="0.3">
      <c r="A44" s="733" t="s">
        <v>36</v>
      </c>
      <c r="B44" s="77" t="s">
        <v>37</v>
      </c>
      <c r="C44" s="681" t="s">
        <v>38</v>
      </c>
      <c r="D44" s="683"/>
    </row>
    <row r="45" spans="1:4" ht="17.45" hidden="1" customHeight="1" x14ac:dyDescent="0.25">
      <c r="A45" s="734"/>
      <c r="B45" s="62" t="s">
        <v>13</v>
      </c>
      <c r="C45" s="687"/>
      <c r="D45" s="679"/>
    </row>
    <row r="46" spans="1:4" ht="104.25" hidden="1" customHeight="1" thickBot="1" x14ac:dyDescent="0.3">
      <c r="A46" s="734"/>
      <c r="B46" s="79" t="s">
        <v>39</v>
      </c>
      <c r="C46" s="687"/>
      <c r="D46" s="679"/>
    </row>
    <row r="47" spans="1:4" ht="17.45" hidden="1" customHeight="1" x14ac:dyDescent="0.25">
      <c r="A47" s="734"/>
      <c r="B47" s="80" t="s">
        <v>16</v>
      </c>
      <c r="C47" s="687"/>
      <c r="D47" s="679"/>
    </row>
    <row r="48" spans="1:4" ht="18" hidden="1" customHeight="1" thickBot="1" x14ac:dyDescent="0.3">
      <c r="A48" s="735"/>
      <c r="B48" s="64" t="s">
        <v>18</v>
      </c>
      <c r="C48" s="686"/>
      <c r="D48" s="680"/>
    </row>
    <row r="49" spans="1:4" ht="15.75" hidden="1" thickBot="1" x14ac:dyDescent="0.3"/>
    <row r="50" spans="1:4" ht="34.5" x14ac:dyDescent="0.25">
      <c r="A50" s="1" t="s">
        <v>0</v>
      </c>
      <c r="B50" s="166" t="s">
        <v>1</v>
      </c>
      <c r="C50" s="698" t="s">
        <v>2</v>
      </c>
      <c r="D50" s="699"/>
    </row>
    <row r="51" spans="1:4" ht="52.5" customHeight="1" thickBot="1" x14ac:dyDescent="0.3">
      <c r="A51" s="2" t="s">
        <v>40</v>
      </c>
      <c r="B51" s="11" t="s">
        <v>41</v>
      </c>
      <c r="C51" s="696" t="s">
        <v>42</v>
      </c>
      <c r="D51" s="697"/>
    </row>
    <row r="52" spans="1:4" ht="18" customHeight="1" thickBot="1" x14ac:dyDescent="0.3">
      <c r="A52" s="671" t="s">
        <v>6</v>
      </c>
      <c r="B52" s="672"/>
      <c r="C52" s="672"/>
      <c r="D52" s="672"/>
    </row>
    <row r="53" spans="1:4" ht="35.25" thickBot="1" x14ac:dyDescent="0.3">
      <c r="A53" s="1" t="s">
        <v>7</v>
      </c>
      <c r="B53" s="4" t="s">
        <v>8</v>
      </c>
      <c r="C53" s="4" t="s">
        <v>9</v>
      </c>
      <c r="D53" s="6" t="s">
        <v>10</v>
      </c>
    </row>
    <row r="54" spans="1:4" ht="18" customHeight="1" x14ac:dyDescent="0.25">
      <c r="A54" s="688">
        <v>70003</v>
      </c>
      <c r="B54" s="456" t="s">
        <v>43</v>
      </c>
      <c r="C54" s="681" t="s">
        <v>44</v>
      </c>
      <c r="D54" s="683">
        <v>20</v>
      </c>
    </row>
    <row r="55" spans="1:4" ht="20.25" customHeight="1" x14ac:dyDescent="0.25">
      <c r="A55" s="689"/>
      <c r="B55" s="457" t="s">
        <v>13</v>
      </c>
      <c r="C55" s="687"/>
      <c r="D55" s="679"/>
    </row>
    <row r="56" spans="1:4" ht="68.25" customHeight="1" x14ac:dyDescent="0.25">
      <c r="A56" s="689"/>
      <c r="B56" s="172" t="s">
        <v>775</v>
      </c>
      <c r="C56" s="687"/>
      <c r="D56" s="679"/>
    </row>
    <row r="57" spans="1:4" ht="17.45" customHeight="1" x14ac:dyDescent="0.25">
      <c r="A57" s="689"/>
      <c r="B57" s="126" t="s">
        <v>16</v>
      </c>
      <c r="C57" s="687"/>
      <c r="D57" s="679"/>
    </row>
    <row r="58" spans="1:4" ht="52.5" thickBot="1" x14ac:dyDescent="0.3">
      <c r="A58" s="690"/>
      <c r="B58" s="453" t="s">
        <v>22</v>
      </c>
      <c r="C58" s="686"/>
      <c r="D58" s="680"/>
    </row>
    <row r="59" spans="1:4" ht="34.5" hidden="1" customHeight="1" x14ac:dyDescent="0.25">
      <c r="A59" s="688">
        <v>70004</v>
      </c>
      <c r="B59" s="77" t="s">
        <v>45</v>
      </c>
      <c r="C59" s="681" t="s">
        <v>46</v>
      </c>
      <c r="D59" s="683"/>
    </row>
    <row r="60" spans="1:4" ht="17.45" hidden="1" customHeight="1" x14ac:dyDescent="0.25">
      <c r="A60" s="689"/>
      <c r="B60" s="62" t="s">
        <v>13</v>
      </c>
      <c r="C60" s="687"/>
      <c r="D60" s="679"/>
    </row>
    <row r="61" spans="1:4" ht="34.5" hidden="1" x14ac:dyDescent="0.25">
      <c r="A61" s="689"/>
      <c r="B61" s="172" t="s">
        <v>47</v>
      </c>
      <c r="C61" s="687"/>
      <c r="D61" s="679"/>
    </row>
    <row r="62" spans="1:4" ht="17.45" hidden="1" customHeight="1" x14ac:dyDescent="0.25">
      <c r="A62" s="689"/>
      <c r="B62" s="63" t="s">
        <v>16</v>
      </c>
      <c r="C62" s="687"/>
      <c r="D62" s="679"/>
    </row>
    <row r="63" spans="1:4" ht="52.5" hidden="1" thickBot="1" x14ac:dyDescent="0.3">
      <c r="A63" s="690"/>
      <c r="B63" s="64" t="s">
        <v>22</v>
      </c>
      <c r="C63" s="686"/>
      <c r="D63" s="680"/>
    </row>
    <row r="64" spans="1:4" ht="34.5" hidden="1" x14ac:dyDescent="0.25">
      <c r="A64" s="689">
        <v>70005</v>
      </c>
      <c r="B64" s="67" t="s">
        <v>48</v>
      </c>
      <c r="C64" s="687" t="s">
        <v>49</v>
      </c>
      <c r="D64" s="679"/>
    </row>
    <row r="65" spans="1:4" ht="17.45" hidden="1" customHeight="1" x14ac:dyDescent="0.25">
      <c r="A65" s="689"/>
      <c r="B65" s="83" t="s">
        <v>13</v>
      </c>
      <c r="C65" s="687"/>
      <c r="D65" s="679"/>
    </row>
    <row r="66" spans="1:4" ht="51.75" hidden="1" x14ac:dyDescent="0.25">
      <c r="A66" s="689"/>
      <c r="B66" s="172" t="s">
        <v>50</v>
      </c>
      <c r="C66" s="687"/>
      <c r="D66" s="679"/>
    </row>
    <row r="67" spans="1:4" ht="17.45" hidden="1" customHeight="1" x14ac:dyDescent="0.25">
      <c r="A67" s="689"/>
      <c r="B67" s="63" t="s">
        <v>16</v>
      </c>
      <c r="C67" s="687"/>
      <c r="D67" s="679"/>
    </row>
    <row r="68" spans="1:4" ht="52.5" hidden="1" thickBot="1" x14ac:dyDescent="0.3">
      <c r="A68" s="690"/>
      <c r="B68" s="64" t="s">
        <v>22</v>
      </c>
      <c r="C68" s="686"/>
      <c r="D68" s="680"/>
    </row>
    <row r="69" spans="1:4" ht="15.75" thickBot="1" x14ac:dyDescent="0.3"/>
    <row r="70" spans="1:4" ht="34.5" hidden="1" x14ac:dyDescent="0.25">
      <c r="A70" s="1" t="s">
        <v>0</v>
      </c>
      <c r="B70" s="166" t="s">
        <v>1</v>
      </c>
      <c r="C70" s="698" t="s">
        <v>2</v>
      </c>
      <c r="D70" s="699"/>
    </row>
    <row r="71" spans="1:4" ht="18.600000000000001" hidden="1" customHeight="1" thickBot="1" x14ac:dyDescent="0.3">
      <c r="A71" s="2" t="s">
        <v>51</v>
      </c>
      <c r="B71" s="11" t="s">
        <v>52</v>
      </c>
      <c r="C71" s="696" t="s">
        <v>53</v>
      </c>
      <c r="D71" s="697"/>
    </row>
    <row r="72" spans="1:4" ht="18" hidden="1" customHeight="1" thickBot="1" x14ac:dyDescent="0.3">
      <c r="A72" s="671" t="s">
        <v>6</v>
      </c>
      <c r="B72" s="672"/>
      <c r="C72" s="672"/>
      <c r="D72" s="672"/>
    </row>
    <row r="73" spans="1:4" ht="35.25" hidden="1" thickBot="1" x14ac:dyDescent="0.3">
      <c r="A73" s="1" t="s">
        <v>7</v>
      </c>
      <c r="B73" s="4" t="s">
        <v>8</v>
      </c>
      <c r="C73" s="4" t="s">
        <v>9</v>
      </c>
      <c r="D73" s="6" t="s">
        <v>10</v>
      </c>
    </row>
    <row r="74" spans="1:4" ht="34.5" hidden="1" x14ac:dyDescent="0.25">
      <c r="A74" s="688" t="s">
        <v>54</v>
      </c>
      <c r="B74" s="77" t="s">
        <v>55</v>
      </c>
      <c r="C74" s="681" t="s">
        <v>56</v>
      </c>
      <c r="D74" s="683"/>
    </row>
    <row r="75" spans="1:4" ht="17.45" hidden="1" customHeight="1" x14ac:dyDescent="0.25">
      <c r="A75" s="689"/>
      <c r="B75" s="62" t="s">
        <v>13</v>
      </c>
      <c r="C75" s="687"/>
      <c r="D75" s="679"/>
    </row>
    <row r="76" spans="1:4" ht="69" hidden="1" x14ac:dyDescent="0.25">
      <c r="A76" s="689"/>
      <c r="B76" s="172" t="s">
        <v>57</v>
      </c>
      <c r="C76" s="687"/>
      <c r="D76" s="679"/>
    </row>
    <row r="77" spans="1:4" ht="17.45" hidden="1" customHeight="1" x14ac:dyDescent="0.25">
      <c r="A77" s="689"/>
      <c r="B77" s="63" t="s">
        <v>16</v>
      </c>
      <c r="C77" s="687"/>
      <c r="D77" s="679"/>
    </row>
    <row r="78" spans="1:4" ht="18" hidden="1" customHeight="1" thickBot="1" x14ac:dyDescent="0.3">
      <c r="A78" s="690"/>
      <c r="B78" s="64" t="s">
        <v>18</v>
      </c>
      <c r="C78" s="686"/>
      <c r="D78" s="680"/>
    </row>
    <row r="79" spans="1:4" ht="15.75" hidden="1" thickBot="1" x14ac:dyDescent="0.3"/>
    <row r="80" spans="1:4" ht="34.5" hidden="1" x14ac:dyDescent="0.25">
      <c r="A80" s="1" t="s">
        <v>0</v>
      </c>
      <c r="B80" s="166" t="s">
        <v>1</v>
      </c>
      <c r="C80" s="698" t="s">
        <v>2</v>
      </c>
      <c r="D80" s="699"/>
    </row>
    <row r="81" spans="1:4" ht="36.6" hidden="1" customHeight="1" thickBot="1" x14ac:dyDescent="0.3">
      <c r="A81" s="2" t="s">
        <v>58</v>
      </c>
      <c r="B81" s="11" t="s">
        <v>59</v>
      </c>
      <c r="C81" s="696" t="s">
        <v>60</v>
      </c>
      <c r="D81" s="697"/>
    </row>
    <row r="82" spans="1:4" ht="18" hidden="1" customHeight="1" thickBot="1" x14ac:dyDescent="0.3">
      <c r="A82" s="671" t="s">
        <v>6</v>
      </c>
      <c r="B82" s="672"/>
      <c r="C82" s="672"/>
      <c r="D82" s="672"/>
    </row>
    <row r="83" spans="1:4" ht="35.25" hidden="1" thickBot="1" x14ac:dyDescent="0.3">
      <c r="A83" s="1" t="s">
        <v>7</v>
      </c>
      <c r="B83" s="4" t="s">
        <v>8</v>
      </c>
      <c r="C83" s="4" t="s">
        <v>9</v>
      </c>
      <c r="D83" s="6" t="s">
        <v>10</v>
      </c>
    </row>
    <row r="84" spans="1:4" ht="34.5" hidden="1" x14ac:dyDescent="0.25">
      <c r="A84" s="688">
        <v>50007</v>
      </c>
      <c r="B84" s="77" t="s">
        <v>61</v>
      </c>
      <c r="C84" s="681" t="s">
        <v>62</v>
      </c>
      <c r="D84" s="683"/>
    </row>
    <row r="85" spans="1:4" ht="17.45" hidden="1" customHeight="1" x14ac:dyDescent="0.25">
      <c r="A85" s="689"/>
      <c r="B85" s="62" t="s">
        <v>13</v>
      </c>
      <c r="C85" s="687"/>
      <c r="D85" s="679"/>
    </row>
    <row r="86" spans="1:4" ht="51.75" hidden="1" x14ac:dyDescent="0.25">
      <c r="A86" s="689"/>
      <c r="B86" s="172" t="s">
        <v>63</v>
      </c>
      <c r="C86" s="682"/>
      <c r="D86" s="684"/>
    </row>
    <row r="87" spans="1:4" ht="17.45" hidden="1" customHeight="1" x14ac:dyDescent="0.25">
      <c r="A87" s="689"/>
      <c r="B87" s="63" t="s">
        <v>16</v>
      </c>
      <c r="C87" s="685" t="s">
        <v>64</v>
      </c>
      <c r="D87" s="678"/>
    </row>
    <row r="88" spans="1:4" ht="18" hidden="1" customHeight="1" thickBot="1" x14ac:dyDescent="0.3">
      <c r="A88" s="690"/>
      <c r="B88" s="64" t="s">
        <v>18</v>
      </c>
      <c r="C88" s="686"/>
      <c r="D88" s="680"/>
    </row>
    <row r="89" spans="1:4" ht="34.5" hidden="1" x14ac:dyDescent="0.25">
      <c r="A89" s="688">
        <v>50008</v>
      </c>
      <c r="B89" s="85" t="s">
        <v>65</v>
      </c>
      <c r="C89" s="681" t="s">
        <v>66</v>
      </c>
      <c r="D89" s="676"/>
    </row>
    <row r="90" spans="1:4" ht="17.45" hidden="1" customHeight="1" x14ac:dyDescent="0.25">
      <c r="A90" s="689"/>
      <c r="B90" s="83" t="s">
        <v>13</v>
      </c>
      <c r="C90" s="687"/>
      <c r="D90" s="748"/>
    </row>
    <row r="91" spans="1:4" ht="51.75" hidden="1" x14ac:dyDescent="0.25">
      <c r="A91" s="689"/>
      <c r="B91" s="172" t="s">
        <v>67</v>
      </c>
      <c r="C91" s="687"/>
      <c r="D91" s="748"/>
    </row>
    <row r="92" spans="1:4" ht="17.45" hidden="1" customHeight="1" x14ac:dyDescent="0.25">
      <c r="A92" s="689"/>
      <c r="B92" s="70" t="s">
        <v>16</v>
      </c>
      <c r="C92" s="687"/>
      <c r="D92" s="748"/>
    </row>
    <row r="93" spans="1:4" ht="18" hidden="1" customHeight="1" thickBot="1" x14ac:dyDescent="0.3">
      <c r="A93" s="690"/>
      <c r="B93" s="13" t="s">
        <v>18</v>
      </c>
      <c r="C93" s="686"/>
      <c r="D93" s="749"/>
    </row>
    <row r="94" spans="1:4" ht="54" hidden="1" customHeight="1" x14ac:dyDescent="0.25">
      <c r="A94" s="688">
        <v>70006</v>
      </c>
      <c r="B94" s="85" t="s">
        <v>68</v>
      </c>
      <c r="C94" s="164" t="s">
        <v>69</v>
      </c>
      <c r="D94" s="154"/>
    </row>
    <row r="95" spans="1:4" ht="21.75" hidden="1" customHeight="1" x14ac:dyDescent="0.25">
      <c r="A95" s="689"/>
      <c r="B95" s="83" t="s">
        <v>13</v>
      </c>
      <c r="C95" s="150" t="s">
        <v>70</v>
      </c>
      <c r="D95" s="152"/>
    </row>
    <row r="96" spans="1:4" ht="69" hidden="1" customHeight="1" x14ac:dyDescent="0.25">
      <c r="A96" s="689"/>
      <c r="B96" s="71" t="s">
        <v>71</v>
      </c>
      <c r="C96" s="685" t="s">
        <v>72</v>
      </c>
      <c r="D96" s="678"/>
    </row>
    <row r="97" spans="1:4" ht="17.45" hidden="1" customHeight="1" x14ac:dyDescent="0.25">
      <c r="A97" s="689"/>
      <c r="B97" s="70" t="s">
        <v>16</v>
      </c>
      <c r="C97" s="687"/>
      <c r="D97" s="679"/>
    </row>
    <row r="98" spans="1:4" ht="52.5" hidden="1" thickBot="1" x14ac:dyDescent="0.3">
      <c r="A98" s="690"/>
      <c r="B98" s="13" t="s">
        <v>22</v>
      </c>
      <c r="C98" s="686"/>
      <c r="D98" s="680"/>
    </row>
    <row r="99" spans="1:4" ht="15.75" hidden="1" thickBot="1" x14ac:dyDescent="0.3"/>
    <row r="100" spans="1:4" ht="34.5" hidden="1" x14ac:dyDescent="0.25">
      <c r="A100" s="1" t="s">
        <v>0</v>
      </c>
      <c r="B100" s="166" t="s">
        <v>1</v>
      </c>
      <c r="C100" s="698" t="s">
        <v>2</v>
      </c>
      <c r="D100" s="699"/>
    </row>
    <row r="101" spans="1:4" ht="36.6" hidden="1" customHeight="1" thickBot="1" x14ac:dyDescent="0.3">
      <c r="A101" s="12" t="s">
        <v>73</v>
      </c>
      <c r="B101" s="11" t="s">
        <v>74</v>
      </c>
      <c r="C101" s="696" t="s">
        <v>75</v>
      </c>
      <c r="D101" s="697"/>
    </row>
    <row r="102" spans="1:4" ht="18" hidden="1" customHeight="1" thickBot="1" x14ac:dyDescent="0.3">
      <c r="A102" s="671" t="s">
        <v>6</v>
      </c>
      <c r="B102" s="672"/>
      <c r="C102" s="672"/>
      <c r="D102" s="672"/>
    </row>
    <row r="103" spans="1:4" ht="35.25" hidden="1" thickBot="1" x14ac:dyDescent="0.3">
      <c r="A103" s="1" t="s">
        <v>7</v>
      </c>
      <c r="B103" s="4" t="s">
        <v>8</v>
      </c>
      <c r="C103" s="4" t="s">
        <v>9</v>
      </c>
      <c r="D103" s="6" t="s">
        <v>10</v>
      </c>
    </row>
    <row r="104" spans="1:4" ht="34.5" hidden="1" x14ac:dyDescent="0.25">
      <c r="A104" s="688">
        <v>50009</v>
      </c>
      <c r="B104" s="77" t="s">
        <v>76</v>
      </c>
      <c r="C104" s="681" t="s">
        <v>77</v>
      </c>
      <c r="D104" s="683"/>
    </row>
    <row r="105" spans="1:4" ht="17.45" hidden="1" customHeight="1" x14ac:dyDescent="0.25">
      <c r="A105" s="689"/>
      <c r="B105" s="62" t="s">
        <v>13</v>
      </c>
      <c r="C105" s="687"/>
      <c r="D105" s="679"/>
    </row>
    <row r="106" spans="1:4" ht="51.75" hidden="1" x14ac:dyDescent="0.25">
      <c r="A106" s="689"/>
      <c r="B106" s="79" t="s">
        <v>78</v>
      </c>
      <c r="C106" s="687" t="s">
        <v>784</v>
      </c>
      <c r="D106" s="679"/>
    </row>
    <row r="107" spans="1:4" ht="17.45" hidden="1" customHeight="1" x14ac:dyDescent="0.25">
      <c r="A107" s="689"/>
      <c r="B107" s="80" t="s">
        <v>16</v>
      </c>
      <c r="C107" s="687"/>
      <c r="D107" s="679"/>
    </row>
    <row r="108" spans="1:4" ht="18" hidden="1" customHeight="1" thickBot="1" x14ac:dyDescent="0.3">
      <c r="A108" s="690"/>
      <c r="B108" s="64" t="s">
        <v>18</v>
      </c>
      <c r="C108" s="686"/>
      <c r="D108" s="680"/>
    </row>
    <row r="109" spans="1:4" ht="15.75" hidden="1" thickBot="1" x14ac:dyDescent="0.3"/>
    <row r="110" spans="1:4" ht="34.5" hidden="1" x14ac:dyDescent="0.25">
      <c r="A110" s="1" t="s">
        <v>0</v>
      </c>
      <c r="B110" s="166" t="s">
        <v>1</v>
      </c>
      <c r="C110" s="698" t="s">
        <v>2</v>
      </c>
      <c r="D110" s="699"/>
    </row>
    <row r="111" spans="1:4" ht="36.6" hidden="1" customHeight="1" thickBot="1" x14ac:dyDescent="0.3">
      <c r="A111" s="2">
        <v>5008</v>
      </c>
      <c r="B111" s="11" t="s">
        <v>79</v>
      </c>
      <c r="C111" s="696" t="s">
        <v>80</v>
      </c>
      <c r="D111" s="697"/>
    </row>
    <row r="112" spans="1:4" ht="18" hidden="1" customHeight="1" thickBot="1" x14ac:dyDescent="0.3">
      <c r="A112" s="671" t="s">
        <v>6</v>
      </c>
      <c r="B112" s="672"/>
      <c r="C112" s="672"/>
      <c r="D112" s="672"/>
    </row>
    <row r="113" spans="1:4" ht="35.25" hidden="1" thickBot="1" x14ac:dyDescent="0.3">
      <c r="A113" s="1" t="s">
        <v>7</v>
      </c>
      <c r="B113" s="4" t="s">
        <v>8</v>
      </c>
      <c r="C113" s="4" t="s">
        <v>9</v>
      </c>
      <c r="D113" s="6" t="s">
        <v>10</v>
      </c>
    </row>
    <row r="114" spans="1:4" ht="51.75" hidden="1" x14ac:dyDescent="0.25">
      <c r="A114" s="688">
        <v>50010</v>
      </c>
      <c r="B114" s="77" t="s">
        <v>732</v>
      </c>
      <c r="C114" s="681" t="s">
        <v>81</v>
      </c>
      <c r="D114" s="683"/>
    </row>
    <row r="115" spans="1:4" ht="17.45" hidden="1" customHeight="1" x14ac:dyDescent="0.25">
      <c r="A115" s="689"/>
      <c r="B115" s="62" t="s">
        <v>13</v>
      </c>
      <c r="C115" s="687"/>
      <c r="D115" s="679"/>
    </row>
    <row r="116" spans="1:4" ht="103.5" hidden="1" x14ac:dyDescent="0.25">
      <c r="A116" s="689"/>
      <c r="B116" s="79" t="s">
        <v>82</v>
      </c>
      <c r="C116" s="687"/>
      <c r="D116" s="679"/>
    </row>
    <row r="117" spans="1:4" ht="17.45" hidden="1" customHeight="1" x14ac:dyDescent="0.25">
      <c r="A117" s="689"/>
      <c r="B117" s="80" t="s">
        <v>16</v>
      </c>
      <c r="C117" s="687"/>
      <c r="D117" s="679"/>
    </row>
    <row r="118" spans="1:4" ht="18" hidden="1" customHeight="1" thickBot="1" x14ac:dyDescent="0.3">
      <c r="A118" s="690"/>
      <c r="B118" s="64" t="s">
        <v>18</v>
      </c>
      <c r="C118" s="686"/>
      <c r="D118" s="680"/>
    </row>
    <row r="119" spans="1:4" hidden="1" x14ac:dyDescent="0.25"/>
    <row r="120" spans="1:4" ht="34.5" hidden="1" x14ac:dyDescent="0.25">
      <c r="A120" s="1" t="s">
        <v>0</v>
      </c>
      <c r="B120" s="166" t="s">
        <v>1</v>
      </c>
      <c r="C120" s="698" t="s">
        <v>2</v>
      </c>
      <c r="D120" s="699"/>
    </row>
    <row r="121" spans="1:4" ht="38.25" hidden="1" customHeight="1" thickBot="1" x14ac:dyDescent="0.3">
      <c r="A121" s="2">
        <v>5009</v>
      </c>
      <c r="B121" s="11" t="s">
        <v>83</v>
      </c>
      <c r="C121" s="696" t="s">
        <v>84</v>
      </c>
      <c r="D121" s="697"/>
    </row>
    <row r="122" spans="1:4" ht="18" hidden="1" customHeight="1" thickBot="1" x14ac:dyDescent="0.3">
      <c r="A122" s="671" t="s">
        <v>6</v>
      </c>
      <c r="B122" s="672"/>
      <c r="C122" s="672"/>
      <c r="D122" s="672"/>
    </row>
    <row r="123" spans="1:4" ht="35.25" hidden="1" thickBot="1" x14ac:dyDescent="0.3">
      <c r="A123" s="1" t="s">
        <v>7</v>
      </c>
      <c r="B123" s="4" t="s">
        <v>8</v>
      </c>
      <c r="C123" s="4" t="s">
        <v>9</v>
      </c>
      <c r="D123" s="6" t="s">
        <v>10</v>
      </c>
    </row>
    <row r="124" spans="1:4" ht="36" hidden="1" customHeight="1" x14ac:dyDescent="0.25">
      <c r="A124" s="688">
        <v>50011</v>
      </c>
      <c r="B124" s="85" t="s">
        <v>85</v>
      </c>
      <c r="C124" s="681" t="s">
        <v>86</v>
      </c>
      <c r="D124" s="683"/>
    </row>
    <row r="125" spans="1:4" ht="17.45" hidden="1" customHeight="1" x14ac:dyDescent="0.25">
      <c r="A125" s="689"/>
      <c r="B125" s="62" t="s">
        <v>13</v>
      </c>
      <c r="C125" s="687"/>
      <c r="D125" s="679"/>
    </row>
    <row r="126" spans="1:4" ht="69" hidden="1" x14ac:dyDescent="0.25">
      <c r="A126" s="689"/>
      <c r="B126" s="172" t="s">
        <v>87</v>
      </c>
      <c r="C126" s="687"/>
      <c r="D126" s="679"/>
    </row>
    <row r="127" spans="1:4" ht="17.45" hidden="1" customHeight="1" x14ac:dyDescent="0.25">
      <c r="A127" s="689"/>
      <c r="B127" s="63" t="s">
        <v>16</v>
      </c>
      <c r="C127" s="687"/>
      <c r="D127" s="679"/>
    </row>
    <row r="128" spans="1:4" ht="18" hidden="1" customHeight="1" thickBot="1" x14ac:dyDescent="0.3">
      <c r="A128" s="690"/>
      <c r="B128" s="64" t="s">
        <v>18</v>
      </c>
      <c r="C128" s="686"/>
      <c r="D128" s="680"/>
    </row>
    <row r="129" spans="1:4" ht="51.75" hidden="1" x14ac:dyDescent="0.25">
      <c r="A129" s="688">
        <v>50012</v>
      </c>
      <c r="B129" s="77" t="s">
        <v>731</v>
      </c>
      <c r="C129" s="681" t="s">
        <v>88</v>
      </c>
      <c r="D129" s="683"/>
    </row>
    <row r="130" spans="1:4" ht="17.45" hidden="1" customHeight="1" x14ac:dyDescent="0.25">
      <c r="A130" s="689"/>
      <c r="B130" s="62" t="s">
        <v>13</v>
      </c>
      <c r="C130" s="687"/>
      <c r="D130" s="679"/>
    </row>
    <row r="131" spans="1:4" ht="86.25" hidden="1" x14ac:dyDescent="0.25">
      <c r="A131" s="689"/>
      <c r="B131" s="172" t="s">
        <v>89</v>
      </c>
      <c r="C131" s="687"/>
      <c r="D131" s="679"/>
    </row>
    <row r="132" spans="1:4" ht="17.45" hidden="1" customHeight="1" x14ac:dyDescent="0.25">
      <c r="A132" s="689"/>
      <c r="B132" s="63" t="s">
        <v>16</v>
      </c>
      <c r="C132" s="687"/>
      <c r="D132" s="679"/>
    </row>
    <row r="133" spans="1:4" ht="18" hidden="1" customHeight="1" thickBot="1" x14ac:dyDescent="0.3">
      <c r="A133" s="690"/>
      <c r="B133" s="64" t="s">
        <v>18</v>
      </c>
      <c r="C133" s="686"/>
      <c r="D133" s="680"/>
    </row>
    <row r="134" spans="1:4" ht="15.75" hidden="1" thickBot="1" x14ac:dyDescent="0.3"/>
    <row r="135" spans="1:4" ht="34.5" hidden="1" x14ac:dyDescent="0.25">
      <c r="A135" s="1" t="s">
        <v>0</v>
      </c>
      <c r="B135" s="166" t="s">
        <v>1</v>
      </c>
      <c r="C135" s="698" t="s">
        <v>2</v>
      </c>
      <c r="D135" s="699"/>
    </row>
    <row r="136" spans="1:4" ht="54.6" hidden="1" customHeight="1" thickBot="1" x14ac:dyDescent="0.3">
      <c r="A136" s="2">
        <v>5010</v>
      </c>
      <c r="B136" s="11" t="s">
        <v>90</v>
      </c>
      <c r="C136" s="696" t="s">
        <v>91</v>
      </c>
      <c r="D136" s="697"/>
    </row>
    <row r="137" spans="1:4" ht="18" hidden="1" customHeight="1" thickBot="1" x14ac:dyDescent="0.3">
      <c r="A137" s="671" t="s">
        <v>6</v>
      </c>
      <c r="B137" s="672"/>
      <c r="C137" s="672"/>
      <c r="D137" s="672"/>
    </row>
    <row r="138" spans="1:4" ht="35.25" hidden="1" thickBot="1" x14ac:dyDescent="0.3">
      <c r="A138" s="1" t="s">
        <v>7</v>
      </c>
      <c r="B138" s="4" t="s">
        <v>8</v>
      </c>
      <c r="C138" s="4" t="s">
        <v>9</v>
      </c>
      <c r="D138" s="6" t="s">
        <v>10</v>
      </c>
    </row>
    <row r="139" spans="1:4" ht="65.25" hidden="1" customHeight="1" x14ac:dyDescent="0.25">
      <c r="A139" s="751">
        <v>90001</v>
      </c>
      <c r="B139" s="85" t="s">
        <v>92</v>
      </c>
      <c r="C139" s="681" t="s">
        <v>93</v>
      </c>
      <c r="D139" s="683"/>
    </row>
    <row r="140" spans="1:4" ht="17.45" hidden="1" customHeight="1" x14ac:dyDescent="0.25">
      <c r="A140" s="752"/>
      <c r="B140" s="62" t="s">
        <v>13</v>
      </c>
      <c r="C140" s="682"/>
      <c r="D140" s="684"/>
    </row>
    <row r="141" spans="1:4" ht="103.5" hidden="1" x14ac:dyDescent="0.25">
      <c r="A141" s="752"/>
      <c r="B141" s="172" t="s">
        <v>94</v>
      </c>
      <c r="C141" s="685" t="s">
        <v>95</v>
      </c>
      <c r="D141" s="678"/>
    </row>
    <row r="142" spans="1:4" ht="17.45" hidden="1" customHeight="1" x14ac:dyDescent="0.25">
      <c r="A142" s="752"/>
      <c r="B142" s="63" t="s">
        <v>16</v>
      </c>
      <c r="C142" s="687"/>
      <c r="D142" s="679"/>
    </row>
    <row r="143" spans="1:4" ht="35.25" hidden="1" thickBot="1" x14ac:dyDescent="0.3">
      <c r="A143" s="753"/>
      <c r="B143" s="125" t="s">
        <v>96</v>
      </c>
      <c r="C143" s="686"/>
      <c r="D143" s="680"/>
    </row>
    <row r="144" spans="1:4" ht="51" hidden="1" customHeight="1" x14ac:dyDescent="0.25">
      <c r="A144" s="751">
        <v>70007</v>
      </c>
      <c r="B144" s="77" t="s">
        <v>97</v>
      </c>
      <c r="C144" s="681" t="s">
        <v>93</v>
      </c>
      <c r="D144" s="683"/>
    </row>
    <row r="145" spans="1:4" ht="17.45" hidden="1" customHeight="1" x14ac:dyDescent="0.25">
      <c r="A145" s="752"/>
      <c r="B145" s="62" t="s">
        <v>13</v>
      </c>
      <c r="C145" s="682"/>
      <c r="D145" s="684"/>
    </row>
    <row r="146" spans="1:4" ht="103.5" hidden="1" x14ac:dyDescent="0.25">
      <c r="A146" s="752"/>
      <c r="B146" s="172" t="s">
        <v>98</v>
      </c>
      <c r="C146" s="685" t="s">
        <v>95</v>
      </c>
      <c r="D146" s="678"/>
    </row>
    <row r="147" spans="1:4" ht="17.45" hidden="1" customHeight="1" x14ac:dyDescent="0.25">
      <c r="A147" s="752"/>
      <c r="B147" s="63" t="s">
        <v>16</v>
      </c>
      <c r="C147" s="687"/>
      <c r="D147" s="679"/>
    </row>
    <row r="148" spans="1:4" ht="52.5" hidden="1" thickBot="1" x14ac:dyDescent="0.3">
      <c r="A148" s="753"/>
      <c r="B148" s="64" t="s">
        <v>22</v>
      </c>
      <c r="C148" s="686"/>
      <c r="D148" s="680"/>
    </row>
    <row r="149" spans="1:4" ht="106.5" hidden="1" customHeight="1" x14ac:dyDescent="0.25">
      <c r="A149" s="751">
        <v>70008</v>
      </c>
      <c r="B149" s="67" t="s">
        <v>99</v>
      </c>
      <c r="C149" s="681" t="s">
        <v>93</v>
      </c>
      <c r="D149" s="683"/>
    </row>
    <row r="150" spans="1:4" ht="17.45" hidden="1" customHeight="1" x14ac:dyDescent="0.25">
      <c r="A150" s="752"/>
      <c r="B150" s="62" t="s">
        <v>13</v>
      </c>
      <c r="C150" s="682"/>
      <c r="D150" s="684"/>
    </row>
    <row r="151" spans="1:4" ht="103.5" hidden="1" x14ac:dyDescent="0.25">
      <c r="A151" s="752"/>
      <c r="B151" s="172" t="s">
        <v>98</v>
      </c>
      <c r="C151" s="685" t="s">
        <v>95</v>
      </c>
      <c r="D151" s="678"/>
    </row>
    <row r="152" spans="1:4" ht="17.45" hidden="1" customHeight="1" x14ac:dyDescent="0.25">
      <c r="A152" s="752"/>
      <c r="B152" s="63" t="s">
        <v>16</v>
      </c>
      <c r="C152" s="687"/>
      <c r="D152" s="679"/>
    </row>
    <row r="153" spans="1:4" ht="52.5" hidden="1" thickBot="1" x14ac:dyDescent="0.3">
      <c r="A153" s="753"/>
      <c r="B153" s="64" t="s">
        <v>22</v>
      </c>
      <c r="C153" s="686"/>
      <c r="D153" s="680"/>
    </row>
    <row r="154" spans="1:4" ht="37.5" hidden="1" customHeight="1" x14ac:dyDescent="0.25">
      <c r="A154" s="759">
        <v>51000</v>
      </c>
      <c r="B154" s="77" t="s">
        <v>100</v>
      </c>
      <c r="C154" s="681" t="s">
        <v>93</v>
      </c>
      <c r="D154" s="683"/>
    </row>
    <row r="155" spans="1:4" ht="17.45" hidden="1" customHeight="1" x14ac:dyDescent="0.25">
      <c r="A155" s="760"/>
      <c r="B155" s="62" t="s">
        <v>13</v>
      </c>
      <c r="C155" s="682"/>
      <c r="D155" s="684"/>
    </row>
    <row r="156" spans="1:4" ht="87" hidden="1" customHeight="1" x14ac:dyDescent="0.25">
      <c r="A156" s="760"/>
      <c r="B156" s="172" t="s">
        <v>101</v>
      </c>
      <c r="C156" s="685" t="s">
        <v>95</v>
      </c>
      <c r="D156" s="678"/>
    </row>
    <row r="157" spans="1:4" ht="17.45" hidden="1" customHeight="1" x14ac:dyDescent="0.25">
      <c r="A157" s="760"/>
      <c r="B157" s="63" t="s">
        <v>16</v>
      </c>
      <c r="C157" s="687"/>
      <c r="D157" s="679"/>
    </row>
    <row r="158" spans="1:4" ht="52.5" hidden="1" thickBot="1" x14ac:dyDescent="0.3">
      <c r="A158" s="761"/>
      <c r="B158" s="64" t="s">
        <v>22</v>
      </c>
      <c r="C158" s="686"/>
      <c r="D158" s="680"/>
    </row>
    <row r="159" spans="1:4" ht="138" hidden="1" x14ac:dyDescent="0.25">
      <c r="A159" s="759">
        <v>51001</v>
      </c>
      <c r="B159" s="77" t="s">
        <v>102</v>
      </c>
      <c r="C159" s="681" t="s">
        <v>95</v>
      </c>
      <c r="D159" s="683"/>
    </row>
    <row r="160" spans="1:4" ht="17.45" hidden="1" customHeight="1" x14ac:dyDescent="0.25">
      <c r="A160" s="760"/>
      <c r="B160" s="62" t="s">
        <v>13</v>
      </c>
      <c r="C160" s="682"/>
      <c r="D160" s="684"/>
    </row>
    <row r="161" spans="1:4" ht="86.25" hidden="1" x14ac:dyDescent="0.25">
      <c r="A161" s="760"/>
      <c r="B161" s="172" t="s">
        <v>661</v>
      </c>
      <c r="C161" s="685" t="s">
        <v>103</v>
      </c>
      <c r="D161" s="678"/>
    </row>
    <row r="162" spans="1:4" ht="17.45" hidden="1" customHeight="1" x14ac:dyDescent="0.25">
      <c r="A162" s="760"/>
      <c r="B162" s="63" t="s">
        <v>16</v>
      </c>
      <c r="C162" s="687"/>
      <c r="D162" s="679"/>
    </row>
    <row r="163" spans="1:4" ht="18" hidden="1" customHeight="1" thickBot="1" x14ac:dyDescent="0.3">
      <c r="A163" s="761"/>
      <c r="B163" s="86" t="s">
        <v>18</v>
      </c>
      <c r="C163" s="686"/>
      <c r="D163" s="680"/>
    </row>
    <row r="164" spans="1:4" ht="155.25" hidden="1" x14ac:dyDescent="0.25">
      <c r="A164" s="759">
        <v>51002</v>
      </c>
      <c r="B164" s="170" t="s">
        <v>104</v>
      </c>
      <c r="C164" s="681" t="s">
        <v>95</v>
      </c>
      <c r="D164" s="683"/>
    </row>
    <row r="165" spans="1:4" ht="17.45" hidden="1" customHeight="1" x14ac:dyDescent="0.25">
      <c r="A165" s="760"/>
      <c r="B165" s="62" t="s">
        <v>13</v>
      </c>
      <c r="C165" s="682"/>
      <c r="D165" s="684"/>
    </row>
    <row r="166" spans="1:4" ht="86.25" hidden="1" x14ac:dyDescent="0.25">
      <c r="A166" s="760"/>
      <c r="B166" s="172" t="s">
        <v>661</v>
      </c>
      <c r="C166" s="685" t="s">
        <v>103</v>
      </c>
      <c r="D166" s="678"/>
    </row>
    <row r="167" spans="1:4" ht="17.45" hidden="1" customHeight="1" x14ac:dyDescent="0.25">
      <c r="A167" s="760"/>
      <c r="B167" s="63" t="s">
        <v>16</v>
      </c>
      <c r="C167" s="687"/>
      <c r="D167" s="679"/>
    </row>
    <row r="168" spans="1:4" ht="18" hidden="1" customHeight="1" thickBot="1" x14ac:dyDescent="0.3">
      <c r="A168" s="761"/>
      <c r="B168" s="64" t="s">
        <v>18</v>
      </c>
      <c r="C168" s="686"/>
      <c r="D168" s="680"/>
    </row>
    <row r="169" spans="1:4" ht="17.25" hidden="1" customHeight="1" x14ac:dyDescent="0.25">
      <c r="A169" s="885">
        <v>700</v>
      </c>
      <c r="B169" s="462" t="s">
        <v>681</v>
      </c>
      <c r="C169" s="681" t="s">
        <v>95</v>
      </c>
      <c r="D169" s="683"/>
    </row>
    <row r="170" spans="1:4" ht="17.25" hidden="1" x14ac:dyDescent="0.25">
      <c r="A170" s="886"/>
      <c r="B170" s="62" t="s">
        <v>13</v>
      </c>
      <c r="C170" s="682"/>
      <c r="D170" s="684"/>
    </row>
    <row r="171" spans="1:4" ht="86.25" hidden="1" x14ac:dyDescent="0.25">
      <c r="A171" s="886"/>
      <c r="B171" s="172" t="s">
        <v>682</v>
      </c>
      <c r="C171" s="685" t="s">
        <v>103</v>
      </c>
      <c r="D171" s="678"/>
    </row>
    <row r="172" spans="1:4" ht="17.25" hidden="1" x14ac:dyDescent="0.25">
      <c r="A172" s="886"/>
      <c r="B172" s="88" t="s">
        <v>16</v>
      </c>
      <c r="C172" s="687"/>
      <c r="D172" s="679"/>
    </row>
    <row r="173" spans="1:4" ht="52.5" hidden="1" thickBot="1" x14ac:dyDescent="0.3">
      <c r="A173" s="887"/>
      <c r="B173" s="64" t="s">
        <v>22</v>
      </c>
      <c r="C173" s="686"/>
      <c r="D173" s="680"/>
    </row>
    <row r="174" spans="1:4" ht="15.75" hidden="1" thickBot="1" x14ac:dyDescent="0.3"/>
    <row r="175" spans="1:4" ht="34.5" hidden="1" x14ac:dyDescent="0.25">
      <c r="A175" s="1" t="s">
        <v>0</v>
      </c>
      <c r="B175" s="166" t="s">
        <v>1</v>
      </c>
      <c r="C175" s="182" t="s">
        <v>2</v>
      </c>
      <c r="D175" s="183"/>
    </row>
    <row r="176" spans="1:4" ht="36.6" hidden="1" customHeight="1" thickBot="1" x14ac:dyDescent="0.3">
      <c r="A176" s="2">
        <v>5011</v>
      </c>
      <c r="B176" s="11" t="s">
        <v>105</v>
      </c>
      <c r="C176" s="696" t="s">
        <v>106</v>
      </c>
      <c r="D176" s="697"/>
    </row>
    <row r="177" spans="1:4" ht="18" hidden="1" customHeight="1" thickBot="1" x14ac:dyDescent="0.3">
      <c r="A177" s="671" t="s">
        <v>6</v>
      </c>
      <c r="B177" s="672"/>
      <c r="C177" s="672"/>
      <c r="D177" s="672"/>
    </row>
    <row r="178" spans="1:4" ht="35.25" hidden="1" thickBot="1" x14ac:dyDescent="0.3">
      <c r="A178" s="1" t="s">
        <v>7</v>
      </c>
      <c r="B178" s="4" t="s">
        <v>8</v>
      </c>
      <c r="C178" s="4" t="s">
        <v>9</v>
      </c>
      <c r="D178" s="6" t="s">
        <v>10</v>
      </c>
    </row>
    <row r="179" spans="1:4" ht="36" hidden="1" customHeight="1" x14ac:dyDescent="0.25">
      <c r="A179" s="688">
        <v>80001</v>
      </c>
      <c r="B179" s="77" t="s">
        <v>107</v>
      </c>
      <c r="C179" s="681" t="s">
        <v>108</v>
      </c>
      <c r="D179" s="683"/>
    </row>
    <row r="180" spans="1:4" ht="17.45" hidden="1" customHeight="1" x14ac:dyDescent="0.25">
      <c r="A180" s="689"/>
      <c r="B180" s="62" t="s">
        <v>13</v>
      </c>
      <c r="C180" s="687"/>
      <c r="D180" s="679"/>
    </row>
    <row r="181" spans="1:4" ht="51.75" hidden="1" x14ac:dyDescent="0.25">
      <c r="A181" s="689"/>
      <c r="B181" s="172" t="s">
        <v>109</v>
      </c>
      <c r="C181" s="687"/>
      <c r="D181" s="679"/>
    </row>
    <row r="182" spans="1:4" ht="17.45" hidden="1" customHeight="1" x14ac:dyDescent="0.25">
      <c r="A182" s="689"/>
      <c r="B182" s="63" t="s">
        <v>16</v>
      </c>
      <c r="C182" s="687"/>
      <c r="D182" s="679"/>
    </row>
    <row r="183" spans="1:4" ht="52.5" hidden="1" thickBot="1" x14ac:dyDescent="0.3">
      <c r="A183" s="690"/>
      <c r="B183" s="64" t="s">
        <v>110</v>
      </c>
      <c r="C183" s="686"/>
      <c r="D183" s="680"/>
    </row>
    <row r="184" spans="1:4" ht="15.75" hidden="1" thickBot="1" x14ac:dyDescent="0.3"/>
    <row r="185" spans="1:4" ht="34.5" x14ac:dyDescent="0.25">
      <c r="A185" s="1" t="s">
        <v>0</v>
      </c>
      <c r="B185" s="166" t="s">
        <v>1</v>
      </c>
      <c r="C185" s="698" t="s">
        <v>2</v>
      </c>
      <c r="D185" s="699"/>
    </row>
    <row r="186" spans="1:4" ht="36.6" customHeight="1" thickBot="1" x14ac:dyDescent="0.3">
      <c r="A186" s="2">
        <v>5012</v>
      </c>
      <c r="B186" s="11" t="s">
        <v>111</v>
      </c>
      <c r="C186" s="696" t="s">
        <v>112</v>
      </c>
      <c r="D186" s="697"/>
    </row>
    <row r="187" spans="1:4" ht="18" customHeight="1" thickBot="1" x14ac:dyDescent="0.3">
      <c r="A187" s="671" t="s">
        <v>6</v>
      </c>
      <c r="B187" s="672"/>
      <c r="C187" s="672"/>
      <c r="D187" s="672"/>
    </row>
    <row r="188" spans="1:4" ht="35.25" thickBot="1" x14ac:dyDescent="0.3">
      <c r="A188" s="1" t="s">
        <v>7</v>
      </c>
      <c r="B188" s="4" t="s">
        <v>8</v>
      </c>
      <c r="C188" s="4" t="s">
        <v>9</v>
      </c>
      <c r="D188" s="6" t="s">
        <v>10</v>
      </c>
    </row>
    <row r="189" spans="1:4" ht="17.25" x14ac:dyDescent="0.25">
      <c r="A189" s="688">
        <v>50013</v>
      </c>
      <c r="B189" s="77" t="s">
        <v>113</v>
      </c>
      <c r="C189" s="681" t="s">
        <v>114</v>
      </c>
      <c r="D189" s="676">
        <v>25680</v>
      </c>
    </row>
    <row r="190" spans="1:4" ht="17.45" customHeight="1" x14ac:dyDescent="0.25">
      <c r="A190" s="689"/>
      <c r="B190" s="62" t="s">
        <v>13</v>
      </c>
      <c r="C190" s="687"/>
      <c r="D190" s="748"/>
    </row>
    <row r="191" spans="1:4" ht="34.5" x14ac:dyDescent="0.25">
      <c r="A191" s="689"/>
      <c r="B191" s="172" t="s">
        <v>115</v>
      </c>
      <c r="C191" s="687"/>
      <c r="D191" s="748"/>
    </row>
    <row r="192" spans="1:4" ht="17.45" customHeight="1" x14ac:dyDescent="0.25">
      <c r="A192" s="689"/>
      <c r="B192" s="63" t="s">
        <v>16</v>
      </c>
      <c r="C192" s="687"/>
      <c r="D192" s="748"/>
    </row>
    <row r="193" spans="1:4" ht="18" customHeight="1" thickBot="1" x14ac:dyDescent="0.3">
      <c r="A193" s="690"/>
      <c r="B193" s="64" t="s">
        <v>18</v>
      </c>
      <c r="C193" s="686"/>
      <c r="D193" s="749"/>
    </row>
    <row r="194" spans="1:4" ht="34.5" hidden="1" x14ac:dyDescent="0.25">
      <c r="A194" s="688">
        <v>50014</v>
      </c>
      <c r="B194" s="77" t="s">
        <v>116</v>
      </c>
      <c r="C194" s="681" t="s">
        <v>117</v>
      </c>
      <c r="D194" s="683"/>
    </row>
    <row r="195" spans="1:4" ht="17.45" hidden="1" customHeight="1" x14ac:dyDescent="0.25">
      <c r="A195" s="689"/>
      <c r="B195" s="62" t="s">
        <v>13</v>
      </c>
      <c r="C195" s="687"/>
      <c r="D195" s="679"/>
    </row>
    <row r="196" spans="1:4" ht="48.75" hidden="1" customHeight="1" x14ac:dyDescent="0.25">
      <c r="A196" s="689"/>
      <c r="B196" s="172" t="s">
        <v>118</v>
      </c>
      <c r="C196" s="687"/>
      <c r="D196" s="679"/>
    </row>
    <row r="197" spans="1:4" ht="17.45" hidden="1" customHeight="1" x14ac:dyDescent="0.25">
      <c r="A197" s="689"/>
      <c r="B197" s="63" t="s">
        <v>16</v>
      </c>
      <c r="C197" s="687"/>
      <c r="D197" s="679"/>
    </row>
    <row r="198" spans="1:4" ht="18" hidden="1" customHeight="1" thickBot="1" x14ac:dyDescent="0.3">
      <c r="A198" s="689"/>
      <c r="B198" s="75" t="s">
        <v>18</v>
      </c>
      <c r="C198" s="687"/>
      <c r="D198" s="679"/>
    </row>
    <row r="199" spans="1:4" ht="90" hidden="1" customHeight="1" x14ac:dyDescent="0.25">
      <c r="A199" s="888">
        <v>500</v>
      </c>
      <c r="B199" s="470" t="s">
        <v>684</v>
      </c>
      <c r="C199" s="706" t="s">
        <v>134</v>
      </c>
      <c r="D199" s="683"/>
    </row>
    <row r="200" spans="1:4" ht="18" hidden="1" customHeight="1" x14ac:dyDescent="0.25">
      <c r="A200" s="889"/>
      <c r="B200" s="466" t="s">
        <v>13</v>
      </c>
      <c r="C200" s="765"/>
      <c r="D200" s="679"/>
    </row>
    <row r="201" spans="1:4" ht="80.25" hidden="1" customHeight="1" x14ac:dyDescent="0.25">
      <c r="A201" s="889"/>
      <c r="B201" s="450" t="s">
        <v>685</v>
      </c>
      <c r="C201" s="765"/>
      <c r="D201" s="679"/>
    </row>
    <row r="202" spans="1:4" ht="18" hidden="1" customHeight="1" x14ac:dyDescent="0.25">
      <c r="A202" s="889"/>
      <c r="B202" s="471" t="s">
        <v>16</v>
      </c>
      <c r="C202" s="765"/>
      <c r="D202" s="679"/>
    </row>
    <row r="203" spans="1:4" ht="18" hidden="1" customHeight="1" thickBot="1" x14ac:dyDescent="0.3">
      <c r="A203" s="890"/>
      <c r="B203" s="453" t="s">
        <v>18</v>
      </c>
      <c r="C203" s="766"/>
      <c r="D203" s="680"/>
    </row>
    <row r="204" spans="1:4" ht="57.75" hidden="1" customHeight="1" x14ac:dyDescent="0.25">
      <c r="A204" s="888">
        <v>500</v>
      </c>
      <c r="B204" s="478" t="s">
        <v>686</v>
      </c>
      <c r="C204" s="681" t="s">
        <v>134</v>
      </c>
      <c r="D204" s="683"/>
    </row>
    <row r="205" spans="1:4" ht="19.5" hidden="1" customHeight="1" x14ac:dyDescent="0.25">
      <c r="A205" s="889"/>
      <c r="B205" s="87" t="s">
        <v>13</v>
      </c>
      <c r="C205" s="687"/>
      <c r="D205" s="679"/>
    </row>
    <row r="206" spans="1:4" ht="41.25" hidden="1" customHeight="1" x14ac:dyDescent="0.25">
      <c r="A206" s="889"/>
      <c r="B206" s="84" t="s">
        <v>687</v>
      </c>
      <c r="C206" s="687"/>
      <c r="D206" s="679"/>
    </row>
    <row r="207" spans="1:4" ht="18" hidden="1" customHeight="1" x14ac:dyDescent="0.25">
      <c r="A207" s="889"/>
      <c r="B207" s="88" t="s">
        <v>16</v>
      </c>
      <c r="C207" s="687"/>
      <c r="D207" s="679"/>
    </row>
    <row r="208" spans="1:4" ht="18" hidden="1" customHeight="1" thickBot="1" x14ac:dyDescent="0.3">
      <c r="A208" s="890"/>
      <c r="B208" s="64" t="s">
        <v>18</v>
      </c>
      <c r="C208" s="686"/>
      <c r="D208" s="680"/>
    </row>
    <row r="209" spans="1:4" ht="17.25" hidden="1" x14ac:dyDescent="0.25">
      <c r="A209" s="193">
        <v>80002</v>
      </c>
      <c r="B209" s="171" t="s">
        <v>119</v>
      </c>
      <c r="C209" s="180" t="s">
        <v>120</v>
      </c>
      <c r="D209" s="201"/>
    </row>
    <row r="210" spans="1:4" ht="17.45" hidden="1" customHeight="1" x14ac:dyDescent="0.25">
      <c r="A210" s="187"/>
      <c r="B210" s="62" t="s">
        <v>13</v>
      </c>
      <c r="C210" s="180"/>
      <c r="D210" s="201"/>
    </row>
    <row r="211" spans="1:4" ht="51.75" hidden="1" x14ac:dyDescent="0.25">
      <c r="A211" s="187"/>
      <c r="B211" s="172" t="s">
        <v>121</v>
      </c>
      <c r="C211" s="180"/>
      <c r="D211" s="201"/>
    </row>
    <row r="212" spans="1:4" ht="17.45" hidden="1" customHeight="1" x14ac:dyDescent="0.25">
      <c r="A212" s="187"/>
      <c r="B212" s="63" t="s">
        <v>16</v>
      </c>
      <c r="C212" s="180"/>
      <c r="D212" s="201"/>
    </row>
    <row r="213" spans="1:4" ht="52.5" hidden="1" thickBot="1" x14ac:dyDescent="0.3">
      <c r="A213" s="194"/>
      <c r="B213" s="64" t="s">
        <v>110</v>
      </c>
      <c r="C213" s="181"/>
      <c r="D213" s="202"/>
    </row>
    <row r="214" spans="1:4" ht="36" hidden="1" customHeight="1" x14ac:dyDescent="0.25">
      <c r="A214" s="688">
        <v>80003</v>
      </c>
      <c r="B214" s="170" t="s">
        <v>122</v>
      </c>
      <c r="C214" s="681" t="s">
        <v>123</v>
      </c>
      <c r="D214" s="683"/>
    </row>
    <row r="215" spans="1:4" ht="19.5" hidden="1" customHeight="1" x14ac:dyDescent="0.25">
      <c r="A215" s="689"/>
      <c r="B215" s="62" t="s">
        <v>13</v>
      </c>
      <c r="C215" s="687"/>
      <c r="D215" s="679"/>
    </row>
    <row r="216" spans="1:4" ht="33" hidden="1" customHeight="1" x14ac:dyDescent="0.25">
      <c r="A216" s="689"/>
      <c r="B216" s="78" t="s">
        <v>124</v>
      </c>
      <c r="C216" s="687"/>
      <c r="D216" s="679"/>
    </row>
    <row r="217" spans="1:4" ht="17.45" hidden="1" customHeight="1" x14ac:dyDescent="0.25">
      <c r="A217" s="689"/>
      <c r="B217" s="80" t="s">
        <v>16</v>
      </c>
      <c r="C217" s="687"/>
      <c r="D217" s="679"/>
    </row>
    <row r="218" spans="1:4" ht="52.5" hidden="1" thickBot="1" x14ac:dyDescent="0.3">
      <c r="A218" s="690"/>
      <c r="B218" s="64" t="s">
        <v>110</v>
      </c>
      <c r="C218" s="686"/>
      <c r="D218" s="680"/>
    </row>
    <row r="219" spans="1:4" ht="69" hidden="1" x14ac:dyDescent="0.25">
      <c r="A219" s="203"/>
      <c r="B219" s="171" t="s">
        <v>125</v>
      </c>
      <c r="C219" s="180"/>
      <c r="D219" s="188"/>
    </row>
    <row r="220" spans="1:4" ht="17.25" hidden="1" x14ac:dyDescent="0.25">
      <c r="A220" s="204"/>
      <c r="B220" s="62" t="s">
        <v>13</v>
      </c>
      <c r="C220" s="180"/>
      <c r="D220" s="188"/>
    </row>
    <row r="221" spans="1:4" ht="17.25" hidden="1" x14ac:dyDescent="0.25">
      <c r="A221" s="204"/>
      <c r="B221" s="172"/>
      <c r="C221" s="180"/>
      <c r="D221" s="188"/>
    </row>
    <row r="222" spans="1:4" ht="17.25" hidden="1" x14ac:dyDescent="0.25">
      <c r="A222" s="204"/>
      <c r="B222" s="63" t="s">
        <v>16</v>
      </c>
      <c r="C222" s="180"/>
      <c r="D222" s="188"/>
    </row>
    <row r="223" spans="1:4" ht="18" hidden="1" thickBot="1" x14ac:dyDescent="0.3">
      <c r="A223" s="205"/>
      <c r="B223" s="64"/>
      <c r="C223" s="180"/>
      <c r="D223" s="188"/>
    </row>
    <row r="224" spans="1:4" ht="18" hidden="1" customHeight="1" x14ac:dyDescent="0.25">
      <c r="A224" s="688">
        <v>80004</v>
      </c>
      <c r="B224" s="69" t="s">
        <v>126</v>
      </c>
      <c r="C224" s="17" t="s">
        <v>127</v>
      </c>
      <c r="D224" s="55"/>
    </row>
    <row r="225" spans="1:4" ht="17.45" hidden="1" customHeight="1" x14ac:dyDescent="0.25">
      <c r="A225" s="689"/>
      <c r="B225" s="81" t="s">
        <v>13</v>
      </c>
      <c r="C225" s="18"/>
      <c r="D225" s="40"/>
    </row>
    <row r="226" spans="1:4" ht="34.5" hidden="1" x14ac:dyDescent="0.25">
      <c r="A226" s="689"/>
      <c r="B226" s="127" t="s">
        <v>128</v>
      </c>
      <c r="C226" s="18"/>
      <c r="D226" s="40"/>
    </row>
    <row r="227" spans="1:4" ht="17.45" hidden="1" customHeight="1" x14ac:dyDescent="0.25">
      <c r="A227" s="689"/>
      <c r="B227" s="126" t="s">
        <v>16</v>
      </c>
      <c r="C227" s="18"/>
      <c r="D227" s="40"/>
    </row>
    <row r="228" spans="1:4" ht="52.5" hidden="1" thickBot="1" x14ac:dyDescent="0.3">
      <c r="A228" s="690"/>
      <c r="B228" s="13" t="s">
        <v>110</v>
      </c>
      <c r="C228" s="43"/>
      <c r="D228" s="44"/>
    </row>
    <row r="229" spans="1:4" ht="34.5" hidden="1" x14ac:dyDescent="0.25">
      <c r="A229" s="688">
        <v>80005</v>
      </c>
      <c r="B229" s="170" t="s">
        <v>129</v>
      </c>
      <c r="C229" s="681" t="s">
        <v>811</v>
      </c>
      <c r="D229" s="683"/>
    </row>
    <row r="230" spans="1:4" ht="17.25" hidden="1" x14ac:dyDescent="0.25">
      <c r="A230" s="689"/>
      <c r="B230" s="62" t="s">
        <v>13</v>
      </c>
      <c r="C230" s="687"/>
      <c r="D230" s="679"/>
    </row>
    <row r="231" spans="1:4" ht="51.75" hidden="1" x14ac:dyDescent="0.25">
      <c r="A231" s="689"/>
      <c r="B231" s="172" t="s">
        <v>130</v>
      </c>
      <c r="C231" s="687"/>
      <c r="D231" s="679"/>
    </row>
    <row r="232" spans="1:4" ht="17.45" hidden="1" customHeight="1" x14ac:dyDescent="0.25">
      <c r="A232" s="689"/>
      <c r="B232" s="63" t="s">
        <v>16</v>
      </c>
      <c r="C232" s="687"/>
      <c r="D232" s="679"/>
    </row>
    <row r="233" spans="1:4" ht="52.5" hidden="1" thickBot="1" x14ac:dyDescent="0.3">
      <c r="A233" s="690"/>
      <c r="B233" s="64" t="s">
        <v>110</v>
      </c>
      <c r="C233" s="686"/>
      <c r="D233" s="680"/>
    </row>
    <row r="234" spans="1:4" ht="85.5" hidden="1" customHeight="1" x14ac:dyDescent="0.25">
      <c r="A234" s="688">
        <v>51003</v>
      </c>
      <c r="B234" s="170" t="s">
        <v>131</v>
      </c>
      <c r="C234" s="256" t="s">
        <v>814</v>
      </c>
      <c r="D234" s="192"/>
    </row>
    <row r="235" spans="1:4" ht="17.45" hidden="1" customHeight="1" x14ac:dyDescent="0.25">
      <c r="A235" s="689"/>
      <c r="B235" s="62" t="s">
        <v>13</v>
      </c>
      <c r="C235" s="767" t="s">
        <v>815</v>
      </c>
      <c r="D235" s="678"/>
    </row>
    <row r="236" spans="1:4" ht="51.75" hidden="1" x14ac:dyDescent="0.25">
      <c r="A236" s="689"/>
      <c r="B236" s="124" t="s">
        <v>132</v>
      </c>
      <c r="C236" s="768"/>
      <c r="D236" s="684"/>
    </row>
    <row r="237" spans="1:4" ht="37.5" hidden="1" customHeight="1" x14ac:dyDescent="0.25">
      <c r="A237" s="689"/>
      <c r="B237" s="63" t="s">
        <v>859</v>
      </c>
      <c r="C237" s="769" t="s">
        <v>816</v>
      </c>
      <c r="D237" s="678"/>
    </row>
    <row r="238" spans="1:4" ht="20.25" hidden="1" customHeight="1" thickBot="1" x14ac:dyDescent="0.3">
      <c r="A238" s="689"/>
      <c r="B238" s="75"/>
      <c r="C238" s="770"/>
      <c r="D238" s="680"/>
    </row>
    <row r="239" spans="1:4" ht="103.5" hidden="1" x14ac:dyDescent="0.25">
      <c r="A239" s="771">
        <v>51004</v>
      </c>
      <c r="B239" s="170" t="s">
        <v>133</v>
      </c>
      <c r="C239" s="742" t="s">
        <v>134</v>
      </c>
      <c r="D239" s="744"/>
    </row>
    <row r="240" spans="1:4" ht="17.45" hidden="1" customHeight="1" x14ac:dyDescent="0.25">
      <c r="A240" s="772"/>
      <c r="B240" s="62" t="s">
        <v>13</v>
      </c>
      <c r="C240" s="743"/>
      <c r="D240" s="745"/>
    </row>
    <row r="241" spans="1:4" ht="51.75" hidden="1" x14ac:dyDescent="0.25">
      <c r="A241" s="772"/>
      <c r="B241" s="124" t="s">
        <v>135</v>
      </c>
      <c r="C241" s="481" t="s">
        <v>812</v>
      </c>
      <c r="D241" s="152"/>
    </row>
    <row r="242" spans="1:4" ht="17.45" hidden="1" customHeight="1" x14ac:dyDescent="0.25">
      <c r="A242" s="772"/>
      <c r="B242" s="63" t="s">
        <v>16</v>
      </c>
      <c r="C242" s="774" t="s">
        <v>813</v>
      </c>
      <c r="D242" s="745"/>
    </row>
    <row r="243" spans="1:4" ht="18" hidden="1" customHeight="1" thickBot="1" x14ac:dyDescent="0.3">
      <c r="A243" s="773"/>
      <c r="B243" s="64" t="s">
        <v>18</v>
      </c>
      <c r="C243" s="775"/>
      <c r="D243" s="747"/>
    </row>
    <row r="244" spans="1:4" ht="15.75" thickBot="1" x14ac:dyDescent="0.3"/>
    <row r="245" spans="1:4" ht="34.5" x14ac:dyDescent="0.25">
      <c r="A245" s="1" t="s">
        <v>0</v>
      </c>
      <c r="B245" s="166" t="s">
        <v>1</v>
      </c>
      <c r="C245" s="698" t="s">
        <v>2</v>
      </c>
      <c r="D245" s="699"/>
    </row>
    <row r="246" spans="1:4" ht="35.25" thickBot="1" x14ac:dyDescent="0.3">
      <c r="A246" s="15">
        <v>5013</v>
      </c>
      <c r="B246" s="16" t="s">
        <v>136</v>
      </c>
      <c r="C246" s="696" t="s">
        <v>137</v>
      </c>
      <c r="D246" s="697"/>
    </row>
    <row r="247" spans="1:4" ht="18" customHeight="1" thickBot="1" x14ac:dyDescent="0.3">
      <c r="A247" s="671" t="s">
        <v>6</v>
      </c>
      <c r="B247" s="672"/>
      <c r="C247" s="672"/>
      <c r="D247" s="672"/>
    </row>
    <row r="248" spans="1:4" ht="35.25" thickBot="1" x14ac:dyDescent="0.3">
      <c r="A248" s="1" t="s">
        <v>7</v>
      </c>
      <c r="B248" s="4" t="s">
        <v>8</v>
      </c>
      <c r="C248" s="4" t="s">
        <v>9</v>
      </c>
      <c r="D248" s="6" t="s">
        <v>10</v>
      </c>
    </row>
    <row r="249" spans="1:4" ht="34.5" hidden="1" x14ac:dyDescent="0.25">
      <c r="A249" s="894">
        <v>50015</v>
      </c>
      <c r="B249" s="170" t="s">
        <v>138</v>
      </c>
      <c r="C249" s="191" t="s">
        <v>842</v>
      </c>
      <c r="D249" s="192"/>
    </row>
    <row r="250" spans="1:4" ht="19.5" hidden="1" customHeight="1" x14ac:dyDescent="0.25">
      <c r="A250" s="820"/>
      <c r="B250" s="62" t="s">
        <v>13</v>
      </c>
      <c r="C250" s="180"/>
      <c r="D250" s="188"/>
    </row>
    <row r="251" spans="1:4" ht="69.75" hidden="1" customHeight="1" x14ac:dyDescent="0.25">
      <c r="A251" s="820"/>
      <c r="B251" s="84" t="s">
        <v>843</v>
      </c>
      <c r="C251" s="180"/>
      <c r="D251" s="188"/>
    </row>
    <row r="252" spans="1:4" ht="17.45" hidden="1" customHeight="1" x14ac:dyDescent="0.25">
      <c r="A252" s="820"/>
      <c r="B252" s="63" t="s">
        <v>16</v>
      </c>
      <c r="C252" s="180"/>
      <c r="D252" s="188"/>
    </row>
    <row r="253" spans="1:4" ht="18" hidden="1" customHeight="1" thickBot="1" x14ac:dyDescent="0.3">
      <c r="A253" s="821"/>
      <c r="B253" s="64" t="s">
        <v>18</v>
      </c>
      <c r="C253" s="181"/>
      <c r="D253" s="190"/>
    </row>
    <row r="254" spans="1:4" ht="52.5" hidden="1" customHeight="1" x14ac:dyDescent="0.25">
      <c r="A254" s="688">
        <v>50016</v>
      </c>
      <c r="B254" s="170" t="s">
        <v>860</v>
      </c>
      <c r="C254" s="164" t="s">
        <v>139</v>
      </c>
      <c r="D254" s="165"/>
    </row>
    <row r="255" spans="1:4" ht="17.45" hidden="1" customHeight="1" x14ac:dyDescent="0.25">
      <c r="A255" s="689"/>
      <c r="B255" s="172" t="s">
        <v>141</v>
      </c>
      <c r="C255" s="685" t="s">
        <v>140</v>
      </c>
      <c r="D255" s="678"/>
    </row>
    <row r="256" spans="1:4" ht="37.5" hidden="1" customHeight="1" x14ac:dyDescent="0.25">
      <c r="A256" s="689"/>
      <c r="B256" s="104" t="s">
        <v>734</v>
      </c>
      <c r="C256" s="682"/>
      <c r="D256" s="684"/>
    </row>
    <row r="257" spans="1:4" ht="17.45" hidden="1" customHeight="1" x14ac:dyDescent="0.25">
      <c r="A257" s="689"/>
      <c r="B257" s="80"/>
      <c r="C257" s="685" t="s">
        <v>142</v>
      </c>
      <c r="D257" s="678"/>
    </row>
    <row r="258" spans="1:4" ht="18" hidden="1" customHeight="1" thickBot="1" x14ac:dyDescent="0.3">
      <c r="A258" s="689"/>
      <c r="B258" s="75"/>
      <c r="C258" s="687"/>
      <c r="D258" s="679"/>
    </row>
    <row r="259" spans="1:4" ht="51.75" x14ac:dyDescent="0.25">
      <c r="A259" s="688">
        <v>50017</v>
      </c>
      <c r="B259" s="170" t="s">
        <v>143</v>
      </c>
      <c r="C259" s="681" t="s">
        <v>824</v>
      </c>
      <c r="D259" s="744"/>
    </row>
    <row r="260" spans="1:4" ht="17.45" customHeight="1" x14ac:dyDescent="0.25">
      <c r="A260" s="689"/>
      <c r="B260" s="62" t="s">
        <v>13</v>
      </c>
      <c r="C260" s="687"/>
      <c r="D260" s="678"/>
    </row>
    <row r="261" spans="1:4" ht="51.75" x14ac:dyDescent="0.25">
      <c r="A261" s="689"/>
      <c r="B261" s="172" t="s">
        <v>733</v>
      </c>
      <c r="C261" s="687"/>
      <c r="D261" s="891">
        <v>181.4</v>
      </c>
    </row>
    <row r="262" spans="1:4" ht="17.45" customHeight="1" x14ac:dyDescent="0.25">
      <c r="A262" s="689"/>
      <c r="B262" s="63" t="s">
        <v>16</v>
      </c>
      <c r="C262" s="687"/>
      <c r="D262" s="892"/>
    </row>
    <row r="263" spans="1:4" ht="18" customHeight="1" thickBot="1" x14ac:dyDescent="0.3">
      <c r="A263" s="690"/>
      <c r="B263" s="64" t="s">
        <v>18</v>
      </c>
      <c r="C263" s="686"/>
      <c r="D263" s="893"/>
    </row>
    <row r="264" spans="1:4" ht="34.5" hidden="1" x14ac:dyDescent="0.25">
      <c r="A264" s="689">
        <v>80006</v>
      </c>
      <c r="B264" s="171" t="s">
        <v>152</v>
      </c>
      <c r="C264" s="19" t="s">
        <v>153</v>
      </c>
      <c r="D264" s="56"/>
    </row>
    <row r="265" spans="1:4" ht="17.45" hidden="1" customHeight="1" x14ac:dyDescent="0.25">
      <c r="A265" s="689"/>
      <c r="B265" s="62" t="s">
        <v>13</v>
      </c>
      <c r="C265" s="18"/>
      <c r="D265" s="40"/>
    </row>
    <row r="266" spans="1:4" ht="69" hidden="1" x14ac:dyDescent="0.25">
      <c r="A266" s="689"/>
      <c r="B266" s="172" t="s">
        <v>154</v>
      </c>
      <c r="C266" s="18"/>
      <c r="D266" s="40"/>
    </row>
    <row r="267" spans="1:4" ht="17.45" hidden="1" customHeight="1" x14ac:dyDescent="0.25">
      <c r="A267" s="689"/>
      <c r="B267" s="63" t="s">
        <v>16</v>
      </c>
      <c r="C267" s="18" t="s">
        <v>155</v>
      </c>
      <c r="D267" s="40"/>
    </row>
    <row r="268" spans="1:4" ht="52.5" hidden="1" thickBot="1" x14ac:dyDescent="0.3">
      <c r="A268" s="690"/>
      <c r="B268" s="64" t="s">
        <v>110</v>
      </c>
      <c r="C268" s="43"/>
      <c r="D268" s="44"/>
    </row>
    <row r="269" spans="1:4" ht="69" hidden="1" x14ac:dyDescent="0.25">
      <c r="A269" s="688">
        <v>80007</v>
      </c>
      <c r="B269" s="461" t="s">
        <v>156</v>
      </c>
      <c r="C269" s="191" t="s">
        <v>157</v>
      </c>
      <c r="D269" s="192"/>
    </row>
    <row r="270" spans="1:4" ht="17.45" hidden="1" customHeight="1" x14ac:dyDescent="0.25">
      <c r="A270" s="689"/>
      <c r="B270" s="62" t="s">
        <v>13</v>
      </c>
      <c r="C270" s="180"/>
      <c r="D270" s="188"/>
    </row>
    <row r="271" spans="1:4" ht="51.75" hidden="1" x14ac:dyDescent="0.25">
      <c r="A271" s="689"/>
      <c r="B271" s="172" t="s">
        <v>158</v>
      </c>
      <c r="C271" s="180" t="s">
        <v>826</v>
      </c>
      <c r="D271" s="188"/>
    </row>
    <row r="272" spans="1:4" ht="17.45" hidden="1" customHeight="1" x14ac:dyDescent="0.25">
      <c r="A272" s="689"/>
      <c r="B272" s="63" t="s">
        <v>16</v>
      </c>
      <c r="C272" s="180"/>
      <c r="D272" s="188"/>
    </row>
    <row r="273" spans="1:4" ht="52.5" hidden="1" thickBot="1" x14ac:dyDescent="0.3">
      <c r="A273" s="690"/>
      <c r="B273" s="64" t="s">
        <v>110</v>
      </c>
      <c r="C273" s="181"/>
      <c r="D273" s="190"/>
    </row>
    <row r="274" spans="1:4" ht="54.75" hidden="1" customHeight="1" x14ac:dyDescent="0.25">
      <c r="A274" s="894">
        <v>80008</v>
      </c>
      <c r="B274" s="89" t="s">
        <v>159</v>
      </c>
      <c r="C274" s="681" t="s">
        <v>160</v>
      </c>
      <c r="D274" s="683"/>
    </row>
    <row r="275" spans="1:4" ht="17.45" hidden="1" customHeight="1" x14ac:dyDescent="0.25">
      <c r="A275" s="820"/>
      <c r="B275" s="87" t="s">
        <v>13</v>
      </c>
      <c r="C275" s="687"/>
      <c r="D275" s="679"/>
    </row>
    <row r="276" spans="1:4" ht="51.75" hidden="1" x14ac:dyDescent="0.25">
      <c r="A276" s="820"/>
      <c r="B276" s="84" t="s">
        <v>161</v>
      </c>
      <c r="C276" s="687"/>
      <c r="D276" s="679"/>
    </row>
    <row r="277" spans="1:4" ht="17.45" hidden="1" customHeight="1" x14ac:dyDescent="0.25">
      <c r="A277" s="820"/>
      <c r="B277" s="63" t="s">
        <v>16</v>
      </c>
      <c r="C277" s="687"/>
      <c r="D277" s="679"/>
    </row>
    <row r="278" spans="1:4" ht="52.5" hidden="1" thickBot="1" x14ac:dyDescent="0.3">
      <c r="A278" s="821"/>
      <c r="B278" s="64" t="s">
        <v>110</v>
      </c>
      <c r="C278" s="686"/>
      <c r="D278" s="680"/>
    </row>
    <row r="279" spans="1:4" ht="86.25" hidden="1" x14ac:dyDescent="0.25">
      <c r="A279" s="688">
        <v>51005</v>
      </c>
      <c r="B279" s="438" t="s">
        <v>145</v>
      </c>
      <c r="C279" s="17" t="s">
        <v>146</v>
      </c>
      <c r="D279" s="165"/>
    </row>
    <row r="280" spans="1:4" ht="34.5" hidden="1" x14ac:dyDescent="0.25">
      <c r="A280" s="689"/>
      <c r="B280" s="62" t="s">
        <v>13</v>
      </c>
      <c r="C280" s="18" t="s">
        <v>147</v>
      </c>
      <c r="D280" s="152"/>
    </row>
    <row r="281" spans="1:4" ht="120.75" hidden="1" x14ac:dyDescent="0.25">
      <c r="A281" s="689"/>
      <c r="B281" s="172" t="s">
        <v>148</v>
      </c>
      <c r="C281" s="150" t="s">
        <v>150</v>
      </c>
      <c r="D281" s="152"/>
    </row>
    <row r="282" spans="1:4" ht="34.5" hidden="1" x14ac:dyDescent="0.25">
      <c r="A282" s="689"/>
      <c r="B282" s="251" t="s">
        <v>734</v>
      </c>
      <c r="C282" s="150" t="s">
        <v>779</v>
      </c>
      <c r="D282" s="152"/>
    </row>
    <row r="283" spans="1:4" ht="34.5" hidden="1" x14ac:dyDescent="0.25">
      <c r="A283" s="689"/>
      <c r="B283" s="172"/>
      <c r="C283" s="150" t="s">
        <v>778</v>
      </c>
      <c r="D283" s="152"/>
    </row>
    <row r="284" spans="1:4" ht="51.75" hidden="1" x14ac:dyDescent="0.25">
      <c r="A284" s="689"/>
      <c r="B284" s="172"/>
      <c r="C284" s="150" t="s">
        <v>780</v>
      </c>
      <c r="D284" s="152"/>
    </row>
    <row r="285" spans="1:4" ht="34.5" hidden="1" x14ac:dyDescent="0.25">
      <c r="A285" s="689"/>
      <c r="B285" s="439"/>
      <c r="C285" s="150" t="s">
        <v>149</v>
      </c>
      <c r="D285" s="152"/>
    </row>
    <row r="286" spans="1:4" ht="52.5" hidden="1" thickBot="1" x14ac:dyDescent="0.3">
      <c r="A286" s="690"/>
      <c r="B286" s="64"/>
      <c r="C286" s="151" t="s">
        <v>151</v>
      </c>
      <c r="D286" s="153"/>
    </row>
    <row r="287" spans="1:4" ht="15.75" thickBot="1" x14ac:dyDescent="0.3"/>
    <row r="288" spans="1:4" ht="34.5" x14ac:dyDescent="0.25">
      <c r="A288" s="1" t="s">
        <v>0</v>
      </c>
      <c r="B288" s="166" t="s">
        <v>1</v>
      </c>
      <c r="C288" s="698" t="s">
        <v>2</v>
      </c>
      <c r="D288" s="699"/>
    </row>
    <row r="289" spans="1:4" ht="36.6" customHeight="1" thickBot="1" x14ac:dyDescent="0.3">
      <c r="A289" s="15">
        <v>5014</v>
      </c>
      <c r="B289" s="661" t="s">
        <v>162</v>
      </c>
      <c r="C289" s="696" t="s">
        <v>163</v>
      </c>
      <c r="D289" s="697"/>
    </row>
    <row r="290" spans="1:4" ht="18" customHeight="1" thickBot="1" x14ac:dyDescent="0.3">
      <c r="A290" s="671" t="s">
        <v>6</v>
      </c>
      <c r="B290" s="672"/>
      <c r="C290" s="672"/>
      <c r="D290" s="672"/>
    </row>
    <row r="291" spans="1:4" ht="35.25" thickBot="1" x14ac:dyDescent="0.3">
      <c r="A291" s="1" t="s">
        <v>7</v>
      </c>
      <c r="B291" s="4" t="s">
        <v>8</v>
      </c>
      <c r="C291" s="4" t="s">
        <v>9</v>
      </c>
      <c r="D291" s="6" t="s">
        <v>10</v>
      </c>
    </row>
    <row r="292" spans="1:4" ht="34.5" x14ac:dyDescent="0.25">
      <c r="A292" s="688">
        <v>50018</v>
      </c>
      <c r="B292" s="77" t="s">
        <v>164</v>
      </c>
      <c r="C292" s="681" t="s">
        <v>165</v>
      </c>
      <c r="D292" s="683">
        <v>2744</v>
      </c>
    </row>
    <row r="293" spans="1:4" ht="17.45" customHeight="1" x14ac:dyDescent="0.25">
      <c r="A293" s="689"/>
      <c r="B293" s="444" t="s">
        <v>13</v>
      </c>
      <c r="C293" s="687"/>
      <c r="D293" s="679"/>
    </row>
    <row r="294" spans="1:4" ht="103.5" x14ac:dyDescent="0.25">
      <c r="A294" s="689"/>
      <c r="B294" s="172" t="s">
        <v>166</v>
      </c>
      <c r="C294" s="150" t="s">
        <v>167</v>
      </c>
      <c r="D294" s="152">
        <v>20</v>
      </c>
    </row>
    <row r="295" spans="1:4" ht="17.45" customHeight="1" x14ac:dyDescent="0.25">
      <c r="A295" s="689"/>
      <c r="B295" s="63" t="s">
        <v>16</v>
      </c>
      <c r="C295" s="685" t="s">
        <v>168</v>
      </c>
      <c r="D295" s="678">
        <v>1790</v>
      </c>
    </row>
    <row r="296" spans="1:4" ht="18" customHeight="1" thickBot="1" x14ac:dyDescent="0.3">
      <c r="A296" s="690"/>
      <c r="B296" s="64" t="s">
        <v>18</v>
      </c>
      <c r="C296" s="686"/>
      <c r="D296" s="680"/>
    </row>
    <row r="297" spans="1:4" ht="51.75" hidden="1" x14ac:dyDescent="0.25">
      <c r="A297" s="862">
        <v>800</v>
      </c>
      <c r="B297" s="90" t="s">
        <v>169</v>
      </c>
      <c r="C297" s="159" t="s">
        <v>170</v>
      </c>
      <c r="D297" s="56"/>
    </row>
    <row r="298" spans="1:4" ht="34.5" hidden="1" x14ac:dyDescent="0.25">
      <c r="A298" s="863"/>
      <c r="B298" s="128" t="s">
        <v>13</v>
      </c>
      <c r="C298" s="150" t="s">
        <v>171</v>
      </c>
      <c r="D298" s="40"/>
    </row>
    <row r="299" spans="1:4" ht="69" hidden="1" x14ac:dyDescent="0.25">
      <c r="A299" s="863"/>
      <c r="B299" s="92" t="s">
        <v>172</v>
      </c>
      <c r="C299" s="150" t="s">
        <v>845</v>
      </c>
      <c r="D299" s="40"/>
    </row>
    <row r="300" spans="1:4" ht="17.45" hidden="1" customHeight="1" x14ac:dyDescent="0.25">
      <c r="A300" s="863"/>
      <c r="B300" s="63" t="s">
        <v>16</v>
      </c>
      <c r="C300" s="18" t="s">
        <v>173</v>
      </c>
      <c r="D300" s="40"/>
    </row>
    <row r="301" spans="1:4" ht="52.5" hidden="1" thickBot="1" x14ac:dyDescent="0.3">
      <c r="A301" s="864"/>
      <c r="B301" s="64" t="s">
        <v>110</v>
      </c>
      <c r="C301" s="25"/>
      <c r="D301" s="42"/>
    </row>
    <row r="302" spans="1:4" ht="18" hidden="1" customHeight="1" x14ac:dyDescent="0.25">
      <c r="A302" s="688">
        <v>80009</v>
      </c>
      <c r="B302" s="130" t="s">
        <v>174</v>
      </c>
      <c r="C302" s="17" t="s">
        <v>175</v>
      </c>
      <c r="D302" s="55"/>
    </row>
    <row r="303" spans="1:4" ht="17.45" hidden="1" customHeight="1" x14ac:dyDescent="0.25">
      <c r="A303" s="689"/>
      <c r="B303" s="91" t="s">
        <v>13</v>
      </c>
      <c r="C303" s="18"/>
      <c r="D303" s="40"/>
    </row>
    <row r="304" spans="1:4" ht="86.25" hidden="1" x14ac:dyDescent="0.25">
      <c r="A304" s="689"/>
      <c r="B304" s="92" t="s">
        <v>176</v>
      </c>
      <c r="C304" s="18"/>
      <c r="D304" s="40"/>
    </row>
    <row r="305" spans="1:4" ht="17.45" hidden="1" customHeight="1" x14ac:dyDescent="0.25">
      <c r="A305" s="689"/>
      <c r="B305" s="63" t="s">
        <v>16</v>
      </c>
      <c r="C305" s="18"/>
      <c r="D305" s="40"/>
    </row>
    <row r="306" spans="1:4" ht="52.5" hidden="1" thickBot="1" x14ac:dyDescent="0.3">
      <c r="A306" s="690"/>
      <c r="B306" s="64" t="s">
        <v>110</v>
      </c>
      <c r="C306" s="43"/>
      <c r="D306" s="44"/>
    </row>
    <row r="307" spans="1:4" ht="17.25" x14ac:dyDescent="0.25">
      <c r="A307" s="688">
        <v>80010</v>
      </c>
      <c r="B307" s="170" t="s">
        <v>177</v>
      </c>
      <c r="C307" s="681" t="s">
        <v>178</v>
      </c>
      <c r="D307" s="683">
        <v>200</v>
      </c>
    </row>
    <row r="308" spans="1:4" ht="18" customHeight="1" x14ac:dyDescent="0.25">
      <c r="A308" s="689"/>
      <c r="B308" s="62" t="s">
        <v>13</v>
      </c>
      <c r="C308" s="687"/>
      <c r="D308" s="679"/>
    </row>
    <row r="309" spans="1:4" ht="69" x14ac:dyDescent="0.25">
      <c r="A309" s="689"/>
      <c r="B309" s="172" t="s">
        <v>179</v>
      </c>
      <c r="C309" s="687"/>
      <c r="D309" s="679"/>
    </row>
    <row r="310" spans="1:4" ht="17.45" customHeight="1" x14ac:dyDescent="0.25">
      <c r="A310" s="689"/>
      <c r="B310" s="63" t="s">
        <v>16</v>
      </c>
      <c r="C310" s="687"/>
      <c r="D310" s="679"/>
    </row>
    <row r="311" spans="1:4" ht="52.5" thickBot="1" x14ac:dyDescent="0.3">
      <c r="A311" s="690"/>
      <c r="B311" s="64" t="s">
        <v>110</v>
      </c>
      <c r="C311" s="686"/>
      <c r="D311" s="680"/>
    </row>
    <row r="312" spans="1:4" ht="34.5" x14ac:dyDescent="0.25">
      <c r="A312" s="691">
        <v>80023</v>
      </c>
      <c r="B312" s="170" t="s">
        <v>688</v>
      </c>
      <c r="C312" s="681" t="s">
        <v>836</v>
      </c>
      <c r="D312" s="683">
        <v>1090</v>
      </c>
    </row>
    <row r="313" spans="1:4" ht="17.25" x14ac:dyDescent="0.25">
      <c r="A313" s="692"/>
      <c r="B313" s="62" t="s">
        <v>13</v>
      </c>
      <c r="C313" s="687"/>
      <c r="D313" s="679"/>
    </row>
    <row r="314" spans="1:4" ht="34.5" customHeight="1" x14ac:dyDescent="0.25">
      <c r="A314" s="692"/>
      <c r="B314" s="172" t="s">
        <v>689</v>
      </c>
      <c r="C314" s="687"/>
      <c r="D314" s="679"/>
    </row>
    <row r="315" spans="1:4" ht="17.25" x14ac:dyDescent="0.25">
      <c r="A315" s="692"/>
      <c r="B315" s="63" t="s">
        <v>16</v>
      </c>
      <c r="C315" s="687"/>
      <c r="D315" s="679"/>
    </row>
    <row r="316" spans="1:4" ht="52.5" thickBot="1" x14ac:dyDescent="0.3">
      <c r="A316" s="693"/>
      <c r="B316" s="64" t="s">
        <v>110</v>
      </c>
      <c r="C316" s="686"/>
      <c r="D316" s="680"/>
    </row>
    <row r="317" spans="1:4" hidden="1" x14ac:dyDescent="0.25"/>
    <row r="318" spans="1:4" ht="34.5" hidden="1" x14ac:dyDescent="0.25">
      <c r="A318" s="20" t="s">
        <v>0</v>
      </c>
      <c r="B318" s="166" t="s">
        <v>1</v>
      </c>
      <c r="C318" s="698" t="s">
        <v>2</v>
      </c>
      <c r="D318" s="699"/>
    </row>
    <row r="319" spans="1:4" ht="36.6" hidden="1" customHeight="1" thickBot="1" x14ac:dyDescent="0.3">
      <c r="A319" s="162">
        <v>5015</v>
      </c>
      <c r="B319" s="11" t="s">
        <v>181</v>
      </c>
      <c r="C319" s="696" t="s">
        <v>182</v>
      </c>
      <c r="D319" s="697"/>
    </row>
    <row r="320" spans="1:4" ht="18" hidden="1" customHeight="1" thickBot="1" x14ac:dyDescent="0.3">
      <c r="A320" s="671" t="s">
        <v>6</v>
      </c>
      <c r="B320" s="672"/>
      <c r="C320" s="672"/>
      <c r="D320" s="672"/>
    </row>
    <row r="321" spans="1:4" ht="35.25" hidden="1" thickBot="1" x14ac:dyDescent="0.3">
      <c r="A321" s="1" t="s">
        <v>7</v>
      </c>
      <c r="B321" s="4" t="s">
        <v>8</v>
      </c>
      <c r="C321" s="4" t="s">
        <v>9</v>
      </c>
      <c r="D321" s="6" t="s">
        <v>10</v>
      </c>
    </row>
    <row r="322" spans="1:4" ht="34.5" hidden="1" x14ac:dyDescent="0.25">
      <c r="A322" s="688">
        <v>80011</v>
      </c>
      <c r="B322" s="170" t="s">
        <v>183</v>
      </c>
      <c r="C322" s="17" t="s">
        <v>184</v>
      </c>
      <c r="D322" s="55"/>
    </row>
    <row r="323" spans="1:4" ht="17.45" hidden="1" customHeight="1" x14ac:dyDescent="0.25">
      <c r="A323" s="689"/>
      <c r="B323" s="62" t="s">
        <v>13</v>
      </c>
      <c r="C323" s="18"/>
      <c r="D323" s="40"/>
    </row>
    <row r="324" spans="1:4" ht="34.5" hidden="1" x14ac:dyDescent="0.25">
      <c r="A324" s="689"/>
      <c r="B324" s="172" t="s">
        <v>735</v>
      </c>
      <c r="C324" s="18" t="s">
        <v>185</v>
      </c>
      <c r="D324" s="40"/>
    </row>
    <row r="325" spans="1:4" ht="17.45" hidden="1" customHeight="1" x14ac:dyDescent="0.25">
      <c r="A325" s="689"/>
      <c r="B325" s="63" t="s">
        <v>16</v>
      </c>
      <c r="C325" s="18"/>
      <c r="D325" s="40"/>
    </row>
    <row r="326" spans="1:4" ht="52.5" hidden="1" thickBot="1" x14ac:dyDescent="0.3">
      <c r="A326" s="690"/>
      <c r="B326" s="64" t="s">
        <v>110</v>
      </c>
      <c r="C326" s="18"/>
      <c r="D326" s="40"/>
    </row>
    <row r="327" spans="1:4" ht="51.75" hidden="1" x14ac:dyDescent="0.25">
      <c r="A327" s="688">
        <v>51006</v>
      </c>
      <c r="B327" s="170" t="s">
        <v>186</v>
      </c>
      <c r="C327" s="17" t="s">
        <v>187</v>
      </c>
      <c r="D327" s="55"/>
    </row>
    <row r="328" spans="1:4" ht="17.45" hidden="1" customHeight="1" x14ac:dyDescent="0.25">
      <c r="A328" s="689"/>
      <c r="B328" s="62" t="s">
        <v>13</v>
      </c>
      <c r="C328" s="18"/>
      <c r="D328" s="40"/>
    </row>
    <row r="329" spans="1:4" ht="51.75" hidden="1" x14ac:dyDescent="0.25">
      <c r="A329" s="689"/>
      <c r="B329" s="172" t="s">
        <v>188</v>
      </c>
      <c r="C329" s="18"/>
      <c r="D329" s="40"/>
    </row>
    <row r="330" spans="1:4" ht="17.45" hidden="1" customHeight="1" x14ac:dyDescent="0.25">
      <c r="A330" s="689"/>
      <c r="B330" s="63" t="s">
        <v>16</v>
      </c>
      <c r="C330" s="18"/>
      <c r="D330" s="40"/>
    </row>
    <row r="331" spans="1:4" ht="18" hidden="1" customHeight="1" thickBot="1" x14ac:dyDescent="0.3">
      <c r="A331" s="690"/>
      <c r="B331" s="48" t="s">
        <v>18</v>
      </c>
      <c r="C331" s="18"/>
      <c r="D331" s="40"/>
    </row>
    <row r="332" spans="1:4" ht="34.5" hidden="1" x14ac:dyDescent="0.25">
      <c r="A332" s="688">
        <v>70009</v>
      </c>
      <c r="B332" s="69" t="s">
        <v>189</v>
      </c>
      <c r="C332" s="681" t="s">
        <v>190</v>
      </c>
      <c r="D332" s="55"/>
    </row>
    <row r="333" spans="1:4" ht="17.45" hidden="1" customHeight="1" x14ac:dyDescent="0.25">
      <c r="A333" s="689"/>
      <c r="B333" s="62" t="s">
        <v>13</v>
      </c>
      <c r="C333" s="687"/>
      <c r="D333" s="40"/>
    </row>
    <row r="334" spans="1:4" ht="51.75" hidden="1" x14ac:dyDescent="0.25">
      <c r="A334" s="689"/>
      <c r="B334" s="172" t="s">
        <v>191</v>
      </c>
      <c r="C334" s="687"/>
      <c r="D334" s="40"/>
    </row>
    <row r="335" spans="1:4" ht="17.45" hidden="1" customHeight="1" x14ac:dyDescent="0.25">
      <c r="A335" s="689"/>
      <c r="B335" s="63" t="s">
        <v>16</v>
      </c>
      <c r="C335" s="687"/>
      <c r="D335" s="40"/>
    </row>
    <row r="336" spans="1:4" ht="52.5" hidden="1" thickBot="1" x14ac:dyDescent="0.3">
      <c r="A336" s="690"/>
      <c r="B336" s="64" t="s">
        <v>192</v>
      </c>
      <c r="C336" s="686"/>
      <c r="D336" s="40"/>
    </row>
    <row r="337" spans="1:4" ht="34.5" hidden="1" x14ac:dyDescent="0.25">
      <c r="A337" s="688">
        <v>80012</v>
      </c>
      <c r="B337" s="170" t="s">
        <v>193</v>
      </c>
      <c r="C337" s="17" t="s">
        <v>194</v>
      </c>
      <c r="D337" s="55"/>
    </row>
    <row r="338" spans="1:4" ht="21" hidden="1" customHeight="1" x14ac:dyDescent="0.25">
      <c r="A338" s="689"/>
      <c r="B338" s="62" t="s">
        <v>13</v>
      </c>
      <c r="C338" s="18"/>
      <c r="D338" s="40"/>
    </row>
    <row r="339" spans="1:4" ht="34.5" hidden="1" customHeight="1" x14ac:dyDescent="0.25">
      <c r="A339" s="689"/>
      <c r="B339" s="172" t="s">
        <v>195</v>
      </c>
      <c r="C339" s="18" t="s">
        <v>196</v>
      </c>
      <c r="D339" s="40"/>
    </row>
    <row r="340" spans="1:4" ht="17.45" hidden="1" customHeight="1" x14ac:dyDescent="0.25">
      <c r="A340" s="689"/>
      <c r="B340" s="63" t="s">
        <v>16</v>
      </c>
      <c r="C340" s="18"/>
      <c r="D340" s="40"/>
    </row>
    <row r="341" spans="1:4" ht="52.5" hidden="1" thickBot="1" x14ac:dyDescent="0.3">
      <c r="A341" s="690"/>
      <c r="B341" s="64" t="s">
        <v>110</v>
      </c>
      <c r="C341" s="43"/>
      <c r="D341" s="44"/>
    </row>
    <row r="342" spans="1:4" hidden="1" x14ac:dyDescent="0.25"/>
    <row r="343" spans="1:4" ht="15.75" thickBot="1" x14ac:dyDescent="0.3"/>
    <row r="344" spans="1:4" ht="34.5" hidden="1" x14ac:dyDescent="0.25">
      <c r="A344" s="1" t="s">
        <v>0</v>
      </c>
      <c r="B344" s="166" t="s">
        <v>1</v>
      </c>
      <c r="C344" s="698" t="s">
        <v>2</v>
      </c>
      <c r="D344" s="699"/>
    </row>
    <row r="345" spans="1:4" ht="18.600000000000001" hidden="1" customHeight="1" thickBot="1" x14ac:dyDescent="0.3">
      <c r="A345" s="162">
        <v>5016</v>
      </c>
      <c r="B345" s="16" t="s">
        <v>197</v>
      </c>
      <c r="C345" s="696" t="s">
        <v>198</v>
      </c>
      <c r="D345" s="697"/>
    </row>
    <row r="346" spans="1:4" ht="18" hidden="1" customHeight="1" thickBot="1" x14ac:dyDescent="0.3">
      <c r="A346" s="671" t="s">
        <v>6</v>
      </c>
      <c r="B346" s="672"/>
      <c r="C346" s="672"/>
      <c r="D346" s="672"/>
    </row>
    <row r="347" spans="1:4" ht="38.25" hidden="1" customHeight="1" x14ac:dyDescent="0.25">
      <c r="A347" s="688">
        <v>50019</v>
      </c>
      <c r="B347" s="170" t="s">
        <v>199</v>
      </c>
      <c r="C347" s="21" t="s">
        <v>853</v>
      </c>
      <c r="D347" s="165"/>
    </row>
    <row r="348" spans="1:4" ht="87" hidden="1" customHeight="1" x14ac:dyDescent="0.25">
      <c r="A348" s="689"/>
      <c r="B348" s="131" t="s">
        <v>736</v>
      </c>
      <c r="C348" s="176" t="s">
        <v>201</v>
      </c>
      <c r="D348" s="152"/>
    </row>
    <row r="349" spans="1:4" ht="17.45" hidden="1" customHeight="1" x14ac:dyDescent="0.25">
      <c r="A349" s="689"/>
      <c r="B349" s="63" t="s">
        <v>16</v>
      </c>
      <c r="C349" s="206" t="s">
        <v>202</v>
      </c>
      <c r="D349" s="42"/>
    </row>
    <row r="350" spans="1:4" ht="17.45" hidden="1" customHeight="1" x14ac:dyDescent="0.25">
      <c r="A350" s="689"/>
      <c r="B350" s="132" t="s">
        <v>18</v>
      </c>
      <c r="C350" s="207"/>
      <c r="D350" s="188"/>
    </row>
    <row r="351" spans="1:4" ht="18" hidden="1" customHeight="1" thickBot="1" x14ac:dyDescent="0.3">
      <c r="A351" s="690"/>
      <c r="B351" s="64"/>
      <c r="C351" s="208"/>
      <c r="D351" s="190"/>
    </row>
    <row r="352" spans="1:4" ht="34.5" hidden="1" x14ac:dyDescent="0.25">
      <c r="A352" s="688">
        <v>50020</v>
      </c>
      <c r="B352" s="171" t="s">
        <v>203</v>
      </c>
      <c r="C352" s="21" t="s">
        <v>853</v>
      </c>
      <c r="D352" s="165"/>
    </row>
    <row r="353" spans="1:4" ht="51.75" hidden="1" x14ac:dyDescent="0.25">
      <c r="A353" s="689"/>
      <c r="B353" s="62" t="s">
        <v>13</v>
      </c>
      <c r="C353" s="176" t="s">
        <v>201</v>
      </c>
      <c r="D353" s="160"/>
    </row>
    <row r="354" spans="1:4" ht="69" hidden="1" x14ac:dyDescent="0.25">
      <c r="A354" s="689"/>
      <c r="B354" s="172" t="s">
        <v>204</v>
      </c>
      <c r="C354" s="206" t="s">
        <v>202</v>
      </c>
      <c r="D354" s="42"/>
    </row>
    <row r="355" spans="1:4" ht="17.45" hidden="1" customHeight="1" x14ac:dyDescent="0.25">
      <c r="A355" s="689"/>
      <c r="B355" s="63" t="s">
        <v>16</v>
      </c>
      <c r="C355" s="207"/>
      <c r="D355" s="188"/>
    </row>
    <row r="356" spans="1:4" ht="18" hidden="1" customHeight="1" thickBot="1" x14ac:dyDescent="0.3">
      <c r="A356" s="690"/>
      <c r="B356" s="64" t="s">
        <v>18</v>
      </c>
      <c r="C356" s="208"/>
      <c r="D356" s="190"/>
    </row>
    <row r="357" spans="1:4" ht="17.25" hidden="1" x14ac:dyDescent="0.25">
      <c r="A357" s="862">
        <v>500</v>
      </c>
      <c r="B357" s="69" t="s">
        <v>690</v>
      </c>
      <c r="C357" s="21"/>
      <c r="D357" s="165"/>
    </row>
    <row r="358" spans="1:4" ht="17.25" hidden="1" x14ac:dyDescent="0.25">
      <c r="A358" s="863"/>
      <c r="B358" s="83" t="s">
        <v>13</v>
      </c>
      <c r="C358" s="176"/>
      <c r="D358" s="152"/>
    </row>
    <row r="359" spans="1:4" ht="34.5" hidden="1" x14ac:dyDescent="0.25">
      <c r="A359" s="863"/>
      <c r="B359" s="71" t="s">
        <v>691</v>
      </c>
      <c r="C359" s="176"/>
      <c r="D359" s="152"/>
    </row>
    <row r="360" spans="1:4" ht="17.25" hidden="1" x14ac:dyDescent="0.25">
      <c r="A360" s="863"/>
      <c r="B360" s="70" t="s">
        <v>16</v>
      </c>
      <c r="C360" s="176"/>
      <c r="D360" s="152"/>
    </row>
    <row r="361" spans="1:4" ht="18" hidden="1" thickBot="1" x14ac:dyDescent="0.3">
      <c r="A361" s="864"/>
      <c r="B361" s="13" t="s">
        <v>18</v>
      </c>
      <c r="C361" s="177"/>
      <c r="D361" s="153"/>
    </row>
    <row r="362" spans="1:4" ht="17.25" hidden="1" x14ac:dyDescent="0.25">
      <c r="A362" s="22"/>
      <c r="B362" s="14"/>
      <c r="C362" s="23"/>
      <c r="D362" s="23"/>
    </row>
    <row r="363" spans="1:4" ht="35.25" hidden="1" thickBot="1" x14ac:dyDescent="0.3">
      <c r="A363" s="24" t="s">
        <v>0</v>
      </c>
      <c r="B363" s="174" t="s">
        <v>1</v>
      </c>
      <c r="C363" s="781" t="s">
        <v>2</v>
      </c>
      <c r="D363" s="782"/>
    </row>
    <row r="364" spans="1:4" ht="59.25" hidden="1" customHeight="1" thickBot="1" x14ac:dyDescent="0.3">
      <c r="A364" s="15">
        <v>5017</v>
      </c>
      <c r="B364" s="16" t="s">
        <v>205</v>
      </c>
      <c r="C364" s="779" t="s">
        <v>206</v>
      </c>
      <c r="D364" s="780"/>
    </row>
    <row r="365" spans="1:4" ht="18" hidden="1" customHeight="1" thickBot="1" x14ac:dyDescent="0.3">
      <c r="A365" s="671" t="s">
        <v>6</v>
      </c>
      <c r="B365" s="672"/>
      <c r="C365" s="672"/>
      <c r="D365" s="672"/>
    </row>
    <row r="366" spans="1:4" ht="35.25" hidden="1" thickBot="1" x14ac:dyDescent="0.3">
      <c r="A366" s="1" t="s">
        <v>7</v>
      </c>
      <c r="B366" s="4" t="s">
        <v>8</v>
      </c>
      <c r="C366" s="4" t="s">
        <v>9</v>
      </c>
      <c r="D366" s="6" t="s">
        <v>10</v>
      </c>
    </row>
    <row r="367" spans="1:4" ht="51.75" hidden="1" x14ac:dyDescent="0.25">
      <c r="A367" s="688">
        <v>51007</v>
      </c>
      <c r="B367" s="170" t="s">
        <v>207</v>
      </c>
      <c r="C367" s="21" t="s">
        <v>200</v>
      </c>
      <c r="D367" s="60"/>
    </row>
    <row r="368" spans="1:4" ht="17.45" hidden="1" customHeight="1" x14ac:dyDescent="0.25">
      <c r="A368" s="689"/>
      <c r="B368" s="62" t="s">
        <v>13</v>
      </c>
      <c r="C368" s="206" t="s">
        <v>201</v>
      </c>
      <c r="D368" s="211"/>
    </row>
    <row r="369" spans="1:4" ht="103.5" hidden="1" x14ac:dyDescent="0.25">
      <c r="A369" s="689"/>
      <c r="B369" s="172" t="s">
        <v>208</v>
      </c>
      <c r="C369" s="207"/>
      <c r="D369" s="211"/>
    </row>
    <row r="370" spans="1:4" ht="17.45" hidden="1" customHeight="1" x14ac:dyDescent="0.25">
      <c r="A370" s="689"/>
      <c r="B370" s="63" t="s">
        <v>16</v>
      </c>
      <c r="C370" s="207"/>
      <c r="D370" s="211"/>
    </row>
    <row r="371" spans="1:4" ht="18" hidden="1" customHeight="1" thickBot="1" x14ac:dyDescent="0.3">
      <c r="A371" s="690"/>
      <c r="B371" s="64" t="s">
        <v>18</v>
      </c>
      <c r="C371" s="208"/>
      <c r="D371" s="212"/>
    </row>
    <row r="372" spans="1:4" ht="86.25" hidden="1" x14ac:dyDescent="0.25">
      <c r="A372" s="862">
        <v>510</v>
      </c>
      <c r="B372" s="170" t="s">
        <v>692</v>
      </c>
      <c r="C372" s="240" t="s">
        <v>846</v>
      </c>
      <c r="D372" s="165"/>
    </row>
    <row r="373" spans="1:4" ht="51.75" hidden="1" x14ac:dyDescent="0.25">
      <c r="A373" s="863"/>
      <c r="B373" s="62" t="s">
        <v>13</v>
      </c>
      <c r="C373" s="240" t="s">
        <v>847</v>
      </c>
      <c r="D373" s="152"/>
    </row>
    <row r="374" spans="1:4" ht="34.5" hidden="1" x14ac:dyDescent="0.25">
      <c r="A374" s="863"/>
      <c r="B374" s="172" t="s">
        <v>693</v>
      </c>
      <c r="C374" s="240" t="s">
        <v>848</v>
      </c>
      <c r="D374" s="152"/>
    </row>
    <row r="375" spans="1:4" ht="17.25" hidden="1" x14ac:dyDescent="0.25">
      <c r="A375" s="863"/>
      <c r="B375" s="63" t="s">
        <v>16</v>
      </c>
      <c r="C375" s="176"/>
      <c r="D375" s="152"/>
    </row>
    <row r="376" spans="1:4" ht="18" hidden="1" thickBot="1" x14ac:dyDescent="0.3">
      <c r="A376" s="864"/>
      <c r="B376" s="64" t="s">
        <v>18</v>
      </c>
      <c r="C376" s="177"/>
      <c r="D376" s="153"/>
    </row>
    <row r="377" spans="1:4" ht="51.75" hidden="1" x14ac:dyDescent="0.25">
      <c r="A377" s="688">
        <v>51008</v>
      </c>
      <c r="B377" s="129" t="s">
        <v>209</v>
      </c>
      <c r="C377" s="26" t="s">
        <v>210</v>
      </c>
      <c r="D377" s="165"/>
    </row>
    <row r="378" spans="1:4" ht="17.45" hidden="1" customHeight="1" x14ac:dyDescent="0.25">
      <c r="A378" s="689"/>
      <c r="B378" s="63" t="s">
        <v>13</v>
      </c>
      <c r="C378" s="176" t="s">
        <v>211</v>
      </c>
      <c r="D378" s="152"/>
    </row>
    <row r="379" spans="1:4" ht="35.25" hidden="1" customHeight="1" x14ac:dyDescent="0.25">
      <c r="A379" s="689"/>
      <c r="B379" s="75" t="s">
        <v>212</v>
      </c>
      <c r="C379" s="242" t="s">
        <v>213</v>
      </c>
      <c r="D379" s="42"/>
    </row>
    <row r="380" spans="1:4" ht="68.25" hidden="1" customHeight="1" x14ac:dyDescent="0.25">
      <c r="A380" s="689"/>
      <c r="B380" s="103" t="s">
        <v>768</v>
      </c>
      <c r="C380" s="243" t="s">
        <v>767</v>
      </c>
      <c r="D380" s="188"/>
    </row>
    <row r="381" spans="1:4" ht="39" hidden="1" customHeight="1" x14ac:dyDescent="0.25">
      <c r="A381" s="689"/>
      <c r="B381" s="63"/>
      <c r="C381" s="243" t="s">
        <v>766</v>
      </c>
      <c r="D381" s="188"/>
    </row>
    <row r="382" spans="1:4" ht="73.5" hidden="1" customHeight="1" thickBot="1" x14ac:dyDescent="0.3">
      <c r="A382" s="690"/>
      <c r="B382" s="64"/>
      <c r="C382" s="244"/>
      <c r="D382" s="190"/>
    </row>
    <row r="383" spans="1:4" ht="51.75" hidden="1" x14ac:dyDescent="0.25">
      <c r="A383" s="688">
        <v>51009</v>
      </c>
      <c r="B383" s="170" t="s">
        <v>214</v>
      </c>
      <c r="C383" s="213" t="s">
        <v>215</v>
      </c>
      <c r="D383" s="192"/>
    </row>
    <row r="384" spans="1:4" ht="17.45" hidden="1" customHeight="1" x14ac:dyDescent="0.25">
      <c r="A384" s="689"/>
      <c r="B384" s="62" t="s">
        <v>13</v>
      </c>
      <c r="C384" s="207"/>
      <c r="D384" s="188"/>
    </row>
    <row r="385" spans="1:4" ht="34.5" hidden="1" x14ac:dyDescent="0.25">
      <c r="A385" s="689"/>
      <c r="B385" s="172" t="s">
        <v>216</v>
      </c>
      <c r="C385" s="241" t="s">
        <v>769</v>
      </c>
      <c r="D385" s="188"/>
    </row>
    <row r="386" spans="1:4" ht="17.45" hidden="1" customHeight="1" x14ac:dyDescent="0.25">
      <c r="A386" s="689"/>
      <c r="B386" s="63" t="s">
        <v>16</v>
      </c>
      <c r="C386" s="207"/>
      <c r="D386" s="188"/>
    </row>
    <row r="387" spans="1:4" ht="18" hidden="1" customHeight="1" thickBot="1" x14ac:dyDescent="0.3">
      <c r="A387" s="690"/>
      <c r="B387" s="64" t="s">
        <v>18</v>
      </c>
      <c r="C387" s="208"/>
      <c r="D387" s="190"/>
    </row>
    <row r="388" spans="1:4" ht="15.75" hidden="1" thickBot="1" x14ac:dyDescent="0.3"/>
    <row r="389" spans="1:4" ht="34.5" x14ac:dyDescent="0.25">
      <c r="A389" s="20" t="s">
        <v>0</v>
      </c>
      <c r="B389" s="166" t="s">
        <v>1</v>
      </c>
      <c r="C389" s="698" t="s">
        <v>217</v>
      </c>
      <c r="D389" s="699"/>
    </row>
    <row r="390" spans="1:4" ht="35.25" thickBot="1" x14ac:dyDescent="0.3">
      <c r="A390" s="162">
        <v>5018</v>
      </c>
      <c r="B390" s="16" t="s">
        <v>218</v>
      </c>
      <c r="C390" s="696" t="s">
        <v>219</v>
      </c>
      <c r="D390" s="697"/>
    </row>
    <row r="391" spans="1:4" ht="18" customHeight="1" thickBot="1" x14ac:dyDescent="0.35">
      <c r="A391" s="722" t="s">
        <v>6</v>
      </c>
      <c r="B391" s="722"/>
      <c r="C391" s="722"/>
      <c r="D391" s="722"/>
    </row>
    <row r="392" spans="1:4" ht="17.25" customHeight="1" x14ac:dyDescent="0.25">
      <c r="A392" s="688">
        <v>80013</v>
      </c>
      <c r="B392" s="129" t="s">
        <v>220</v>
      </c>
      <c r="C392" s="681" t="s">
        <v>683</v>
      </c>
      <c r="D392" s="683">
        <v>21</v>
      </c>
    </row>
    <row r="393" spans="1:4" ht="17.45" customHeight="1" x14ac:dyDescent="0.25">
      <c r="A393" s="689"/>
      <c r="B393" s="93" t="s">
        <v>650</v>
      </c>
      <c r="C393" s="687"/>
      <c r="D393" s="679"/>
    </row>
    <row r="394" spans="1:4" ht="51.75" customHeight="1" x14ac:dyDescent="0.25">
      <c r="A394" s="689"/>
      <c r="B394" s="122" t="s">
        <v>737</v>
      </c>
      <c r="C394" s="687"/>
      <c r="D394" s="679"/>
    </row>
    <row r="395" spans="1:4" ht="16.5" customHeight="1" x14ac:dyDescent="0.25">
      <c r="A395" s="689"/>
      <c r="B395" s="63" t="s">
        <v>16</v>
      </c>
      <c r="C395" s="687"/>
      <c r="D395" s="679"/>
    </row>
    <row r="396" spans="1:4" ht="55.5" customHeight="1" thickBot="1" x14ac:dyDescent="0.3">
      <c r="A396" s="690"/>
      <c r="B396" s="173" t="s">
        <v>110</v>
      </c>
      <c r="C396" s="686"/>
      <c r="D396" s="680"/>
    </row>
    <row r="397" spans="1:4" hidden="1" x14ac:dyDescent="0.25"/>
    <row r="398" spans="1:4" ht="34.5" hidden="1" x14ac:dyDescent="0.25">
      <c r="A398" s="1" t="s">
        <v>0</v>
      </c>
      <c r="B398" s="166" t="s">
        <v>1</v>
      </c>
      <c r="C398" s="698" t="s">
        <v>2</v>
      </c>
      <c r="D398" s="699"/>
    </row>
    <row r="399" spans="1:4" ht="18.600000000000001" hidden="1" customHeight="1" thickBot="1" x14ac:dyDescent="0.3">
      <c r="A399" s="2" t="s">
        <v>223</v>
      </c>
      <c r="B399" s="16" t="s">
        <v>224</v>
      </c>
      <c r="C399" s="696" t="s">
        <v>225</v>
      </c>
      <c r="D399" s="697"/>
    </row>
    <row r="400" spans="1:4" ht="18" hidden="1" customHeight="1" thickBot="1" x14ac:dyDescent="0.3">
      <c r="A400" s="671" t="s">
        <v>6</v>
      </c>
      <c r="B400" s="672"/>
      <c r="C400" s="672"/>
      <c r="D400" s="672"/>
    </row>
    <row r="401" spans="1:4" ht="35.25" hidden="1" thickBot="1" x14ac:dyDescent="0.3">
      <c r="A401" s="1" t="s">
        <v>7</v>
      </c>
      <c r="B401" s="4" t="s">
        <v>8</v>
      </c>
      <c r="C401" s="4" t="s">
        <v>9</v>
      </c>
      <c r="D401" s="6" t="s">
        <v>10</v>
      </c>
    </row>
    <row r="402" spans="1:4" ht="52.5" hidden="1" customHeight="1" x14ac:dyDescent="0.25">
      <c r="A402" s="688">
        <v>50021</v>
      </c>
      <c r="B402" s="170" t="s">
        <v>772</v>
      </c>
      <c r="C402" s="191" t="s">
        <v>227</v>
      </c>
      <c r="D402" s="154"/>
    </row>
    <row r="403" spans="1:4" ht="73.5" hidden="1" customHeight="1" x14ac:dyDescent="0.25">
      <c r="A403" s="689"/>
      <c r="B403" s="71" t="s">
        <v>773</v>
      </c>
      <c r="C403" s="19"/>
      <c r="D403" s="160"/>
    </row>
    <row r="404" spans="1:4" ht="34.5" hidden="1" x14ac:dyDescent="0.25">
      <c r="A404" s="689"/>
      <c r="B404" s="250" t="s">
        <v>18</v>
      </c>
      <c r="C404" s="150" t="s">
        <v>228</v>
      </c>
      <c r="D404" s="152"/>
    </row>
    <row r="405" spans="1:4" ht="17.45" hidden="1" customHeight="1" thickBot="1" x14ac:dyDescent="0.3">
      <c r="A405" s="690"/>
      <c r="B405" s="63"/>
      <c r="C405" s="25" t="s">
        <v>229</v>
      </c>
      <c r="D405" s="146"/>
    </row>
    <row r="406" spans="1:4" ht="34.5" hidden="1" x14ac:dyDescent="0.25">
      <c r="A406" s="691">
        <v>80024</v>
      </c>
      <c r="B406" s="94" t="s">
        <v>694</v>
      </c>
      <c r="C406" s="155" t="s">
        <v>226</v>
      </c>
      <c r="D406" s="154"/>
    </row>
    <row r="407" spans="1:4" ht="17.25" hidden="1" x14ac:dyDescent="0.25">
      <c r="A407" s="692"/>
      <c r="B407" s="62" t="s">
        <v>13</v>
      </c>
      <c r="C407" s="180"/>
      <c r="D407" s="188"/>
    </row>
    <row r="408" spans="1:4" ht="51.75" hidden="1" x14ac:dyDescent="0.25">
      <c r="A408" s="692"/>
      <c r="B408" s="95" t="s">
        <v>695</v>
      </c>
      <c r="C408" s="180"/>
      <c r="D408" s="188"/>
    </row>
    <row r="409" spans="1:4" ht="17.25" hidden="1" x14ac:dyDescent="0.25">
      <c r="A409" s="692"/>
      <c r="B409" s="63" t="s">
        <v>16</v>
      </c>
      <c r="C409" s="180"/>
      <c r="D409" s="188"/>
    </row>
    <row r="410" spans="1:4" ht="52.5" hidden="1" thickBot="1" x14ac:dyDescent="0.3">
      <c r="A410" s="693"/>
      <c r="B410" s="173" t="s">
        <v>110</v>
      </c>
      <c r="C410" s="181"/>
      <c r="D410" s="190"/>
    </row>
    <row r="411" spans="1:4" ht="15.75" thickBot="1" x14ac:dyDescent="0.3"/>
    <row r="412" spans="1:4" ht="34.5" x14ac:dyDescent="0.25">
      <c r="A412" s="1" t="s">
        <v>0</v>
      </c>
      <c r="B412" s="166" t="s">
        <v>1</v>
      </c>
      <c r="C412" s="698" t="s">
        <v>2</v>
      </c>
      <c r="D412" s="699"/>
    </row>
    <row r="413" spans="1:4" ht="18.600000000000001" customHeight="1" thickBot="1" x14ac:dyDescent="0.3">
      <c r="A413" s="15">
        <v>5020</v>
      </c>
      <c r="B413" s="16" t="s">
        <v>230</v>
      </c>
      <c r="C413" s="696" t="s">
        <v>231</v>
      </c>
      <c r="D413" s="697"/>
    </row>
    <row r="414" spans="1:4" ht="22.5" customHeight="1" thickBot="1" x14ac:dyDescent="0.3">
      <c r="A414" s="671" t="s">
        <v>6</v>
      </c>
      <c r="B414" s="672"/>
      <c r="C414" s="672"/>
      <c r="D414" s="672"/>
    </row>
    <row r="415" spans="1:4" ht="35.25" thickBot="1" x14ac:dyDescent="0.3">
      <c r="A415" s="1" t="s">
        <v>7</v>
      </c>
      <c r="B415" s="4" t="s">
        <v>8</v>
      </c>
      <c r="C415" s="4" t="s">
        <v>9</v>
      </c>
      <c r="D415" s="6" t="s">
        <v>10</v>
      </c>
    </row>
    <row r="416" spans="1:4" ht="41.25" hidden="1" customHeight="1" x14ac:dyDescent="0.3">
      <c r="A416" s="688">
        <v>50090</v>
      </c>
      <c r="B416" s="105" t="s">
        <v>232</v>
      </c>
      <c r="C416" s="164" t="s">
        <v>233</v>
      </c>
      <c r="D416" s="165"/>
    </row>
    <row r="417" spans="1:12" ht="20.25" hidden="1" customHeight="1" x14ac:dyDescent="0.25">
      <c r="A417" s="689"/>
      <c r="B417" s="62" t="s">
        <v>13</v>
      </c>
      <c r="C417" s="150"/>
      <c r="D417" s="152"/>
    </row>
    <row r="418" spans="1:12" ht="80.25" hidden="1" customHeight="1" x14ac:dyDescent="0.25">
      <c r="A418" s="689"/>
      <c r="B418" s="78" t="s">
        <v>932</v>
      </c>
      <c r="C418" s="150"/>
      <c r="D418" s="152"/>
    </row>
    <row r="419" spans="1:12" ht="17.45" hidden="1" customHeight="1" x14ac:dyDescent="0.25">
      <c r="A419" s="689"/>
      <c r="B419" s="80"/>
      <c r="C419" s="25"/>
      <c r="D419" s="42"/>
    </row>
    <row r="420" spans="1:12" ht="13.5" hidden="1" customHeight="1" thickBot="1" x14ac:dyDescent="0.3">
      <c r="A420" s="690"/>
      <c r="B420" s="64"/>
      <c r="C420" s="181"/>
      <c r="D420" s="190"/>
      <c r="L420" s="109"/>
    </row>
    <row r="421" spans="1:12" ht="18" hidden="1" customHeight="1" thickBot="1" x14ac:dyDescent="0.3">
      <c r="A421" s="688">
        <v>50022</v>
      </c>
      <c r="B421" s="171" t="s">
        <v>235</v>
      </c>
      <c r="C421" s="191" t="s">
        <v>236</v>
      </c>
      <c r="D421" s="192"/>
    </row>
    <row r="422" spans="1:12" ht="17.45" hidden="1" customHeight="1" x14ac:dyDescent="0.25">
      <c r="A422" s="689"/>
      <c r="B422" s="62" t="s">
        <v>13</v>
      </c>
      <c r="C422" s="180"/>
      <c r="D422" s="188"/>
    </row>
    <row r="423" spans="1:12" ht="86.25" hidden="1" x14ac:dyDescent="0.25">
      <c r="A423" s="689"/>
      <c r="B423" s="172" t="s">
        <v>237</v>
      </c>
      <c r="C423" s="180"/>
      <c r="D423" s="188"/>
    </row>
    <row r="424" spans="1:12" ht="17.45" hidden="1" customHeight="1" x14ac:dyDescent="0.25">
      <c r="A424" s="689"/>
      <c r="B424" s="63" t="s">
        <v>16</v>
      </c>
      <c r="C424" s="180"/>
      <c r="D424" s="188"/>
    </row>
    <row r="425" spans="1:12" ht="18" hidden="1" customHeight="1" thickBot="1" x14ac:dyDescent="0.3">
      <c r="A425" s="870"/>
      <c r="B425" s="86" t="s">
        <v>18</v>
      </c>
      <c r="C425" s="214"/>
      <c r="D425" s="215"/>
    </row>
    <row r="426" spans="1:12" ht="19.5" customHeight="1" thickTop="1" x14ac:dyDescent="0.25">
      <c r="A426" s="871">
        <v>80027</v>
      </c>
      <c r="B426" s="170" t="s">
        <v>238</v>
      </c>
      <c r="C426" s="1027" t="s">
        <v>729</v>
      </c>
      <c r="D426" s="1028">
        <v>17</v>
      </c>
    </row>
    <row r="427" spans="1:12" ht="17.45" customHeight="1" x14ac:dyDescent="0.25">
      <c r="A427" s="689"/>
      <c r="B427" s="62" t="s">
        <v>13</v>
      </c>
      <c r="C427" s="687"/>
      <c r="D427" s="679"/>
    </row>
    <row r="428" spans="1:12" ht="34.5" customHeight="1" x14ac:dyDescent="0.25">
      <c r="A428" s="689"/>
      <c r="B428" s="78" t="s">
        <v>239</v>
      </c>
      <c r="C428" s="687"/>
      <c r="D428" s="679"/>
    </row>
    <row r="429" spans="1:12" ht="17.45" customHeight="1" x14ac:dyDescent="0.25">
      <c r="A429" s="689"/>
      <c r="B429" s="80" t="s">
        <v>16</v>
      </c>
      <c r="C429" s="687"/>
      <c r="D429" s="679"/>
    </row>
    <row r="430" spans="1:12" ht="57" customHeight="1" thickBot="1" x14ac:dyDescent="0.3">
      <c r="A430" s="690"/>
      <c r="B430" s="173" t="s">
        <v>110</v>
      </c>
      <c r="C430" s="686"/>
      <c r="D430" s="680"/>
    </row>
    <row r="431" spans="1:12" ht="34.5" hidden="1" x14ac:dyDescent="0.25">
      <c r="A431" s="862">
        <v>500</v>
      </c>
      <c r="B431" s="170" t="s">
        <v>696</v>
      </c>
      <c r="C431" s="164"/>
      <c r="D431" s="165"/>
    </row>
    <row r="432" spans="1:12" ht="17.45" hidden="1" customHeight="1" x14ac:dyDescent="0.25">
      <c r="A432" s="863"/>
      <c r="B432" s="62" t="s">
        <v>13</v>
      </c>
      <c r="C432" s="150"/>
      <c r="D432" s="152"/>
    </row>
    <row r="433" spans="1:4" ht="52.5" hidden="1" customHeight="1" x14ac:dyDescent="0.25">
      <c r="A433" s="863"/>
      <c r="B433" s="123" t="s">
        <v>697</v>
      </c>
      <c r="C433" s="150"/>
      <c r="D433" s="152"/>
    </row>
    <row r="434" spans="1:4" ht="17.45" hidden="1" customHeight="1" x14ac:dyDescent="0.25">
      <c r="A434" s="863"/>
      <c r="B434" s="63" t="s">
        <v>16</v>
      </c>
      <c r="C434" s="150"/>
      <c r="D434" s="152"/>
    </row>
    <row r="435" spans="1:4" ht="18" hidden="1" customHeight="1" thickBot="1" x14ac:dyDescent="0.3">
      <c r="A435" s="864"/>
      <c r="B435" s="64" t="s">
        <v>18</v>
      </c>
      <c r="C435" s="151"/>
      <c r="D435" s="153"/>
    </row>
    <row r="436" spans="1:4" ht="15.75" thickBot="1" x14ac:dyDescent="0.3"/>
    <row r="437" spans="1:4" ht="34.5" hidden="1" x14ac:dyDescent="0.25">
      <c r="A437" s="1" t="s">
        <v>0</v>
      </c>
      <c r="B437" s="166" t="s">
        <v>1</v>
      </c>
      <c r="C437" s="698" t="s">
        <v>2</v>
      </c>
      <c r="D437" s="699"/>
    </row>
    <row r="438" spans="1:4" ht="36.6" hidden="1" customHeight="1" thickBot="1" x14ac:dyDescent="0.3">
      <c r="A438" s="15">
        <v>5021</v>
      </c>
      <c r="B438" s="16" t="s">
        <v>240</v>
      </c>
      <c r="C438" s="696" t="s">
        <v>241</v>
      </c>
      <c r="D438" s="697"/>
    </row>
    <row r="439" spans="1:4" ht="18" hidden="1" customHeight="1" thickBot="1" x14ac:dyDescent="0.3">
      <c r="A439" s="671" t="s">
        <v>6</v>
      </c>
      <c r="B439" s="672"/>
      <c r="C439" s="672"/>
      <c r="D439" s="672"/>
    </row>
    <row r="440" spans="1:4" ht="35.25" hidden="1" thickBot="1" x14ac:dyDescent="0.3">
      <c r="A440" s="1" t="s">
        <v>7</v>
      </c>
      <c r="B440" s="4" t="s">
        <v>8</v>
      </c>
      <c r="C440" s="4" t="s">
        <v>9</v>
      </c>
      <c r="D440" s="6" t="s">
        <v>10</v>
      </c>
    </row>
    <row r="441" spans="1:4" ht="34.5" hidden="1" x14ac:dyDescent="0.25">
      <c r="A441" s="688">
        <v>50024</v>
      </c>
      <c r="B441" s="170" t="s">
        <v>242</v>
      </c>
      <c r="C441" s="191" t="s">
        <v>243</v>
      </c>
      <c r="D441" s="192"/>
    </row>
    <row r="442" spans="1:4" ht="17.45" hidden="1" customHeight="1" x14ac:dyDescent="0.25">
      <c r="A442" s="689"/>
      <c r="B442" s="62" t="s">
        <v>13</v>
      </c>
      <c r="C442" s="180"/>
      <c r="D442" s="188"/>
    </row>
    <row r="443" spans="1:4" ht="103.5" hidden="1" x14ac:dyDescent="0.25">
      <c r="A443" s="689"/>
      <c r="B443" s="172" t="s">
        <v>244</v>
      </c>
      <c r="C443" s="180"/>
      <c r="D443" s="188"/>
    </row>
    <row r="444" spans="1:4" ht="17.45" hidden="1" customHeight="1" x14ac:dyDescent="0.25">
      <c r="A444" s="689"/>
      <c r="B444" s="63" t="s">
        <v>16</v>
      </c>
      <c r="C444" s="180"/>
      <c r="D444" s="188"/>
    </row>
    <row r="445" spans="1:4" ht="18" hidden="1" customHeight="1" thickBot="1" x14ac:dyDescent="0.3">
      <c r="A445" s="690"/>
      <c r="B445" s="64" t="s">
        <v>18</v>
      </c>
      <c r="C445" s="181"/>
      <c r="D445" s="190"/>
    </row>
    <row r="446" spans="1:4" ht="15.75" hidden="1" thickBot="1" x14ac:dyDescent="0.3"/>
    <row r="447" spans="1:4" ht="34.5" hidden="1" x14ac:dyDescent="0.25">
      <c r="A447" s="1" t="s">
        <v>0</v>
      </c>
      <c r="B447" s="166" t="s">
        <v>1</v>
      </c>
      <c r="C447" s="698" t="s">
        <v>2</v>
      </c>
      <c r="D447" s="699"/>
    </row>
    <row r="448" spans="1:4" ht="18.600000000000001" hidden="1" customHeight="1" thickBot="1" x14ac:dyDescent="0.3">
      <c r="A448" s="2">
        <v>5022</v>
      </c>
      <c r="B448" s="16" t="s">
        <v>245</v>
      </c>
      <c r="C448" s="696" t="s">
        <v>246</v>
      </c>
      <c r="D448" s="697"/>
    </row>
    <row r="449" spans="1:10" ht="18" hidden="1" customHeight="1" thickBot="1" x14ac:dyDescent="0.3">
      <c r="A449" s="671" t="s">
        <v>6</v>
      </c>
      <c r="B449" s="672"/>
      <c r="C449" s="672"/>
      <c r="D449" s="672"/>
    </row>
    <row r="450" spans="1:10" ht="35.25" hidden="1" thickBot="1" x14ac:dyDescent="0.3">
      <c r="A450" s="1" t="s">
        <v>7</v>
      </c>
      <c r="B450" s="4" t="s">
        <v>8</v>
      </c>
      <c r="C450" s="4" t="s">
        <v>9</v>
      </c>
      <c r="D450" s="6" t="s">
        <v>10</v>
      </c>
    </row>
    <row r="451" spans="1:10" ht="34.5" hidden="1" x14ac:dyDescent="0.25">
      <c r="A451" s="688">
        <v>50025</v>
      </c>
      <c r="B451" s="170" t="s">
        <v>247</v>
      </c>
      <c r="C451" s="191" t="s">
        <v>248</v>
      </c>
      <c r="D451" s="192"/>
    </row>
    <row r="452" spans="1:10" ht="16.5" hidden="1" customHeight="1" x14ac:dyDescent="0.25">
      <c r="A452" s="689"/>
      <c r="B452" s="62" t="s">
        <v>13</v>
      </c>
      <c r="C452" s="180"/>
      <c r="D452" s="188"/>
    </row>
    <row r="453" spans="1:10" ht="36" hidden="1" customHeight="1" x14ac:dyDescent="0.25">
      <c r="A453" s="689"/>
      <c r="B453" s="172" t="s">
        <v>249</v>
      </c>
      <c r="C453" s="180"/>
      <c r="D453" s="188"/>
    </row>
    <row r="454" spans="1:10" ht="17.45" hidden="1" customHeight="1" x14ac:dyDescent="0.25">
      <c r="A454" s="689"/>
      <c r="B454" s="63" t="s">
        <v>16</v>
      </c>
      <c r="C454" s="180"/>
      <c r="D454" s="188"/>
    </row>
    <row r="455" spans="1:10" ht="18" hidden="1" customHeight="1" thickBot="1" x14ac:dyDescent="0.3">
      <c r="A455" s="690"/>
      <c r="B455" s="64" t="s">
        <v>18</v>
      </c>
      <c r="C455" s="181"/>
      <c r="D455" s="190"/>
    </row>
    <row r="456" spans="1:10" ht="15.75" hidden="1" thickBot="1" x14ac:dyDescent="0.3"/>
    <row r="457" spans="1:10" ht="34.5" x14ac:dyDescent="0.25">
      <c r="A457" s="1" t="s">
        <v>0</v>
      </c>
      <c r="B457" s="166" t="s">
        <v>1</v>
      </c>
      <c r="C457" s="698" t="s">
        <v>2</v>
      </c>
      <c r="D457" s="699"/>
    </row>
    <row r="458" spans="1:10" ht="45" customHeight="1" thickBot="1" x14ac:dyDescent="0.3">
      <c r="A458" s="2">
        <v>5023</v>
      </c>
      <c r="B458" s="16" t="s">
        <v>250</v>
      </c>
      <c r="C458" s="696" t="s">
        <v>251</v>
      </c>
      <c r="D458" s="697"/>
      <c r="J458" s="108"/>
    </row>
    <row r="459" spans="1:10" ht="18" customHeight="1" thickBot="1" x14ac:dyDescent="0.3">
      <c r="A459" s="671" t="s">
        <v>6</v>
      </c>
      <c r="B459" s="672"/>
      <c r="C459" s="672"/>
      <c r="D459" s="672"/>
    </row>
    <row r="460" spans="1:10" ht="35.25" thickBot="1" x14ac:dyDescent="0.3">
      <c r="A460" s="1" t="s">
        <v>7</v>
      </c>
      <c r="B460" s="4" t="s">
        <v>8</v>
      </c>
      <c r="C460" s="4" t="s">
        <v>9</v>
      </c>
      <c r="D460" s="6" t="s">
        <v>10</v>
      </c>
    </row>
    <row r="461" spans="1:10" ht="34.5" hidden="1" x14ac:dyDescent="0.25">
      <c r="A461" s="691">
        <v>70011</v>
      </c>
      <c r="B461" s="170" t="s">
        <v>252</v>
      </c>
      <c r="C461" s="681" t="s">
        <v>253</v>
      </c>
      <c r="D461" s="683"/>
    </row>
    <row r="462" spans="1:10" ht="17.45" hidden="1" customHeight="1" x14ac:dyDescent="0.25">
      <c r="A462" s="692"/>
      <c r="B462" s="62" t="s">
        <v>13</v>
      </c>
      <c r="C462" s="687"/>
      <c r="D462" s="679"/>
    </row>
    <row r="463" spans="1:10" ht="34.5" hidden="1" x14ac:dyDescent="0.25">
      <c r="A463" s="692"/>
      <c r="B463" s="78" t="s">
        <v>252</v>
      </c>
      <c r="C463" s="687"/>
      <c r="D463" s="679"/>
    </row>
    <row r="464" spans="1:10" ht="17.45" hidden="1" customHeight="1" x14ac:dyDescent="0.25">
      <c r="A464" s="692"/>
      <c r="B464" s="80" t="s">
        <v>16</v>
      </c>
      <c r="C464" s="687"/>
      <c r="D464" s="679"/>
    </row>
    <row r="465" spans="1:4" ht="52.5" hidden="1" thickBot="1" x14ac:dyDescent="0.3">
      <c r="A465" s="693"/>
      <c r="B465" s="64" t="s">
        <v>192</v>
      </c>
      <c r="C465" s="686"/>
      <c r="D465" s="680"/>
    </row>
    <row r="466" spans="1:4" ht="69" x14ac:dyDescent="0.25">
      <c r="A466" s="688">
        <v>50006</v>
      </c>
      <c r="B466" s="77" t="s">
        <v>254</v>
      </c>
      <c r="C466" s="681" t="s">
        <v>255</v>
      </c>
      <c r="D466" s="703">
        <v>50</v>
      </c>
    </row>
    <row r="467" spans="1:4" ht="17.45" customHeight="1" x14ac:dyDescent="0.25">
      <c r="A467" s="689"/>
      <c r="B467" s="62" t="s">
        <v>13</v>
      </c>
      <c r="C467" s="687"/>
      <c r="D467" s="704"/>
    </row>
    <row r="468" spans="1:4" ht="119.25" customHeight="1" x14ac:dyDescent="0.25">
      <c r="A468" s="689"/>
      <c r="B468" s="172" t="s">
        <v>728</v>
      </c>
      <c r="C468" s="687"/>
      <c r="D468" s="704"/>
    </row>
    <row r="469" spans="1:4" ht="17.45" customHeight="1" x14ac:dyDescent="0.25">
      <c r="A469" s="689"/>
      <c r="B469" s="63" t="s">
        <v>16</v>
      </c>
      <c r="C469" s="687"/>
      <c r="D469" s="704"/>
    </row>
    <row r="470" spans="1:4" ht="18" customHeight="1" thickBot="1" x14ac:dyDescent="0.3">
      <c r="A470" s="690"/>
      <c r="B470" s="64" t="s">
        <v>18</v>
      </c>
      <c r="C470" s="686"/>
      <c r="D470" s="705"/>
    </row>
    <row r="471" spans="1:4" ht="17.25" hidden="1" x14ac:dyDescent="0.25">
      <c r="A471" s="688">
        <v>50026</v>
      </c>
      <c r="B471" s="170" t="s">
        <v>256</v>
      </c>
      <c r="C471" s="681" t="s">
        <v>257</v>
      </c>
      <c r="D471" s="683"/>
    </row>
    <row r="472" spans="1:4" ht="17.45" hidden="1" customHeight="1" x14ac:dyDescent="0.25">
      <c r="A472" s="689"/>
      <c r="B472" s="62" t="s">
        <v>13</v>
      </c>
      <c r="C472" s="687"/>
      <c r="D472" s="679"/>
    </row>
    <row r="473" spans="1:4" ht="34.5" hidden="1" x14ac:dyDescent="0.25">
      <c r="A473" s="689"/>
      <c r="B473" s="172" t="s">
        <v>258</v>
      </c>
      <c r="C473" s="687"/>
      <c r="D473" s="679"/>
    </row>
    <row r="474" spans="1:4" ht="17.45" hidden="1" customHeight="1" x14ac:dyDescent="0.25">
      <c r="A474" s="689"/>
      <c r="B474" s="63" t="s">
        <v>16</v>
      </c>
      <c r="C474" s="687"/>
      <c r="D474" s="679"/>
    </row>
    <row r="475" spans="1:4" ht="18" hidden="1" customHeight="1" thickBot="1" x14ac:dyDescent="0.3">
      <c r="A475" s="690"/>
      <c r="B475" s="64" t="s">
        <v>18</v>
      </c>
      <c r="C475" s="686"/>
      <c r="D475" s="680"/>
    </row>
    <row r="476" spans="1:4" ht="15.75" thickBot="1" x14ac:dyDescent="0.3"/>
    <row r="477" spans="1:4" ht="34.5" hidden="1" x14ac:dyDescent="0.25">
      <c r="A477" s="20" t="s">
        <v>0</v>
      </c>
      <c r="B477" s="166" t="s">
        <v>1</v>
      </c>
      <c r="C477" s="698" t="s">
        <v>2</v>
      </c>
      <c r="D477" s="699"/>
    </row>
    <row r="478" spans="1:4" ht="18.600000000000001" hidden="1" customHeight="1" thickBot="1" x14ac:dyDescent="0.3">
      <c r="A478" s="27" t="s">
        <v>259</v>
      </c>
      <c r="B478" s="28" t="s">
        <v>260</v>
      </c>
      <c r="C478" s="783" t="s">
        <v>261</v>
      </c>
      <c r="D478" s="784"/>
    </row>
    <row r="479" spans="1:4" ht="18" hidden="1" thickBot="1" x14ac:dyDescent="0.3">
      <c r="B479" s="168"/>
      <c r="C479" s="167" t="s">
        <v>6</v>
      </c>
      <c r="D479" s="168"/>
    </row>
    <row r="480" spans="1:4" ht="35.25" hidden="1" thickBot="1" x14ac:dyDescent="0.3">
      <c r="A480" s="29" t="s">
        <v>7</v>
      </c>
      <c r="B480" s="4" t="s">
        <v>8</v>
      </c>
      <c r="C480" s="4" t="s">
        <v>9</v>
      </c>
      <c r="D480" s="6" t="s">
        <v>10</v>
      </c>
    </row>
    <row r="481" spans="1:4" ht="51.75" hidden="1" x14ac:dyDescent="0.25">
      <c r="A481" s="688">
        <v>50027</v>
      </c>
      <c r="B481" s="96" t="s">
        <v>262</v>
      </c>
      <c r="C481" s="681" t="s">
        <v>263</v>
      </c>
      <c r="D481" s="683"/>
    </row>
    <row r="482" spans="1:4" ht="17.45" hidden="1" customHeight="1" x14ac:dyDescent="0.25">
      <c r="A482" s="689"/>
      <c r="B482" s="62" t="s">
        <v>13</v>
      </c>
      <c r="C482" s="687"/>
      <c r="D482" s="679"/>
    </row>
    <row r="483" spans="1:4" ht="88.5" hidden="1" customHeight="1" x14ac:dyDescent="0.25">
      <c r="A483" s="689"/>
      <c r="B483" s="107" t="s">
        <v>264</v>
      </c>
      <c r="C483" s="687"/>
      <c r="D483" s="679"/>
    </row>
    <row r="484" spans="1:4" ht="17.45" hidden="1" customHeight="1" x14ac:dyDescent="0.25">
      <c r="A484" s="689"/>
      <c r="B484" s="63" t="s">
        <v>16</v>
      </c>
      <c r="C484" s="687"/>
      <c r="D484" s="679"/>
    </row>
    <row r="485" spans="1:4" ht="18" hidden="1" customHeight="1" thickBot="1" x14ac:dyDescent="0.3">
      <c r="A485" s="690"/>
      <c r="B485" s="64" t="s">
        <v>18</v>
      </c>
      <c r="C485" s="686"/>
      <c r="D485" s="680"/>
    </row>
    <row r="486" spans="1:4" ht="15.75" hidden="1" thickBot="1" x14ac:dyDescent="0.3"/>
    <row r="487" spans="1:4" ht="34.5" x14ac:dyDescent="0.25">
      <c r="A487" s="1" t="s">
        <v>0</v>
      </c>
      <c r="B487" s="166" t="s">
        <v>1</v>
      </c>
      <c r="C487" s="698" t="s">
        <v>2</v>
      </c>
      <c r="D487" s="699"/>
    </row>
    <row r="488" spans="1:4" ht="54.6" customHeight="1" thickBot="1" x14ac:dyDescent="0.3">
      <c r="A488" s="27" t="s">
        <v>265</v>
      </c>
      <c r="B488" s="28" t="s">
        <v>266</v>
      </c>
      <c r="C488" s="696" t="s">
        <v>267</v>
      </c>
      <c r="D488" s="697"/>
    </row>
    <row r="489" spans="1:4" ht="18" customHeight="1" thickBot="1" x14ac:dyDescent="0.3">
      <c r="A489" s="671" t="s">
        <v>6</v>
      </c>
      <c r="B489" s="672"/>
      <c r="C489" s="672"/>
      <c r="D489" s="672"/>
    </row>
    <row r="490" spans="1:4" ht="35.25" thickBot="1" x14ac:dyDescent="0.3">
      <c r="A490" s="24" t="s">
        <v>7</v>
      </c>
      <c r="B490" s="31" t="s">
        <v>8</v>
      </c>
      <c r="C490" s="31" t="s">
        <v>9</v>
      </c>
      <c r="D490" s="33" t="s">
        <v>10</v>
      </c>
    </row>
    <row r="491" spans="1:4" ht="51.75" x14ac:dyDescent="0.25">
      <c r="A491" s="688">
        <v>50028</v>
      </c>
      <c r="B491" s="129" t="s">
        <v>268</v>
      </c>
      <c r="C491" s="681" t="s">
        <v>269</v>
      </c>
      <c r="D491" s="683">
        <v>550</v>
      </c>
    </row>
    <row r="492" spans="1:4" ht="17.45" customHeight="1" x14ac:dyDescent="0.25">
      <c r="A492" s="689"/>
      <c r="B492" s="121" t="s">
        <v>222</v>
      </c>
      <c r="C492" s="687"/>
      <c r="D492" s="679"/>
    </row>
    <row r="493" spans="1:4" ht="86.25" x14ac:dyDescent="0.25">
      <c r="A493" s="689"/>
      <c r="B493" s="134" t="s">
        <v>270</v>
      </c>
      <c r="C493" s="687"/>
      <c r="D493" s="679"/>
    </row>
    <row r="494" spans="1:4" ht="17.45" customHeight="1" x14ac:dyDescent="0.25">
      <c r="A494" s="689"/>
      <c r="B494" s="70" t="s">
        <v>16</v>
      </c>
      <c r="C494" s="687"/>
      <c r="D494" s="679"/>
    </row>
    <row r="495" spans="1:4" ht="18" customHeight="1" thickBot="1" x14ac:dyDescent="0.3">
      <c r="A495" s="690"/>
      <c r="B495" s="64" t="s">
        <v>18</v>
      </c>
      <c r="C495" s="686"/>
      <c r="D495" s="680"/>
    </row>
    <row r="496" spans="1:4" ht="18" hidden="1" customHeight="1" x14ac:dyDescent="0.25">
      <c r="A496" s="688">
        <v>50029</v>
      </c>
      <c r="B496" s="69" t="s">
        <v>271</v>
      </c>
      <c r="C496" s="681" t="s">
        <v>272</v>
      </c>
      <c r="D496" s="683"/>
    </row>
    <row r="497" spans="1:4" ht="17.45" hidden="1" customHeight="1" x14ac:dyDescent="0.25">
      <c r="A497" s="689"/>
      <c r="B497" s="121" t="s">
        <v>222</v>
      </c>
      <c r="C497" s="687"/>
      <c r="D497" s="679"/>
    </row>
    <row r="498" spans="1:4" ht="69" hidden="1" x14ac:dyDescent="0.25">
      <c r="A498" s="689"/>
      <c r="B498" s="134" t="s">
        <v>896</v>
      </c>
      <c r="C498" s="687"/>
      <c r="D498" s="679"/>
    </row>
    <row r="499" spans="1:4" ht="17.45" hidden="1" customHeight="1" x14ac:dyDescent="0.25">
      <c r="A499" s="689"/>
      <c r="B499" s="70" t="s">
        <v>16</v>
      </c>
      <c r="C499" s="687"/>
      <c r="D499" s="679"/>
    </row>
    <row r="500" spans="1:4" ht="52.5" hidden="1" thickBot="1" x14ac:dyDescent="0.3">
      <c r="A500" s="690"/>
      <c r="B500" s="64" t="s">
        <v>192</v>
      </c>
      <c r="C500" s="686"/>
      <c r="D500" s="680"/>
    </row>
    <row r="501" spans="1:4" ht="15.75" hidden="1" thickBot="1" x14ac:dyDescent="0.3"/>
    <row r="502" spans="1:4" ht="34.5" hidden="1" x14ac:dyDescent="0.25">
      <c r="A502" s="1" t="s">
        <v>0</v>
      </c>
      <c r="B502" s="166" t="s">
        <v>1</v>
      </c>
      <c r="C502" s="698" t="s">
        <v>2</v>
      </c>
      <c r="D502" s="699"/>
    </row>
    <row r="503" spans="1:4" ht="36.75" hidden="1" customHeight="1" thickBot="1" x14ac:dyDescent="0.3">
      <c r="A503" s="489" t="s">
        <v>709</v>
      </c>
      <c r="B503" s="16" t="s">
        <v>698</v>
      </c>
      <c r="C503" s="696" t="s">
        <v>699</v>
      </c>
      <c r="D503" s="697"/>
    </row>
    <row r="504" spans="1:4" ht="19.5" hidden="1" customHeight="1" thickBot="1" x14ac:dyDescent="0.3">
      <c r="A504" s="671" t="s">
        <v>6</v>
      </c>
      <c r="B504" s="672"/>
      <c r="C504" s="672"/>
      <c r="D504" s="672"/>
    </row>
    <row r="505" spans="1:4" ht="34.5" hidden="1" x14ac:dyDescent="0.25">
      <c r="A505" s="1" t="s">
        <v>7</v>
      </c>
      <c r="B505" s="4" t="s">
        <v>8</v>
      </c>
      <c r="C505" s="4" t="s">
        <v>9</v>
      </c>
      <c r="D505" s="6" t="s">
        <v>10</v>
      </c>
    </row>
    <row r="506" spans="1:4" ht="34.5" hidden="1" x14ac:dyDescent="0.25">
      <c r="A506" s="895">
        <v>500</v>
      </c>
      <c r="B506" s="136" t="s">
        <v>700</v>
      </c>
      <c r="C506" s="685" t="s">
        <v>701</v>
      </c>
      <c r="D506" s="678"/>
    </row>
    <row r="507" spans="1:4" ht="17.25" hidden="1" x14ac:dyDescent="0.25">
      <c r="A507" s="863"/>
      <c r="B507" s="118" t="s">
        <v>222</v>
      </c>
      <c r="C507" s="687"/>
      <c r="D507" s="679"/>
    </row>
    <row r="508" spans="1:4" ht="34.5" hidden="1" x14ac:dyDescent="0.25">
      <c r="A508" s="863"/>
      <c r="B508" s="134" t="s">
        <v>702</v>
      </c>
      <c r="C508" s="687"/>
      <c r="D508" s="679"/>
    </row>
    <row r="509" spans="1:4" ht="17.25" hidden="1" x14ac:dyDescent="0.25">
      <c r="A509" s="863"/>
      <c r="B509" s="63" t="s">
        <v>16</v>
      </c>
      <c r="C509" s="687"/>
      <c r="D509" s="679"/>
    </row>
    <row r="510" spans="1:4" ht="18" hidden="1" thickBot="1" x14ac:dyDescent="0.3">
      <c r="A510" s="864"/>
      <c r="B510" s="64" t="s">
        <v>18</v>
      </c>
      <c r="C510" s="686"/>
      <c r="D510" s="680"/>
    </row>
    <row r="511" spans="1:4" ht="15.75" thickBot="1" x14ac:dyDescent="0.3"/>
    <row r="512" spans="1:4" ht="34.5" hidden="1" x14ac:dyDescent="0.25">
      <c r="A512" s="1" t="s">
        <v>0</v>
      </c>
      <c r="B512" s="166" t="s">
        <v>1</v>
      </c>
      <c r="C512" s="698" t="s">
        <v>2</v>
      </c>
      <c r="D512" s="699"/>
    </row>
    <row r="513" spans="1:4" ht="35.25" hidden="1" thickBot="1" x14ac:dyDescent="0.3">
      <c r="A513" s="27">
        <v>5026</v>
      </c>
      <c r="B513" s="16" t="s">
        <v>273</v>
      </c>
      <c r="C513" s="696" t="s">
        <v>274</v>
      </c>
      <c r="D513" s="697"/>
    </row>
    <row r="514" spans="1:4" ht="18" hidden="1" customHeight="1" thickBot="1" x14ac:dyDescent="0.3">
      <c r="A514" s="671" t="s">
        <v>6</v>
      </c>
      <c r="B514" s="672"/>
      <c r="C514" s="672"/>
      <c r="D514" s="672"/>
    </row>
    <row r="515" spans="1:4" ht="35.25" hidden="1" thickBot="1" x14ac:dyDescent="0.3">
      <c r="A515" s="1" t="s">
        <v>7</v>
      </c>
      <c r="B515" s="4" t="s">
        <v>8</v>
      </c>
      <c r="C515" s="4" t="s">
        <v>9</v>
      </c>
      <c r="D515" s="5" t="s">
        <v>10</v>
      </c>
    </row>
    <row r="516" spans="1:4" ht="34.5" hidden="1" x14ac:dyDescent="0.25">
      <c r="A516" s="688">
        <v>50030</v>
      </c>
      <c r="B516" s="170" t="s">
        <v>275</v>
      </c>
      <c r="C516" s="164" t="s">
        <v>276</v>
      </c>
      <c r="D516" s="164"/>
    </row>
    <row r="517" spans="1:4" ht="69" hidden="1" x14ac:dyDescent="0.25">
      <c r="A517" s="689"/>
      <c r="B517" s="62" t="s">
        <v>13</v>
      </c>
      <c r="C517" s="150" t="s">
        <v>277</v>
      </c>
      <c r="D517" s="150"/>
    </row>
    <row r="518" spans="1:4" ht="69" hidden="1" x14ac:dyDescent="0.25">
      <c r="A518" s="689"/>
      <c r="B518" s="172" t="s">
        <v>278</v>
      </c>
      <c r="C518" s="25" t="s">
        <v>279</v>
      </c>
      <c r="D518" s="25"/>
    </row>
    <row r="519" spans="1:4" ht="17.45" hidden="1" customHeight="1" x14ac:dyDescent="0.25">
      <c r="A519" s="689"/>
      <c r="B519" s="63" t="s">
        <v>16</v>
      </c>
      <c r="C519" s="180"/>
      <c r="D519" s="180"/>
    </row>
    <row r="520" spans="1:4" ht="18" hidden="1" customHeight="1" thickBot="1" x14ac:dyDescent="0.3">
      <c r="A520" s="690"/>
      <c r="B520" s="64" t="s">
        <v>18</v>
      </c>
      <c r="C520" s="181"/>
      <c r="D520" s="181"/>
    </row>
    <row r="521" spans="1:4" ht="17.25" hidden="1" x14ac:dyDescent="0.25">
      <c r="A521" s="688">
        <v>500</v>
      </c>
      <c r="B521" s="98" t="s">
        <v>703</v>
      </c>
      <c r="C521" s="681" t="s">
        <v>827</v>
      </c>
      <c r="D521" s="191"/>
    </row>
    <row r="522" spans="1:4" ht="18.75" hidden="1" customHeight="1" x14ac:dyDescent="0.25">
      <c r="A522" s="689"/>
      <c r="B522" s="62" t="s">
        <v>13</v>
      </c>
      <c r="C522" s="687"/>
      <c r="D522" s="180"/>
    </row>
    <row r="523" spans="1:4" ht="51" hidden="1" customHeight="1" x14ac:dyDescent="0.25">
      <c r="A523" s="689"/>
      <c r="B523" s="172" t="s">
        <v>704</v>
      </c>
      <c r="C523" s="687"/>
      <c r="D523" s="218"/>
    </row>
    <row r="524" spans="1:4" ht="17.45" hidden="1" customHeight="1" x14ac:dyDescent="0.25">
      <c r="A524" s="689"/>
      <c r="B524" s="63" t="s">
        <v>16</v>
      </c>
      <c r="C524" s="687"/>
      <c r="D524" s="218"/>
    </row>
    <row r="525" spans="1:4" ht="18" hidden="1" thickBot="1" x14ac:dyDescent="0.3">
      <c r="A525" s="690"/>
      <c r="B525" s="64" t="s">
        <v>18</v>
      </c>
      <c r="C525" s="686"/>
      <c r="D525" s="219"/>
    </row>
    <row r="526" spans="1:4" ht="17.25" hidden="1" x14ac:dyDescent="0.25">
      <c r="A526" s="688">
        <v>50031</v>
      </c>
      <c r="B526" s="170" t="s">
        <v>281</v>
      </c>
      <c r="C526" s="191" t="s">
        <v>282</v>
      </c>
      <c r="D526" s="23"/>
    </row>
    <row r="527" spans="1:4" ht="17.25" hidden="1" x14ac:dyDescent="0.25">
      <c r="A527" s="689"/>
      <c r="B527" s="257" t="s">
        <v>13</v>
      </c>
      <c r="C527" s="180"/>
      <c r="D527" s="23"/>
    </row>
    <row r="528" spans="1:4" ht="34.5" hidden="1" x14ac:dyDescent="0.25">
      <c r="A528" s="689"/>
      <c r="B528" s="172" t="s">
        <v>283</v>
      </c>
      <c r="C528" s="180"/>
      <c r="D528" s="180"/>
    </row>
    <row r="529" spans="1:4" ht="17.45" hidden="1" customHeight="1" x14ac:dyDescent="0.25">
      <c r="A529" s="689"/>
      <c r="B529" s="63" t="s">
        <v>16</v>
      </c>
      <c r="C529" s="180"/>
      <c r="D529" s="180"/>
    </row>
    <row r="530" spans="1:4" ht="18" hidden="1" customHeight="1" thickBot="1" x14ac:dyDescent="0.3">
      <c r="A530" s="690"/>
      <c r="B530" s="64" t="s">
        <v>18</v>
      </c>
      <c r="C530" s="181"/>
      <c r="D530" s="181"/>
    </row>
    <row r="531" spans="1:4" ht="17.25" hidden="1" x14ac:dyDescent="0.25">
      <c r="A531" s="688">
        <v>50035</v>
      </c>
      <c r="B531" s="170" t="s">
        <v>284</v>
      </c>
      <c r="C531" s="164" t="s">
        <v>285</v>
      </c>
      <c r="D531" s="164"/>
    </row>
    <row r="532" spans="1:4" ht="34.5" hidden="1" customHeight="1" x14ac:dyDescent="0.25">
      <c r="A532" s="689"/>
      <c r="B532" s="62" t="s">
        <v>13</v>
      </c>
      <c r="C532" s="150" t="s">
        <v>286</v>
      </c>
      <c r="D532" s="150"/>
    </row>
    <row r="533" spans="1:4" ht="51.75" hidden="1" x14ac:dyDescent="0.25">
      <c r="A533" s="689"/>
      <c r="B533" s="172" t="s">
        <v>287</v>
      </c>
      <c r="C533" s="25" t="s">
        <v>288</v>
      </c>
      <c r="D533" s="25"/>
    </row>
    <row r="534" spans="1:4" ht="17.45" hidden="1" customHeight="1" x14ac:dyDescent="0.25">
      <c r="A534" s="689"/>
      <c r="B534" s="63" t="s">
        <v>16</v>
      </c>
      <c r="C534" s="180"/>
      <c r="D534" s="180"/>
    </row>
    <row r="535" spans="1:4" ht="18" hidden="1" customHeight="1" thickBot="1" x14ac:dyDescent="0.3">
      <c r="A535" s="690"/>
      <c r="B535" s="64" t="s">
        <v>18</v>
      </c>
      <c r="C535" s="181"/>
      <c r="D535" s="181"/>
    </row>
    <row r="536" spans="1:4" ht="51.75" hidden="1" x14ac:dyDescent="0.25">
      <c r="A536" s="688">
        <v>50032</v>
      </c>
      <c r="B536" s="170" t="s">
        <v>289</v>
      </c>
      <c r="C536" s="164" t="s">
        <v>290</v>
      </c>
      <c r="D536" s="164"/>
    </row>
    <row r="537" spans="1:4" ht="17.45" hidden="1" customHeight="1" x14ac:dyDescent="0.25">
      <c r="A537" s="689"/>
      <c r="B537" s="62" t="s">
        <v>13</v>
      </c>
      <c r="C537" s="25" t="s">
        <v>291</v>
      </c>
      <c r="D537" s="25"/>
    </row>
    <row r="538" spans="1:4" ht="120.75" hidden="1" x14ac:dyDescent="0.25">
      <c r="A538" s="689"/>
      <c r="B538" s="172" t="s">
        <v>292</v>
      </c>
      <c r="C538" s="180"/>
      <c r="D538" s="180"/>
    </row>
    <row r="539" spans="1:4" ht="17.45" hidden="1" customHeight="1" x14ac:dyDescent="0.25">
      <c r="A539" s="689"/>
      <c r="B539" s="70" t="s">
        <v>16</v>
      </c>
      <c r="C539" s="180"/>
      <c r="D539" s="180"/>
    </row>
    <row r="540" spans="1:4" ht="18" hidden="1" customHeight="1" thickBot="1" x14ac:dyDescent="0.3">
      <c r="A540" s="690"/>
      <c r="B540" s="64" t="s">
        <v>18</v>
      </c>
      <c r="C540" s="181"/>
      <c r="D540" s="181"/>
    </row>
    <row r="541" spans="1:4" ht="69" hidden="1" x14ac:dyDescent="0.25">
      <c r="A541" s="688">
        <v>70013</v>
      </c>
      <c r="B541" s="170" t="s">
        <v>293</v>
      </c>
      <c r="C541" s="191" t="s">
        <v>294</v>
      </c>
      <c r="D541" s="191"/>
    </row>
    <row r="542" spans="1:4" ht="17.45" hidden="1" customHeight="1" x14ac:dyDescent="0.25">
      <c r="A542" s="689"/>
      <c r="B542" s="62" t="s">
        <v>13</v>
      </c>
      <c r="C542" s="180"/>
      <c r="D542" s="180"/>
    </row>
    <row r="543" spans="1:4" ht="103.5" hidden="1" x14ac:dyDescent="0.25">
      <c r="A543" s="689"/>
      <c r="B543" s="172" t="s">
        <v>738</v>
      </c>
      <c r="C543" s="180"/>
      <c r="D543" s="180"/>
    </row>
    <row r="544" spans="1:4" ht="17.45" hidden="1" customHeight="1" x14ac:dyDescent="0.25">
      <c r="A544" s="689"/>
      <c r="B544" s="63" t="s">
        <v>16</v>
      </c>
      <c r="C544" s="180"/>
      <c r="D544" s="180"/>
    </row>
    <row r="545" spans="1:4" ht="52.5" hidden="1" thickBot="1" x14ac:dyDescent="0.3">
      <c r="A545" s="690"/>
      <c r="B545" s="75" t="s">
        <v>192</v>
      </c>
      <c r="C545" s="180"/>
      <c r="D545" s="180"/>
    </row>
    <row r="546" spans="1:4" ht="17.25" hidden="1" customHeight="1" x14ac:dyDescent="0.25">
      <c r="A546" s="688">
        <v>70012</v>
      </c>
      <c r="B546" s="170" t="s">
        <v>819</v>
      </c>
      <c r="C546" s="155" t="s">
        <v>280</v>
      </c>
      <c r="D546" s="217"/>
    </row>
    <row r="547" spans="1:4" ht="17.45" hidden="1" customHeight="1" x14ac:dyDescent="0.25">
      <c r="A547" s="689"/>
      <c r="B547" s="62" t="s">
        <v>13</v>
      </c>
      <c r="C547" s="156" t="s">
        <v>820</v>
      </c>
      <c r="D547" s="218"/>
    </row>
    <row r="548" spans="1:4" ht="69" hidden="1" x14ac:dyDescent="0.25">
      <c r="A548" s="689"/>
      <c r="B548" s="172" t="s">
        <v>818</v>
      </c>
      <c r="C548" s="156" t="s">
        <v>821</v>
      </c>
      <c r="D548" s="188"/>
    </row>
    <row r="549" spans="1:4" ht="17.45" hidden="1" customHeight="1" x14ac:dyDescent="0.25">
      <c r="A549" s="689"/>
      <c r="B549" s="70" t="s">
        <v>16</v>
      </c>
      <c r="C549" s="156" t="s">
        <v>822</v>
      </c>
      <c r="D549" s="188"/>
    </row>
    <row r="550" spans="1:4" ht="48" hidden="1" customHeight="1" thickBot="1" x14ac:dyDescent="0.3">
      <c r="A550" s="690"/>
      <c r="B550" s="64" t="s">
        <v>192</v>
      </c>
      <c r="C550" s="259" t="s">
        <v>823</v>
      </c>
      <c r="D550" s="190"/>
    </row>
    <row r="551" spans="1:4" hidden="1" x14ac:dyDescent="0.25"/>
    <row r="552" spans="1:4" ht="34.5" hidden="1" x14ac:dyDescent="0.25">
      <c r="A552" s="1" t="s">
        <v>0</v>
      </c>
      <c r="B552" s="166" t="s">
        <v>1</v>
      </c>
      <c r="C552" s="698" t="s">
        <v>2</v>
      </c>
      <c r="D552" s="699"/>
    </row>
    <row r="553" spans="1:4" ht="18.600000000000001" hidden="1" customHeight="1" thickBot="1" x14ac:dyDescent="0.3">
      <c r="A553" s="27">
        <v>5027</v>
      </c>
      <c r="B553" s="16" t="s">
        <v>295</v>
      </c>
      <c r="C553" s="696" t="s">
        <v>296</v>
      </c>
      <c r="D553" s="697"/>
    </row>
    <row r="554" spans="1:4" ht="18" hidden="1" customHeight="1" thickBot="1" x14ac:dyDescent="0.3">
      <c r="A554" s="671" t="s">
        <v>6</v>
      </c>
      <c r="B554" s="672"/>
      <c r="C554" s="672"/>
      <c r="D554" s="672"/>
    </row>
    <row r="555" spans="1:4" ht="35.25" hidden="1" thickBot="1" x14ac:dyDescent="0.3">
      <c r="A555" s="24" t="s">
        <v>7</v>
      </c>
      <c r="B555" s="31" t="s">
        <v>8</v>
      </c>
      <c r="C555" s="31" t="s">
        <v>9</v>
      </c>
      <c r="D555" s="32" t="s">
        <v>10</v>
      </c>
    </row>
    <row r="556" spans="1:4" ht="34.5" hidden="1" x14ac:dyDescent="0.25">
      <c r="A556" s="688">
        <v>50033</v>
      </c>
      <c r="B556" s="99" t="s">
        <v>297</v>
      </c>
      <c r="C556" s="681" t="s">
        <v>298</v>
      </c>
      <c r="D556" s="681"/>
    </row>
    <row r="557" spans="1:4" ht="17.45" hidden="1" customHeight="1" x14ac:dyDescent="0.25">
      <c r="A557" s="689"/>
      <c r="B557" s="62" t="s">
        <v>13</v>
      </c>
      <c r="C557" s="687"/>
      <c r="D557" s="687"/>
    </row>
    <row r="558" spans="1:4" ht="69" hidden="1" x14ac:dyDescent="0.25">
      <c r="A558" s="689"/>
      <c r="B558" s="78" t="s">
        <v>299</v>
      </c>
      <c r="C558" s="687"/>
      <c r="D558" s="687"/>
    </row>
    <row r="559" spans="1:4" ht="17.45" hidden="1" customHeight="1" x14ac:dyDescent="0.25">
      <c r="A559" s="689"/>
      <c r="B559" s="80" t="s">
        <v>16</v>
      </c>
      <c r="C559" s="687"/>
      <c r="D559" s="687"/>
    </row>
    <row r="560" spans="1:4" ht="18" hidden="1" customHeight="1" thickBot="1" x14ac:dyDescent="0.3">
      <c r="A560" s="690"/>
      <c r="B560" s="64" t="s">
        <v>18</v>
      </c>
      <c r="C560" s="686"/>
      <c r="D560" s="686"/>
    </row>
    <row r="561" spans="1:4" hidden="1" x14ac:dyDescent="0.25"/>
    <row r="562" spans="1:4" ht="34.5" hidden="1" x14ac:dyDescent="0.25">
      <c r="A562" s="1" t="s">
        <v>0</v>
      </c>
      <c r="B562" s="166" t="s">
        <v>1</v>
      </c>
      <c r="C562" s="182" t="s">
        <v>2</v>
      </c>
      <c r="D562" s="220"/>
    </row>
    <row r="563" spans="1:4" ht="36.6" hidden="1" customHeight="1" thickBot="1" x14ac:dyDescent="0.3">
      <c r="A563" s="27" t="s">
        <v>300</v>
      </c>
      <c r="B563" s="16" t="s">
        <v>301</v>
      </c>
      <c r="C563" s="696" t="s">
        <v>302</v>
      </c>
      <c r="D563" s="865"/>
    </row>
    <row r="564" spans="1:4" ht="18" hidden="1" customHeight="1" thickBot="1" x14ac:dyDescent="0.3">
      <c r="A564" s="184" t="s">
        <v>6</v>
      </c>
      <c r="B564" s="185"/>
      <c r="C564" s="185"/>
      <c r="D564" s="185"/>
    </row>
    <row r="565" spans="1:4" ht="35.25" hidden="1" thickBot="1" x14ac:dyDescent="0.3">
      <c r="A565" s="1" t="s">
        <v>7</v>
      </c>
      <c r="B565" s="4" t="s">
        <v>8</v>
      </c>
      <c r="C565" s="4" t="s">
        <v>9</v>
      </c>
      <c r="D565" s="5" t="s">
        <v>10</v>
      </c>
    </row>
    <row r="566" spans="1:4" ht="34.5" hidden="1" x14ac:dyDescent="0.25">
      <c r="A566" s="688">
        <v>80014</v>
      </c>
      <c r="B566" s="100" t="s">
        <v>303</v>
      </c>
      <c r="C566" s="681" t="s">
        <v>304</v>
      </c>
      <c r="D566" s="681"/>
    </row>
    <row r="567" spans="1:4" ht="17.45" hidden="1" customHeight="1" x14ac:dyDescent="0.25">
      <c r="A567" s="689"/>
      <c r="B567" s="62" t="s">
        <v>13</v>
      </c>
      <c r="C567" s="687"/>
      <c r="D567" s="687"/>
    </row>
    <row r="568" spans="1:4" ht="51.75" hidden="1" x14ac:dyDescent="0.25">
      <c r="A568" s="689"/>
      <c r="B568" s="123" t="s">
        <v>305</v>
      </c>
      <c r="C568" s="687"/>
      <c r="D568" s="687"/>
    </row>
    <row r="569" spans="1:4" ht="17.45" hidden="1" customHeight="1" x14ac:dyDescent="0.25">
      <c r="A569" s="689"/>
      <c r="B569" s="63" t="s">
        <v>16</v>
      </c>
      <c r="C569" s="687"/>
      <c r="D569" s="687"/>
    </row>
    <row r="570" spans="1:4" ht="52.5" hidden="1" thickBot="1" x14ac:dyDescent="0.3">
      <c r="A570" s="690"/>
      <c r="B570" s="64" t="s">
        <v>110</v>
      </c>
      <c r="C570" s="686"/>
      <c r="D570" s="686"/>
    </row>
    <row r="571" spans="1:4" ht="34.5" hidden="1" x14ac:dyDescent="0.25">
      <c r="A571" s="862">
        <v>500</v>
      </c>
      <c r="B571" s="170" t="s">
        <v>705</v>
      </c>
      <c r="C571" s="681" t="s">
        <v>745</v>
      </c>
      <c r="D571" s="683"/>
    </row>
    <row r="572" spans="1:4" ht="17.25" hidden="1" x14ac:dyDescent="0.25">
      <c r="A572" s="863"/>
      <c r="B572" s="62" t="s">
        <v>13</v>
      </c>
      <c r="C572" s="687"/>
      <c r="D572" s="679"/>
    </row>
    <row r="573" spans="1:4" ht="69" hidden="1" x14ac:dyDescent="0.25">
      <c r="A573" s="863"/>
      <c r="B573" s="123" t="s">
        <v>706</v>
      </c>
      <c r="C573" s="687"/>
      <c r="D573" s="679"/>
    </row>
    <row r="574" spans="1:4" ht="17.25" hidden="1" x14ac:dyDescent="0.25">
      <c r="A574" s="863"/>
      <c r="B574" s="63" t="s">
        <v>16</v>
      </c>
      <c r="C574" s="687"/>
      <c r="D574" s="679"/>
    </row>
    <row r="575" spans="1:4" ht="18" hidden="1" thickBot="1" x14ac:dyDescent="0.3">
      <c r="A575" s="864"/>
      <c r="B575" s="64" t="s">
        <v>18</v>
      </c>
      <c r="C575" s="686"/>
      <c r="D575" s="680"/>
    </row>
    <row r="576" spans="1:4" ht="15.75" hidden="1" thickBot="1" x14ac:dyDescent="0.3"/>
    <row r="577" spans="1:4" ht="34.5" hidden="1" x14ac:dyDescent="0.25">
      <c r="A577" s="1" t="s">
        <v>0</v>
      </c>
      <c r="B577" s="166" t="s">
        <v>1</v>
      </c>
      <c r="C577" s="698" t="s">
        <v>2</v>
      </c>
      <c r="D577" s="736"/>
    </row>
    <row r="578" spans="1:4" ht="18" hidden="1" thickBot="1" x14ac:dyDescent="0.3">
      <c r="A578" s="27" t="s">
        <v>306</v>
      </c>
      <c r="B578" s="16" t="s">
        <v>307</v>
      </c>
      <c r="C578" s="696" t="s">
        <v>308</v>
      </c>
      <c r="D578" s="865"/>
    </row>
    <row r="579" spans="1:4" ht="18" hidden="1" customHeight="1" thickBot="1" x14ac:dyDescent="0.3">
      <c r="A579" s="184" t="s">
        <v>6</v>
      </c>
      <c r="B579" s="185"/>
      <c r="C579" s="185"/>
      <c r="D579" s="185"/>
    </row>
    <row r="580" spans="1:4" ht="35.25" hidden="1" thickBot="1" x14ac:dyDescent="0.3">
      <c r="A580" s="1" t="s">
        <v>7</v>
      </c>
      <c r="B580" s="4" t="s">
        <v>8</v>
      </c>
      <c r="C580" s="4" t="s">
        <v>9</v>
      </c>
      <c r="D580" s="5" t="s">
        <v>10</v>
      </c>
    </row>
    <row r="581" spans="1:4" ht="51.75" hidden="1" x14ac:dyDescent="0.25">
      <c r="A581" s="688">
        <v>50034</v>
      </c>
      <c r="B581" s="170" t="s">
        <v>309</v>
      </c>
      <c r="C581" s="681" t="s">
        <v>310</v>
      </c>
      <c r="D581" s="681"/>
    </row>
    <row r="582" spans="1:4" ht="17.45" hidden="1" customHeight="1" x14ac:dyDescent="0.25">
      <c r="A582" s="689"/>
      <c r="B582" s="62" t="s">
        <v>13</v>
      </c>
      <c r="C582" s="687"/>
      <c r="D582" s="687"/>
    </row>
    <row r="583" spans="1:4" ht="69" hidden="1" x14ac:dyDescent="0.25">
      <c r="A583" s="689"/>
      <c r="B583" s="123" t="s">
        <v>311</v>
      </c>
      <c r="C583" s="687"/>
      <c r="D583" s="687"/>
    </row>
    <row r="584" spans="1:4" ht="17.45" hidden="1" customHeight="1" x14ac:dyDescent="0.25">
      <c r="A584" s="689"/>
      <c r="B584" s="63" t="s">
        <v>16</v>
      </c>
      <c r="C584" s="687"/>
      <c r="D584" s="687"/>
    </row>
    <row r="585" spans="1:4" ht="18" hidden="1" customHeight="1" thickBot="1" x14ac:dyDescent="0.3">
      <c r="A585" s="690"/>
      <c r="B585" s="64" t="s">
        <v>18</v>
      </c>
      <c r="C585" s="686"/>
      <c r="D585" s="686"/>
    </row>
    <row r="586" spans="1:4" ht="34.5" hidden="1" x14ac:dyDescent="0.25">
      <c r="A586" s="862">
        <v>500</v>
      </c>
      <c r="B586" s="170" t="s">
        <v>707</v>
      </c>
      <c r="C586" s="681" t="s">
        <v>785</v>
      </c>
      <c r="D586" s="683"/>
    </row>
    <row r="587" spans="1:4" ht="17.45" hidden="1" customHeight="1" x14ac:dyDescent="0.25">
      <c r="A587" s="863"/>
      <c r="B587" s="62" t="s">
        <v>13</v>
      </c>
      <c r="C587" s="687"/>
      <c r="D587" s="679"/>
    </row>
    <row r="588" spans="1:4" ht="69" hidden="1" x14ac:dyDescent="0.25">
      <c r="A588" s="863"/>
      <c r="B588" s="123" t="s">
        <v>708</v>
      </c>
      <c r="C588" s="687"/>
      <c r="D588" s="679"/>
    </row>
    <row r="589" spans="1:4" ht="17.45" hidden="1" customHeight="1" x14ac:dyDescent="0.25">
      <c r="A589" s="863"/>
      <c r="B589" s="63" t="s">
        <v>16</v>
      </c>
      <c r="C589" s="687"/>
      <c r="D589" s="679"/>
    </row>
    <row r="590" spans="1:4" ht="18" hidden="1" customHeight="1" thickBot="1" x14ac:dyDescent="0.3">
      <c r="A590" s="864"/>
      <c r="B590" s="64" t="s">
        <v>18</v>
      </c>
      <c r="C590" s="686"/>
      <c r="D590" s="680"/>
    </row>
    <row r="591" spans="1:4" ht="15.75" hidden="1" thickBot="1" x14ac:dyDescent="0.3"/>
    <row r="592" spans="1:4" ht="34.5" hidden="1" x14ac:dyDescent="0.25">
      <c r="A592" s="1" t="s">
        <v>0</v>
      </c>
      <c r="B592" s="166" t="s">
        <v>1</v>
      </c>
      <c r="C592" s="698" t="s">
        <v>2</v>
      </c>
      <c r="D592" s="736"/>
    </row>
    <row r="593" spans="1:4" ht="35.25" hidden="1" thickBot="1" x14ac:dyDescent="0.3">
      <c r="A593" s="27" t="s">
        <v>312</v>
      </c>
      <c r="B593" s="16" t="s">
        <v>313</v>
      </c>
      <c r="C593" s="696" t="s">
        <v>314</v>
      </c>
      <c r="D593" s="865"/>
    </row>
    <row r="594" spans="1:4" ht="18" hidden="1" customHeight="1" thickBot="1" x14ac:dyDescent="0.3">
      <c r="A594" s="671" t="s">
        <v>6</v>
      </c>
      <c r="B594" s="672"/>
      <c r="C594" s="672"/>
      <c r="D594" s="672"/>
    </row>
    <row r="595" spans="1:4" ht="35.25" hidden="1" thickBot="1" x14ac:dyDescent="0.3">
      <c r="A595" s="1" t="s">
        <v>7</v>
      </c>
      <c r="B595" s="4" t="s">
        <v>8</v>
      </c>
      <c r="C595" s="4" t="s">
        <v>9</v>
      </c>
      <c r="D595" s="5" t="s">
        <v>10</v>
      </c>
    </row>
    <row r="596" spans="1:4" ht="34.5" hidden="1" x14ac:dyDescent="0.25">
      <c r="A596" s="688">
        <v>50036</v>
      </c>
      <c r="B596" s="170" t="s">
        <v>315</v>
      </c>
      <c r="C596" s="164" t="s">
        <v>316</v>
      </c>
      <c r="D596" s="164"/>
    </row>
    <row r="597" spans="1:4" ht="51.75" hidden="1" x14ac:dyDescent="0.25">
      <c r="A597" s="689"/>
      <c r="B597" s="62" t="s">
        <v>13</v>
      </c>
      <c r="C597" s="150" t="s">
        <v>317</v>
      </c>
      <c r="D597" s="150"/>
    </row>
    <row r="598" spans="1:4" ht="69" hidden="1" x14ac:dyDescent="0.25">
      <c r="A598" s="689"/>
      <c r="B598" s="123" t="s">
        <v>318</v>
      </c>
      <c r="C598" s="685" t="s">
        <v>319</v>
      </c>
      <c r="D598" s="685"/>
    </row>
    <row r="599" spans="1:4" ht="17.45" hidden="1" customHeight="1" x14ac:dyDescent="0.25">
      <c r="A599" s="689"/>
      <c r="B599" s="63" t="s">
        <v>16</v>
      </c>
      <c r="C599" s="687"/>
      <c r="D599" s="687"/>
    </row>
    <row r="600" spans="1:4" ht="18" hidden="1" customHeight="1" thickBot="1" x14ac:dyDescent="0.3">
      <c r="A600" s="690"/>
      <c r="B600" s="64" t="s">
        <v>18</v>
      </c>
      <c r="C600" s="686"/>
      <c r="D600" s="686"/>
    </row>
    <row r="601" spans="1:4" ht="17.25" hidden="1" x14ac:dyDescent="0.25">
      <c r="A601" s="688">
        <v>80015</v>
      </c>
      <c r="B601" s="170" t="s">
        <v>320</v>
      </c>
      <c r="C601" s="681" t="s">
        <v>321</v>
      </c>
      <c r="D601" s="681"/>
    </row>
    <row r="602" spans="1:4" ht="17.45" hidden="1" customHeight="1" x14ac:dyDescent="0.25">
      <c r="A602" s="689"/>
      <c r="B602" s="62" t="s">
        <v>13</v>
      </c>
      <c r="C602" s="687"/>
      <c r="D602" s="687"/>
    </row>
    <row r="603" spans="1:4" ht="16.5" hidden="1" customHeight="1" x14ac:dyDescent="0.25">
      <c r="A603" s="689"/>
      <c r="B603" s="123" t="s">
        <v>322</v>
      </c>
      <c r="C603" s="687"/>
      <c r="D603" s="687"/>
    </row>
    <row r="604" spans="1:4" ht="17.45" hidden="1" customHeight="1" x14ac:dyDescent="0.25">
      <c r="A604" s="689"/>
      <c r="B604" s="63" t="s">
        <v>16</v>
      </c>
      <c r="C604" s="687"/>
      <c r="D604" s="687"/>
    </row>
    <row r="605" spans="1:4" ht="52.5" hidden="1" thickBot="1" x14ac:dyDescent="0.3">
      <c r="A605" s="690"/>
      <c r="B605" s="64" t="s">
        <v>110</v>
      </c>
      <c r="C605" s="686"/>
      <c r="D605" s="686"/>
    </row>
    <row r="606" spans="1:4" ht="15.75" hidden="1" thickBot="1" x14ac:dyDescent="0.3"/>
    <row r="607" spans="1:4" ht="34.5" hidden="1" x14ac:dyDescent="0.25">
      <c r="A607" s="20" t="s">
        <v>0</v>
      </c>
      <c r="B607" s="166" t="s">
        <v>1</v>
      </c>
      <c r="C607" s="698" t="s">
        <v>2</v>
      </c>
      <c r="D607" s="699"/>
    </row>
    <row r="608" spans="1:4" ht="18.600000000000001" hidden="1" customHeight="1" thickBot="1" x14ac:dyDescent="0.3">
      <c r="A608" s="27" t="s">
        <v>323</v>
      </c>
      <c r="B608" s="16" t="s">
        <v>324</v>
      </c>
      <c r="C608" s="696" t="s">
        <v>325</v>
      </c>
      <c r="D608" s="697"/>
    </row>
    <row r="609" spans="1:4" ht="18" hidden="1" customHeight="1" thickBot="1" x14ac:dyDescent="0.3">
      <c r="A609" s="671" t="s">
        <v>6</v>
      </c>
      <c r="B609" s="672"/>
      <c r="C609" s="672"/>
      <c r="D609" s="672"/>
    </row>
    <row r="610" spans="1:4" ht="35.25" hidden="1" thickBot="1" x14ac:dyDescent="0.3">
      <c r="A610" s="1" t="s">
        <v>7</v>
      </c>
      <c r="B610" s="4" t="s">
        <v>8</v>
      </c>
      <c r="C610" s="4" t="s">
        <v>9</v>
      </c>
      <c r="D610" s="6" t="s">
        <v>10</v>
      </c>
    </row>
    <row r="611" spans="1:4" ht="34.5" hidden="1" x14ac:dyDescent="0.25">
      <c r="A611" s="688">
        <v>50037</v>
      </c>
      <c r="B611" s="170" t="s">
        <v>326</v>
      </c>
      <c r="C611" s="164" t="s">
        <v>327</v>
      </c>
      <c r="D611" s="165"/>
    </row>
    <row r="612" spans="1:4" ht="34.5" hidden="1" x14ac:dyDescent="0.25">
      <c r="A612" s="689"/>
      <c r="B612" s="62" t="s">
        <v>13</v>
      </c>
      <c r="C612" s="34" t="s">
        <v>328</v>
      </c>
      <c r="D612" s="152"/>
    </row>
    <row r="613" spans="1:4" ht="34.5" hidden="1" x14ac:dyDescent="0.25">
      <c r="A613" s="689"/>
      <c r="B613" s="78" t="s">
        <v>329</v>
      </c>
      <c r="C613" s="792" t="s">
        <v>330</v>
      </c>
      <c r="D613" s="678"/>
    </row>
    <row r="614" spans="1:4" ht="17.45" hidden="1" customHeight="1" x14ac:dyDescent="0.25">
      <c r="A614" s="689"/>
      <c r="B614" s="80" t="s">
        <v>16</v>
      </c>
      <c r="C614" s="793"/>
      <c r="D614" s="679"/>
    </row>
    <row r="615" spans="1:4" ht="18" hidden="1" customHeight="1" thickBot="1" x14ac:dyDescent="0.3">
      <c r="A615" s="690"/>
      <c r="B615" s="64" t="s">
        <v>18</v>
      </c>
      <c r="C615" s="794"/>
      <c r="D615" s="680"/>
    </row>
    <row r="616" spans="1:4" ht="51.75" hidden="1" x14ac:dyDescent="0.25">
      <c r="A616" s="688">
        <v>70015</v>
      </c>
      <c r="B616" s="170" t="s">
        <v>862</v>
      </c>
      <c r="C616" s="164" t="s">
        <v>331</v>
      </c>
      <c r="D616" s="165"/>
    </row>
    <row r="617" spans="1:4" ht="17.45" hidden="1" customHeight="1" x14ac:dyDescent="0.25">
      <c r="A617" s="689"/>
      <c r="B617" s="62"/>
      <c r="C617" s="685" t="s">
        <v>332</v>
      </c>
      <c r="D617" s="678"/>
    </row>
    <row r="618" spans="1:4" ht="51.75" hidden="1" x14ac:dyDescent="0.25">
      <c r="A618" s="689"/>
      <c r="B618" s="123" t="s">
        <v>333</v>
      </c>
      <c r="C618" s="687"/>
      <c r="D618" s="679"/>
    </row>
    <row r="619" spans="1:4" ht="17.45" hidden="1" customHeight="1" x14ac:dyDescent="0.25">
      <c r="A619" s="689"/>
      <c r="B619" s="63" t="s">
        <v>16</v>
      </c>
      <c r="C619" s="687"/>
      <c r="D619" s="679"/>
    </row>
    <row r="620" spans="1:4" ht="52.5" hidden="1" thickBot="1" x14ac:dyDescent="0.3">
      <c r="A620" s="690"/>
      <c r="B620" s="64" t="s">
        <v>192</v>
      </c>
      <c r="C620" s="686"/>
      <c r="D620" s="680"/>
    </row>
    <row r="621" spans="1:4" ht="18" hidden="1" thickBot="1" x14ac:dyDescent="0.3">
      <c r="D621" s="35"/>
    </row>
    <row r="622" spans="1:4" ht="35.25" hidden="1" thickBot="1" x14ac:dyDescent="0.3">
      <c r="A622" s="65" t="s">
        <v>0</v>
      </c>
      <c r="B622" s="174" t="s">
        <v>1</v>
      </c>
      <c r="C622" s="781" t="s">
        <v>2</v>
      </c>
      <c r="D622" s="782"/>
    </row>
    <row r="623" spans="1:4" ht="53.25" hidden="1" customHeight="1" thickBot="1" x14ac:dyDescent="0.3">
      <c r="A623" s="74" t="s">
        <v>709</v>
      </c>
      <c r="B623" s="58" t="s">
        <v>710</v>
      </c>
      <c r="C623" s="795" t="s">
        <v>711</v>
      </c>
      <c r="D623" s="796"/>
    </row>
    <row r="624" spans="1:4" ht="17.25" hidden="1" customHeight="1" thickBot="1" x14ac:dyDescent="0.3">
      <c r="A624" s="671" t="s">
        <v>6</v>
      </c>
      <c r="B624" s="672"/>
      <c r="C624" s="672"/>
      <c r="D624" s="672"/>
    </row>
    <row r="625" spans="1:4" ht="35.25" hidden="1" thickBot="1" x14ac:dyDescent="0.3">
      <c r="A625" s="1" t="s">
        <v>7</v>
      </c>
      <c r="B625" s="4" t="s">
        <v>8</v>
      </c>
      <c r="C625" s="4" t="s">
        <v>9</v>
      </c>
      <c r="D625" s="5" t="s">
        <v>10</v>
      </c>
    </row>
    <row r="626" spans="1:4" ht="51.75" hidden="1" x14ac:dyDescent="0.25">
      <c r="A626" s="862">
        <v>500</v>
      </c>
      <c r="B626" s="100" t="s">
        <v>712</v>
      </c>
      <c r="C626" s="681" t="s">
        <v>852</v>
      </c>
      <c r="D626" s="683"/>
    </row>
    <row r="627" spans="1:4" ht="17.25" hidden="1" x14ac:dyDescent="0.25">
      <c r="A627" s="863"/>
      <c r="B627" s="62" t="s">
        <v>13</v>
      </c>
      <c r="C627" s="687"/>
      <c r="D627" s="679"/>
    </row>
    <row r="628" spans="1:4" ht="86.25" hidden="1" x14ac:dyDescent="0.25">
      <c r="A628" s="863"/>
      <c r="B628" s="123" t="s">
        <v>713</v>
      </c>
      <c r="C628" s="687"/>
      <c r="D628" s="679"/>
    </row>
    <row r="629" spans="1:4" ht="17.25" hidden="1" x14ac:dyDescent="0.25">
      <c r="A629" s="863"/>
      <c r="B629" s="63" t="s">
        <v>16</v>
      </c>
      <c r="C629" s="687"/>
      <c r="D629" s="679"/>
    </row>
    <row r="630" spans="1:4" ht="18" hidden="1" thickBot="1" x14ac:dyDescent="0.3">
      <c r="A630" s="864"/>
      <c r="B630" s="64" t="s">
        <v>18</v>
      </c>
      <c r="C630" s="686"/>
      <c r="D630" s="680"/>
    </row>
    <row r="631" spans="1:4" ht="15.75" hidden="1" thickBot="1" x14ac:dyDescent="0.3"/>
    <row r="632" spans="1:4" ht="34.5" hidden="1" x14ac:dyDescent="0.25">
      <c r="A632" s="1" t="s">
        <v>0</v>
      </c>
      <c r="B632" s="166" t="s">
        <v>1</v>
      </c>
      <c r="C632" s="698" t="s">
        <v>2</v>
      </c>
      <c r="D632" s="699"/>
    </row>
    <row r="633" spans="1:4" ht="36.6" hidden="1" customHeight="1" thickBot="1" x14ac:dyDescent="0.3">
      <c r="A633" s="27" t="s">
        <v>334</v>
      </c>
      <c r="B633" s="16" t="s">
        <v>335</v>
      </c>
      <c r="C633" s="696" t="s">
        <v>336</v>
      </c>
      <c r="D633" s="697"/>
    </row>
    <row r="634" spans="1:4" ht="18" hidden="1" customHeight="1" thickBot="1" x14ac:dyDescent="0.3">
      <c r="A634" s="671" t="s">
        <v>6</v>
      </c>
      <c r="B634" s="672"/>
      <c r="C634" s="672"/>
      <c r="D634" s="672"/>
    </row>
    <row r="635" spans="1:4" ht="35.25" hidden="1" thickBot="1" x14ac:dyDescent="0.3">
      <c r="A635" s="24" t="s">
        <v>7</v>
      </c>
      <c r="B635" s="31" t="s">
        <v>8</v>
      </c>
      <c r="C635" s="31" t="s">
        <v>9</v>
      </c>
      <c r="D635" s="33" t="s">
        <v>10</v>
      </c>
    </row>
    <row r="636" spans="1:4" ht="35.25" hidden="1" thickTop="1" x14ac:dyDescent="0.25">
      <c r="A636" s="688">
        <v>50038</v>
      </c>
      <c r="B636" s="101" t="s">
        <v>339</v>
      </c>
      <c r="C636" s="164" t="s">
        <v>340</v>
      </c>
      <c r="D636" s="154"/>
    </row>
    <row r="637" spans="1:4" ht="34.5" hidden="1" x14ac:dyDescent="0.25">
      <c r="A637" s="689"/>
      <c r="B637" s="62" t="s">
        <v>13</v>
      </c>
      <c r="C637" s="150" t="s">
        <v>341</v>
      </c>
      <c r="D637" s="152"/>
    </row>
    <row r="638" spans="1:4" ht="51.75" hidden="1" x14ac:dyDescent="0.25">
      <c r="A638" s="689"/>
      <c r="B638" s="123" t="s">
        <v>342</v>
      </c>
      <c r="C638" s="25" t="s">
        <v>343</v>
      </c>
      <c r="D638" s="42"/>
    </row>
    <row r="639" spans="1:4" ht="59.25" hidden="1" customHeight="1" x14ac:dyDescent="0.25">
      <c r="A639" s="689"/>
      <c r="B639" s="63" t="s">
        <v>16</v>
      </c>
      <c r="C639" s="180" t="s">
        <v>835</v>
      </c>
      <c r="D639" s="188"/>
    </row>
    <row r="640" spans="1:4" ht="42.75" hidden="1" customHeight="1" thickBot="1" x14ac:dyDescent="0.3">
      <c r="A640" s="690"/>
      <c r="B640" s="64" t="s">
        <v>18</v>
      </c>
      <c r="C640" s="180" t="s">
        <v>832</v>
      </c>
      <c r="D640" s="188"/>
    </row>
    <row r="641" spans="1:4" ht="36.75" hidden="1" customHeight="1" x14ac:dyDescent="0.25">
      <c r="A641" s="862">
        <v>700</v>
      </c>
      <c r="B641" s="170" t="s">
        <v>337</v>
      </c>
      <c r="C641" s="681" t="s">
        <v>786</v>
      </c>
      <c r="D641" s="683"/>
    </row>
    <row r="642" spans="1:4" ht="17.25" hidden="1" x14ac:dyDescent="0.25">
      <c r="A642" s="863"/>
      <c r="B642" s="62" t="s">
        <v>13</v>
      </c>
      <c r="C642" s="687"/>
      <c r="D642" s="679"/>
    </row>
    <row r="643" spans="1:4" ht="67.5" hidden="1" customHeight="1" x14ac:dyDescent="0.25">
      <c r="A643" s="863"/>
      <c r="B643" s="123" t="s">
        <v>338</v>
      </c>
      <c r="C643" s="687"/>
      <c r="D643" s="679"/>
    </row>
    <row r="644" spans="1:4" ht="17.25" hidden="1" x14ac:dyDescent="0.25">
      <c r="A644" s="863"/>
      <c r="B644" s="63" t="s">
        <v>16</v>
      </c>
      <c r="C644" s="687"/>
      <c r="D644" s="679"/>
    </row>
    <row r="645" spans="1:4" ht="52.5" hidden="1" thickBot="1" x14ac:dyDescent="0.3">
      <c r="A645" s="864"/>
      <c r="B645" s="64" t="s">
        <v>192</v>
      </c>
      <c r="C645" s="686"/>
      <c r="D645" s="680"/>
    </row>
    <row r="646" spans="1:4" hidden="1" x14ac:dyDescent="0.25"/>
    <row r="647" spans="1:4" ht="34.5" hidden="1" x14ac:dyDescent="0.25">
      <c r="A647" s="1" t="s">
        <v>0</v>
      </c>
      <c r="B647" s="166" t="s">
        <v>1</v>
      </c>
      <c r="C647" s="698" t="s">
        <v>2</v>
      </c>
      <c r="D647" s="699"/>
    </row>
    <row r="648" spans="1:4" ht="43.5" hidden="1" customHeight="1" thickBot="1" x14ac:dyDescent="0.3">
      <c r="A648" s="27" t="s">
        <v>344</v>
      </c>
      <c r="B648" s="16" t="s">
        <v>345</v>
      </c>
      <c r="C648" s="696" t="s">
        <v>346</v>
      </c>
      <c r="D648" s="697"/>
    </row>
    <row r="649" spans="1:4" ht="18" hidden="1" customHeight="1" thickBot="1" x14ac:dyDescent="0.3">
      <c r="A649" s="671" t="s">
        <v>6</v>
      </c>
      <c r="B649" s="672"/>
      <c r="C649" s="672"/>
      <c r="D649" s="672"/>
    </row>
    <row r="650" spans="1:4" ht="35.25" hidden="1" thickBot="1" x14ac:dyDescent="0.3">
      <c r="A650" s="1" t="s">
        <v>7</v>
      </c>
      <c r="B650" s="4" t="s">
        <v>8</v>
      </c>
      <c r="C650" s="4" t="s">
        <v>9</v>
      </c>
      <c r="D650" s="6" t="s">
        <v>10</v>
      </c>
    </row>
    <row r="651" spans="1:4" ht="226.5" hidden="1" customHeight="1" thickBot="1" x14ac:dyDescent="0.3">
      <c r="A651" s="186">
        <v>51010</v>
      </c>
      <c r="B651" s="129" t="s">
        <v>347</v>
      </c>
      <c r="C651" s="191" t="s">
        <v>348</v>
      </c>
      <c r="D651" s="192"/>
    </row>
    <row r="652" spans="1:4" ht="103.5" hidden="1" x14ac:dyDescent="0.25">
      <c r="A652" s="688">
        <v>51011</v>
      </c>
      <c r="B652" s="170" t="s">
        <v>350</v>
      </c>
      <c r="C652" s="681" t="s">
        <v>351</v>
      </c>
      <c r="D652" s="683"/>
    </row>
    <row r="653" spans="1:4" ht="17.45" hidden="1" customHeight="1" x14ac:dyDescent="0.25">
      <c r="A653" s="689"/>
      <c r="B653" s="121" t="s">
        <v>222</v>
      </c>
      <c r="C653" s="687"/>
      <c r="D653" s="679"/>
    </row>
    <row r="654" spans="1:4" ht="35.25" hidden="1" customHeight="1" x14ac:dyDescent="0.25">
      <c r="A654" s="689"/>
      <c r="B654" s="79" t="s">
        <v>349</v>
      </c>
      <c r="C654" s="798" t="s">
        <v>787</v>
      </c>
      <c r="D654" s="679"/>
    </row>
    <row r="655" spans="1:4" ht="17.45" hidden="1" customHeight="1" x14ac:dyDescent="0.25">
      <c r="A655" s="689"/>
      <c r="B655" s="80" t="s">
        <v>16</v>
      </c>
      <c r="C655" s="798"/>
      <c r="D655" s="679"/>
    </row>
    <row r="656" spans="1:4" ht="18" hidden="1" customHeight="1" thickBot="1" x14ac:dyDescent="0.3">
      <c r="A656" s="690"/>
      <c r="B656" s="64" t="s">
        <v>18</v>
      </c>
      <c r="C656" s="799"/>
      <c r="D656" s="680"/>
    </row>
    <row r="657" spans="1:4" ht="90" hidden="1" customHeight="1" x14ac:dyDescent="0.25">
      <c r="A657" s="688">
        <v>51012</v>
      </c>
      <c r="B657" s="129" t="s">
        <v>352</v>
      </c>
      <c r="C657" s="681" t="s">
        <v>348</v>
      </c>
      <c r="D657" s="683"/>
    </row>
    <row r="658" spans="1:4" ht="17.45" hidden="1" customHeight="1" x14ac:dyDescent="0.25">
      <c r="A658" s="689"/>
      <c r="B658" s="121" t="s">
        <v>222</v>
      </c>
      <c r="C658" s="687"/>
      <c r="D658" s="679"/>
    </row>
    <row r="659" spans="1:4" ht="35.25" hidden="1" customHeight="1" x14ac:dyDescent="0.25">
      <c r="A659" s="689"/>
      <c r="B659" s="122" t="s">
        <v>349</v>
      </c>
      <c r="C659" s="687"/>
      <c r="D659" s="679"/>
    </row>
    <row r="660" spans="1:4" ht="17.45" hidden="1" customHeight="1" x14ac:dyDescent="0.25">
      <c r="A660" s="689"/>
      <c r="B660" s="70" t="s">
        <v>16</v>
      </c>
      <c r="C660" s="687"/>
      <c r="D660" s="679"/>
    </row>
    <row r="661" spans="1:4" ht="81" hidden="1" customHeight="1" thickBot="1" x14ac:dyDescent="0.3">
      <c r="A661" s="690"/>
      <c r="B661" s="64" t="s">
        <v>18</v>
      </c>
      <c r="C661" s="686"/>
      <c r="D661" s="680"/>
    </row>
    <row r="662" spans="1:4" ht="15.75" hidden="1" thickBot="1" x14ac:dyDescent="0.3"/>
    <row r="663" spans="1:4" ht="34.5" x14ac:dyDescent="0.25">
      <c r="A663" s="1" t="s">
        <v>0</v>
      </c>
      <c r="B663" s="166" t="s">
        <v>1</v>
      </c>
      <c r="C663" s="698" t="s">
        <v>2</v>
      </c>
      <c r="D663" s="699"/>
    </row>
    <row r="664" spans="1:4" ht="36.6" customHeight="1" thickBot="1" x14ac:dyDescent="0.3">
      <c r="A664" s="27" t="s">
        <v>353</v>
      </c>
      <c r="B664" s="16" t="s">
        <v>354</v>
      </c>
      <c r="C664" s="696" t="s">
        <v>355</v>
      </c>
      <c r="D664" s="697"/>
    </row>
    <row r="665" spans="1:4" ht="18" customHeight="1" thickBot="1" x14ac:dyDescent="0.3">
      <c r="A665" s="671" t="s">
        <v>6</v>
      </c>
      <c r="B665" s="672"/>
      <c r="C665" s="672"/>
      <c r="D665" s="672"/>
    </row>
    <row r="666" spans="1:4" ht="35.25" thickBot="1" x14ac:dyDescent="0.3">
      <c r="A666" s="1" t="s">
        <v>7</v>
      </c>
      <c r="B666" s="4" t="s">
        <v>8</v>
      </c>
      <c r="C666" s="4" t="s">
        <v>9</v>
      </c>
      <c r="D666" s="6" t="s">
        <v>10</v>
      </c>
    </row>
    <row r="667" spans="1:4" ht="34.5" x14ac:dyDescent="0.25">
      <c r="A667" s="688">
        <v>50039</v>
      </c>
      <c r="B667" s="129" t="s">
        <v>356</v>
      </c>
      <c r="C667" s="681" t="s">
        <v>834</v>
      </c>
      <c r="D667" s="683">
        <v>8556</v>
      </c>
    </row>
    <row r="668" spans="1:4" ht="17.45" customHeight="1" x14ac:dyDescent="0.25">
      <c r="A668" s="689"/>
      <c r="B668" s="118" t="s">
        <v>222</v>
      </c>
      <c r="C668" s="687"/>
      <c r="D668" s="679"/>
    </row>
    <row r="669" spans="1:4" ht="51.75" x14ac:dyDescent="0.25">
      <c r="A669" s="689"/>
      <c r="B669" s="79" t="s">
        <v>357</v>
      </c>
      <c r="C669" s="730" t="s">
        <v>833</v>
      </c>
      <c r="D669" s="750">
        <v>1770</v>
      </c>
    </row>
    <row r="670" spans="1:4" ht="17.45" customHeight="1" x14ac:dyDescent="0.25">
      <c r="A670" s="689"/>
      <c r="B670" s="80" t="s">
        <v>16</v>
      </c>
      <c r="C670" s="687"/>
      <c r="D670" s="679"/>
    </row>
    <row r="671" spans="1:4" ht="18" customHeight="1" thickBot="1" x14ac:dyDescent="0.3">
      <c r="A671" s="690"/>
      <c r="B671" s="64" t="s">
        <v>18</v>
      </c>
      <c r="C671" s="686"/>
      <c r="D671" s="680"/>
    </row>
    <row r="672" spans="1:4" ht="34.5" x14ac:dyDescent="0.25">
      <c r="A672" s="688">
        <v>50040</v>
      </c>
      <c r="B672" s="129" t="s">
        <v>361</v>
      </c>
      <c r="C672" s="681" t="s">
        <v>362</v>
      </c>
      <c r="D672" s="683">
        <v>48</v>
      </c>
    </row>
    <row r="673" spans="1:4" ht="17.45" customHeight="1" x14ac:dyDescent="0.25">
      <c r="A673" s="689"/>
      <c r="B673" s="93" t="s">
        <v>222</v>
      </c>
      <c r="C673" s="687"/>
      <c r="D673" s="679"/>
    </row>
    <row r="674" spans="1:4" ht="69" x14ac:dyDescent="0.25">
      <c r="A674" s="689"/>
      <c r="B674" s="122" t="s">
        <v>830</v>
      </c>
      <c r="C674" s="687"/>
      <c r="D674" s="679"/>
    </row>
    <row r="675" spans="1:4" ht="17.45" customHeight="1" x14ac:dyDescent="0.25">
      <c r="A675" s="689"/>
      <c r="B675" s="80" t="s">
        <v>16</v>
      </c>
      <c r="C675" s="687"/>
      <c r="D675" s="679"/>
    </row>
    <row r="676" spans="1:4" ht="18" customHeight="1" thickBot="1" x14ac:dyDescent="0.3">
      <c r="A676" s="690"/>
      <c r="B676" s="75" t="s">
        <v>18</v>
      </c>
      <c r="C676" s="686"/>
      <c r="D676" s="680"/>
    </row>
    <row r="677" spans="1:4" ht="17.25" x14ac:dyDescent="0.25">
      <c r="A677" s="688">
        <v>50041</v>
      </c>
      <c r="B677" s="129" t="s">
        <v>365</v>
      </c>
      <c r="C677" s="681" t="s">
        <v>366</v>
      </c>
      <c r="D677" s="703">
        <v>125</v>
      </c>
    </row>
    <row r="678" spans="1:4" ht="17.45" customHeight="1" x14ac:dyDescent="0.25">
      <c r="A678" s="689"/>
      <c r="B678" s="93" t="s">
        <v>222</v>
      </c>
      <c r="C678" s="687"/>
      <c r="D678" s="704"/>
    </row>
    <row r="679" spans="1:4" ht="51.75" x14ac:dyDescent="0.25">
      <c r="A679" s="689"/>
      <c r="B679" s="122" t="s">
        <v>739</v>
      </c>
      <c r="C679" s="687"/>
      <c r="D679" s="704"/>
    </row>
    <row r="680" spans="1:4" ht="17.45" customHeight="1" x14ac:dyDescent="0.25">
      <c r="A680" s="689"/>
      <c r="B680" s="80" t="s">
        <v>16</v>
      </c>
      <c r="C680" s="687"/>
      <c r="D680" s="704"/>
    </row>
    <row r="681" spans="1:4" ht="52.5" thickBot="1" x14ac:dyDescent="0.3">
      <c r="A681" s="690"/>
      <c r="B681" s="75" t="s">
        <v>110</v>
      </c>
      <c r="C681" s="686"/>
      <c r="D681" s="705"/>
    </row>
    <row r="682" spans="1:4" ht="34.5" hidden="1" x14ac:dyDescent="0.25">
      <c r="A682" s="688">
        <v>80016</v>
      </c>
      <c r="B682" s="261" t="s">
        <v>358</v>
      </c>
      <c r="C682" s="681" t="s">
        <v>359</v>
      </c>
      <c r="D682" s="683"/>
    </row>
    <row r="683" spans="1:4" ht="17.25" hidden="1" x14ac:dyDescent="0.25">
      <c r="A683" s="689"/>
      <c r="B683" s="262" t="s">
        <v>222</v>
      </c>
      <c r="C683" s="687"/>
      <c r="D683" s="679"/>
    </row>
    <row r="684" spans="1:4" ht="34.5" hidden="1" x14ac:dyDescent="0.25">
      <c r="A684" s="689"/>
      <c r="B684" s="263" t="s">
        <v>360</v>
      </c>
      <c r="C684" s="687"/>
      <c r="D684" s="679"/>
    </row>
    <row r="685" spans="1:4" ht="17.25" hidden="1" x14ac:dyDescent="0.25">
      <c r="A685" s="689"/>
      <c r="B685" s="264" t="s">
        <v>16</v>
      </c>
      <c r="C685" s="687"/>
      <c r="D685" s="679"/>
    </row>
    <row r="686" spans="1:4" ht="52.5" hidden="1" thickBot="1" x14ac:dyDescent="0.3">
      <c r="A686" s="690"/>
      <c r="B686" s="13" t="s">
        <v>110</v>
      </c>
      <c r="C686" s="686"/>
      <c r="D686" s="680"/>
    </row>
    <row r="687" spans="1:4" ht="17.25" x14ac:dyDescent="0.25">
      <c r="A687" s="688">
        <v>50082</v>
      </c>
      <c r="B687" s="261" t="s">
        <v>363</v>
      </c>
      <c r="C687" s="681" t="s">
        <v>829</v>
      </c>
      <c r="D687" s="683">
        <v>20</v>
      </c>
    </row>
    <row r="688" spans="1:4" ht="17.25" x14ac:dyDescent="0.25">
      <c r="A688" s="689"/>
      <c r="B688" s="265" t="s">
        <v>222</v>
      </c>
      <c r="C688" s="687"/>
      <c r="D688" s="679"/>
    </row>
    <row r="689" spans="1:4" ht="51.75" x14ac:dyDescent="0.25">
      <c r="A689" s="689"/>
      <c r="B689" s="266" t="s">
        <v>364</v>
      </c>
      <c r="C689" s="687"/>
      <c r="D689" s="679"/>
    </row>
    <row r="690" spans="1:4" ht="17.25" x14ac:dyDescent="0.25">
      <c r="A690" s="689"/>
      <c r="B690" s="88" t="s">
        <v>16</v>
      </c>
      <c r="C690" s="687"/>
      <c r="D690" s="679"/>
    </row>
    <row r="691" spans="1:4" ht="18" thickBot="1" x14ac:dyDescent="0.3">
      <c r="A691" s="690"/>
      <c r="B691" s="75" t="s">
        <v>18</v>
      </c>
      <c r="C691" s="687"/>
      <c r="D691" s="679"/>
    </row>
    <row r="692" spans="1:4" ht="34.5" x14ac:dyDescent="0.25">
      <c r="A692" s="1018">
        <v>80018</v>
      </c>
      <c r="B692" s="1051" t="s">
        <v>367</v>
      </c>
      <c r="C692" s="742" t="s">
        <v>368</v>
      </c>
      <c r="D692" s="703">
        <v>12</v>
      </c>
    </row>
    <row r="693" spans="1:4" ht="17.45" customHeight="1" x14ac:dyDescent="0.25">
      <c r="A693" s="1019"/>
      <c r="B693" s="1052" t="s">
        <v>222</v>
      </c>
      <c r="C693" s="743"/>
      <c r="D693" s="723"/>
    </row>
    <row r="694" spans="1:4" ht="51.75" customHeight="1" x14ac:dyDescent="0.25">
      <c r="A694" s="1019"/>
      <c r="B694" s="1053" t="s">
        <v>863</v>
      </c>
      <c r="C694" s="685" t="s">
        <v>876</v>
      </c>
      <c r="D694" s="841">
        <v>4989</v>
      </c>
    </row>
    <row r="695" spans="1:4" ht="17.25" customHeight="1" x14ac:dyDescent="0.25">
      <c r="A695" s="1019"/>
      <c r="B695" s="1054" t="s">
        <v>16</v>
      </c>
      <c r="C695" s="687"/>
      <c r="D695" s="704"/>
    </row>
    <row r="696" spans="1:4" ht="52.5" thickBot="1" x14ac:dyDescent="0.3">
      <c r="A696" s="1020"/>
      <c r="B696" s="1055" t="s">
        <v>110</v>
      </c>
      <c r="C696" s="686"/>
      <c r="D696" s="705"/>
    </row>
    <row r="697" spans="1:4" ht="34.5" customHeight="1" x14ac:dyDescent="0.25">
      <c r="A697" s="688">
        <v>80019</v>
      </c>
      <c r="B697" s="129" t="s">
        <v>369</v>
      </c>
      <c r="C697" s="681" t="s">
        <v>370</v>
      </c>
      <c r="D697" s="683">
        <v>80</v>
      </c>
    </row>
    <row r="698" spans="1:4" ht="17.45" customHeight="1" x14ac:dyDescent="0.25">
      <c r="A698" s="689"/>
      <c r="B698" s="118" t="s">
        <v>222</v>
      </c>
      <c r="C698" s="682"/>
      <c r="D698" s="684"/>
    </row>
    <row r="699" spans="1:4" ht="51.75" x14ac:dyDescent="0.25">
      <c r="A699" s="689"/>
      <c r="B699" s="124" t="s">
        <v>371</v>
      </c>
      <c r="C699" s="150" t="s">
        <v>372</v>
      </c>
      <c r="D699" s="152">
        <v>61</v>
      </c>
    </row>
    <row r="700" spans="1:4" ht="17.25" customHeight="1" x14ac:dyDescent="0.25">
      <c r="A700" s="689"/>
      <c r="B700" s="63" t="s">
        <v>16</v>
      </c>
      <c r="C700" s="150" t="s">
        <v>180</v>
      </c>
      <c r="D700" s="152">
        <v>100</v>
      </c>
    </row>
    <row r="701" spans="1:4" ht="52.5" thickBot="1" x14ac:dyDescent="0.3">
      <c r="A701" s="690"/>
      <c r="B701" s="64" t="s">
        <v>110</v>
      </c>
      <c r="C701" s="151" t="s">
        <v>373</v>
      </c>
      <c r="D701" s="153">
        <v>7</v>
      </c>
    </row>
    <row r="702" spans="1:4" ht="15.75" thickBot="1" x14ac:dyDescent="0.3"/>
    <row r="703" spans="1:4" ht="34.5" hidden="1" x14ac:dyDescent="0.25">
      <c r="A703" s="1" t="s">
        <v>0</v>
      </c>
      <c r="B703" s="166" t="s">
        <v>1</v>
      </c>
      <c r="C703" s="698" t="s">
        <v>2</v>
      </c>
      <c r="D703" s="699"/>
    </row>
    <row r="704" spans="1:4" ht="35.25" hidden="1" thickBot="1" x14ac:dyDescent="0.3">
      <c r="A704" s="27" t="s">
        <v>374</v>
      </c>
      <c r="B704" s="3" t="s">
        <v>375</v>
      </c>
      <c r="C704" s="696" t="s">
        <v>376</v>
      </c>
      <c r="D704" s="697"/>
    </row>
    <row r="705" spans="1:4" ht="18" hidden="1" customHeight="1" thickBot="1" x14ac:dyDescent="0.3">
      <c r="A705" s="671" t="s">
        <v>6</v>
      </c>
      <c r="B705" s="672"/>
      <c r="C705" s="672"/>
      <c r="D705" s="672"/>
    </row>
    <row r="706" spans="1:4" ht="35.25" hidden="1" thickBot="1" x14ac:dyDescent="0.3">
      <c r="A706" s="1" t="s">
        <v>7</v>
      </c>
      <c r="B706" s="4" t="s">
        <v>8</v>
      </c>
      <c r="C706" s="4" t="s">
        <v>9</v>
      </c>
      <c r="D706" s="6" t="s">
        <v>10</v>
      </c>
    </row>
    <row r="707" spans="1:4" ht="34.5" hidden="1" x14ac:dyDescent="0.25">
      <c r="A707" s="688">
        <v>70016</v>
      </c>
      <c r="B707" s="170" t="s">
        <v>377</v>
      </c>
      <c r="C707" s="681" t="s">
        <v>378</v>
      </c>
      <c r="D707" s="683"/>
    </row>
    <row r="708" spans="1:4" ht="17.45" hidden="1" customHeight="1" x14ac:dyDescent="0.25">
      <c r="A708" s="689"/>
      <c r="B708" s="121" t="s">
        <v>650</v>
      </c>
      <c r="C708" s="687"/>
      <c r="D708" s="679"/>
    </row>
    <row r="709" spans="1:4" ht="69" hidden="1" x14ac:dyDescent="0.25">
      <c r="A709" s="689"/>
      <c r="B709" s="122" t="s">
        <v>379</v>
      </c>
      <c r="C709" s="687"/>
      <c r="D709" s="679"/>
    </row>
    <row r="710" spans="1:4" ht="17.45" hidden="1" customHeight="1" x14ac:dyDescent="0.25">
      <c r="A710" s="689"/>
      <c r="B710" s="63" t="s">
        <v>16</v>
      </c>
      <c r="C710" s="687"/>
      <c r="D710" s="679"/>
    </row>
    <row r="711" spans="1:4" ht="52.5" hidden="1" thickBot="1" x14ac:dyDescent="0.3">
      <c r="A711" s="690"/>
      <c r="B711" s="86" t="s">
        <v>192</v>
      </c>
      <c r="C711" s="686"/>
      <c r="D711" s="680"/>
    </row>
    <row r="712" spans="1:4" ht="86.25" hidden="1" x14ac:dyDescent="0.3">
      <c r="A712" s="688">
        <v>50077</v>
      </c>
      <c r="B712" s="105" t="s">
        <v>726</v>
      </c>
      <c r="C712" s="36" t="s">
        <v>380</v>
      </c>
      <c r="D712" s="165"/>
    </row>
    <row r="713" spans="1:4" ht="86.25" hidden="1" x14ac:dyDescent="0.25">
      <c r="A713" s="689"/>
      <c r="B713" s="134" t="s">
        <v>382</v>
      </c>
      <c r="C713" s="37" t="s">
        <v>381</v>
      </c>
      <c r="D713" s="152"/>
    </row>
    <row r="714" spans="1:4" ht="55.5" hidden="1" customHeight="1" x14ac:dyDescent="0.25">
      <c r="A714" s="689"/>
      <c r="B714" s="137" t="s">
        <v>727</v>
      </c>
      <c r="C714" s="38" t="s">
        <v>383</v>
      </c>
      <c r="D714" s="152"/>
    </row>
    <row r="715" spans="1:4" ht="51.75" hidden="1" x14ac:dyDescent="0.3">
      <c r="A715" s="689"/>
      <c r="B715" s="106"/>
      <c r="C715" s="38" t="s">
        <v>384</v>
      </c>
      <c r="D715" s="152"/>
    </row>
    <row r="716" spans="1:4" ht="34.5" hidden="1" x14ac:dyDescent="0.3">
      <c r="A716" s="689"/>
      <c r="B716" s="224"/>
      <c r="C716" s="38" t="s">
        <v>385</v>
      </c>
      <c r="D716" s="152"/>
    </row>
    <row r="717" spans="1:4" ht="56.25" hidden="1" customHeight="1" thickBot="1" x14ac:dyDescent="0.35">
      <c r="A717" s="690"/>
      <c r="B717" s="225"/>
      <c r="C717" s="39" t="s">
        <v>386</v>
      </c>
      <c r="D717" s="153"/>
    </row>
    <row r="718" spans="1:4" ht="15.75" hidden="1" thickBot="1" x14ac:dyDescent="0.3"/>
    <row r="719" spans="1:4" ht="34.5" x14ac:dyDescent="0.25">
      <c r="A719" s="1" t="s">
        <v>0</v>
      </c>
      <c r="B719" s="166" t="s">
        <v>1</v>
      </c>
      <c r="C719" s="698" t="s">
        <v>2</v>
      </c>
      <c r="D719" s="699"/>
    </row>
    <row r="720" spans="1:4" ht="18.600000000000001" customHeight="1" thickBot="1" x14ac:dyDescent="0.3">
      <c r="A720" s="27" t="s">
        <v>387</v>
      </c>
      <c r="B720" s="16" t="s">
        <v>388</v>
      </c>
      <c r="C720" s="696" t="s">
        <v>389</v>
      </c>
      <c r="D720" s="697"/>
    </row>
    <row r="721" spans="1:4" ht="17.45" customHeight="1" thickBot="1" x14ac:dyDescent="0.3">
      <c r="A721" s="737" t="s">
        <v>6</v>
      </c>
      <c r="B721" s="738"/>
      <c r="C721" s="738"/>
      <c r="D721" s="738"/>
    </row>
    <row r="722" spans="1:4" ht="35.25" thickBot="1" x14ac:dyDescent="0.3">
      <c r="A722" s="1" t="s">
        <v>7</v>
      </c>
      <c r="B722" s="4" t="s">
        <v>8</v>
      </c>
      <c r="C722" s="4" t="s">
        <v>9</v>
      </c>
      <c r="D722" s="6" t="s">
        <v>10</v>
      </c>
    </row>
    <row r="723" spans="1:4" ht="34.5" x14ac:dyDescent="0.25">
      <c r="A723" s="866">
        <v>50042</v>
      </c>
      <c r="B723" s="521" t="s">
        <v>390</v>
      </c>
      <c r="C723" s="708" t="s">
        <v>391</v>
      </c>
      <c r="D723" s="709">
        <v>14</v>
      </c>
    </row>
    <row r="724" spans="1:4" ht="18" customHeight="1" x14ac:dyDescent="0.25">
      <c r="A724" s="867"/>
      <c r="B724" s="121" t="s">
        <v>650</v>
      </c>
      <c r="C724" s="687"/>
      <c r="D724" s="710"/>
    </row>
    <row r="725" spans="1:4" ht="120.75" customHeight="1" x14ac:dyDescent="0.25">
      <c r="A725" s="867"/>
      <c r="B725" s="119" t="s">
        <v>393</v>
      </c>
      <c r="C725" s="687"/>
      <c r="D725" s="710"/>
    </row>
    <row r="726" spans="1:4" ht="17.25" customHeight="1" x14ac:dyDescent="0.25">
      <c r="A726" s="867"/>
      <c r="B726" s="82" t="s">
        <v>16</v>
      </c>
      <c r="C726" s="687"/>
      <c r="D726" s="710"/>
    </row>
    <row r="727" spans="1:4" ht="18" customHeight="1" thickBot="1" x14ac:dyDescent="0.3">
      <c r="A727" s="868"/>
      <c r="B727" s="525" t="s">
        <v>18</v>
      </c>
      <c r="C727" s="854"/>
      <c r="D727" s="856"/>
    </row>
    <row r="728" spans="1:4" ht="15.75" thickBot="1" x14ac:dyDescent="0.3"/>
    <row r="729" spans="1:4" ht="34.5" hidden="1" x14ac:dyDescent="0.25">
      <c r="A729" s="1" t="s">
        <v>0</v>
      </c>
      <c r="B729" s="166" t="s">
        <v>1</v>
      </c>
      <c r="C729" s="698" t="s">
        <v>2</v>
      </c>
      <c r="D729" s="699"/>
    </row>
    <row r="730" spans="1:4" ht="35.25" hidden="1" thickBot="1" x14ac:dyDescent="0.3">
      <c r="A730" s="27" t="s">
        <v>395</v>
      </c>
      <c r="B730" s="16" t="s">
        <v>396</v>
      </c>
      <c r="C730" s="696" t="s">
        <v>397</v>
      </c>
      <c r="D730" s="697"/>
    </row>
    <row r="731" spans="1:4" ht="18" hidden="1" customHeight="1" thickBot="1" x14ac:dyDescent="0.3">
      <c r="A731" s="671" t="s">
        <v>6</v>
      </c>
      <c r="B731" s="672"/>
      <c r="C731" s="672"/>
      <c r="D731" s="672"/>
    </row>
    <row r="732" spans="1:4" ht="35.25" hidden="1" thickBot="1" x14ac:dyDescent="0.3">
      <c r="A732" s="1" t="s">
        <v>7</v>
      </c>
      <c r="B732" s="4" t="s">
        <v>8</v>
      </c>
      <c r="C732" s="4" t="s">
        <v>9</v>
      </c>
      <c r="D732" s="6" t="s">
        <v>10</v>
      </c>
    </row>
    <row r="733" spans="1:4" ht="18" hidden="1" customHeight="1" x14ac:dyDescent="0.25">
      <c r="A733" s="688">
        <v>50043</v>
      </c>
      <c r="B733" s="129" t="s">
        <v>398</v>
      </c>
      <c r="C733" s="191" t="s">
        <v>399</v>
      </c>
      <c r="D733" s="192"/>
    </row>
    <row r="734" spans="1:4" ht="17.45" hidden="1" customHeight="1" x14ac:dyDescent="0.25">
      <c r="A734" s="689"/>
      <c r="B734" s="118" t="s">
        <v>222</v>
      </c>
      <c r="C734" s="180"/>
      <c r="D734" s="188"/>
    </row>
    <row r="735" spans="1:4" ht="35.25" hidden="1" customHeight="1" x14ac:dyDescent="0.25">
      <c r="A735" s="689"/>
      <c r="B735" s="124" t="s">
        <v>400</v>
      </c>
      <c r="C735" s="180" t="s">
        <v>838</v>
      </c>
      <c r="D735" s="188"/>
    </row>
    <row r="736" spans="1:4" ht="17.45" hidden="1" customHeight="1" x14ac:dyDescent="0.25">
      <c r="A736" s="689"/>
      <c r="B736" s="76" t="s">
        <v>16</v>
      </c>
      <c r="C736" s="180"/>
      <c r="D736" s="188"/>
    </row>
    <row r="737" spans="1:4" ht="18" hidden="1" customHeight="1" thickBot="1" x14ac:dyDescent="0.3">
      <c r="A737" s="690"/>
      <c r="B737" s="8" t="s">
        <v>18</v>
      </c>
      <c r="C737" s="181"/>
      <c r="D737" s="190"/>
    </row>
    <row r="738" spans="1:4" ht="34.5" hidden="1" x14ac:dyDescent="0.25">
      <c r="A738" s="688">
        <v>80020</v>
      </c>
      <c r="B738" s="129" t="s">
        <v>401</v>
      </c>
      <c r="C738" s="164" t="s">
        <v>402</v>
      </c>
      <c r="D738" s="165"/>
    </row>
    <row r="739" spans="1:4" ht="17.45" hidden="1" customHeight="1" x14ac:dyDescent="0.25">
      <c r="A739" s="689"/>
      <c r="B739" s="97" t="s">
        <v>650</v>
      </c>
      <c r="C739" s="25" t="s">
        <v>402</v>
      </c>
      <c r="D739" s="42"/>
    </row>
    <row r="740" spans="1:4" ht="34.5" hidden="1" x14ac:dyDescent="0.25">
      <c r="A740" s="689"/>
      <c r="B740" s="45" t="s">
        <v>403</v>
      </c>
      <c r="C740" s="180"/>
      <c r="D740" s="188"/>
    </row>
    <row r="741" spans="1:4" ht="17.45" hidden="1" customHeight="1" x14ac:dyDescent="0.25">
      <c r="A741" s="689"/>
      <c r="B741" s="7" t="s">
        <v>16</v>
      </c>
      <c r="C741" s="180"/>
      <c r="D741" s="188"/>
    </row>
    <row r="742" spans="1:4" ht="52.5" hidden="1" thickBot="1" x14ac:dyDescent="0.3">
      <c r="A742" s="690"/>
      <c r="B742" s="8" t="s">
        <v>110</v>
      </c>
      <c r="C742" s="181"/>
      <c r="D742" s="190"/>
    </row>
    <row r="743" spans="1:4" ht="34.5" hidden="1" x14ac:dyDescent="0.25">
      <c r="A743" s="688">
        <v>80021</v>
      </c>
      <c r="B743" s="30" t="s">
        <v>404</v>
      </c>
      <c r="C743" s="191" t="s">
        <v>405</v>
      </c>
      <c r="D743" s="192"/>
    </row>
    <row r="744" spans="1:4" ht="17.45" hidden="1" customHeight="1" x14ac:dyDescent="0.25">
      <c r="A744" s="689"/>
      <c r="B744" s="97" t="s">
        <v>650</v>
      </c>
      <c r="C744" s="180"/>
      <c r="D744" s="188"/>
    </row>
    <row r="745" spans="1:4" ht="51.75" hidden="1" x14ac:dyDescent="0.25">
      <c r="A745" s="689"/>
      <c r="B745" s="45" t="s">
        <v>406</v>
      </c>
      <c r="C745" s="180"/>
      <c r="D745" s="188"/>
    </row>
    <row r="746" spans="1:4" ht="17.45" hidden="1" customHeight="1" x14ac:dyDescent="0.25">
      <c r="A746" s="689"/>
      <c r="B746" s="7" t="s">
        <v>16</v>
      </c>
      <c r="C746" s="180"/>
      <c r="D746" s="188"/>
    </row>
    <row r="747" spans="1:4" ht="52.5" hidden="1" thickBot="1" x14ac:dyDescent="0.3">
      <c r="A747" s="690"/>
      <c r="B747" s="8" t="s">
        <v>110</v>
      </c>
      <c r="C747" s="181"/>
      <c r="D747" s="190"/>
    </row>
    <row r="748" spans="1:4" ht="51.75" hidden="1" x14ac:dyDescent="0.25">
      <c r="A748" s="688">
        <v>51013</v>
      </c>
      <c r="B748" s="129" t="s">
        <v>407</v>
      </c>
      <c r="C748" s="226" t="s">
        <v>408</v>
      </c>
      <c r="D748" s="227"/>
    </row>
    <row r="749" spans="1:4" ht="17.45" hidden="1" customHeight="1" x14ac:dyDescent="0.25">
      <c r="A749" s="689"/>
      <c r="B749" s="97" t="s">
        <v>222</v>
      </c>
      <c r="C749" s="228"/>
      <c r="D749" s="229"/>
    </row>
    <row r="750" spans="1:4" ht="51.75" hidden="1" x14ac:dyDescent="0.25">
      <c r="A750" s="689"/>
      <c r="B750" s="45" t="s">
        <v>409</v>
      </c>
      <c r="C750" s="228"/>
      <c r="D750" s="229"/>
    </row>
    <row r="751" spans="1:4" ht="17.45" hidden="1" customHeight="1" x14ac:dyDescent="0.25">
      <c r="A751" s="689"/>
      <c r="B751" s="41" t="s">
        <v>16</v>
      </c>
      <c r="C751" s="228"/>
      <c r="D751" s="229"/>
    </row>
    <row r="752" spans="1:4" ht="18" hidden="1" customHeight="1" thickBot="1" x14ac:dyDescent="0.3">
      <c r="A752" s="690"/>
      <c r="B752" s="64" t="s">
        <v>18</v>
      </c>
      <c r="C752" s="230"/>
      <c r="D752" s="231"/>
    </row>
    <row r="753" spans="1:4" ht="15.75" hidden="1" thickBot="1" x14ac:dyDescent="0.3"/>
    <row r="754" spans="1:4" ht="34.5" x14ac:dyDescent="0.25">
      <c r="A754" s="1" t="s">
        <v>0</v>
      </c>
      <c r="B754" s="166" t="s">
        <v>1</v>
      </c>
      <c r="C754" s="698" t="s">
        <v>2</v>
      </c>
      <c r="D754" s="699"/>
    </row>
    <row r="755" spans="1:4" ht="41.25" customHeight="1" thickBot="1" x14ac:dyDescent="0.3">
      <c r="A755" s="27" t="s">
        <v>410</v>
      </c>
      <c r="B755" s="16" t="s">
        <v>714</v>
      </c>
      <c r="C755" s="696" t="s">
        <v>411</v>
      </c>
      <c r="D755" s="697"/>
    </row>
    <row r="756" spans="1:4" ht="18" customHeight="1" thickBot="1" x14ac:dyDescent="0.3">
      <c r="A756" s="671" t="s">
        <v>6</v>
      </c>
      <c r="B756" s="672"/>
      <c r="C756" s="672"/>
      <c r="D756" s="672"/>
    </row>
    <row r="757" spans="1:4" ht="35.25" thickBot="1" x14ac:dyDescent="0.3">
      <c r="A757" s="1" t="s">
        <v>7</v>
      </c>
      <c r="B757" s="4" t="s">
        <v>8</v>
      </c>
      <c r="C757" s="4" t="s">
        <v>9</v>
      </c>
      <c r="D757" s="6" t="s">
        <v>10</v>
      </c>
    </row>
    <row r="758" spans="1:4" ht="17.25" x14ac:dyDescent="0.25">
      <c r="A758" s="688" t="s">
        <v>412</v>
      </c>
      <c r="B758" s="170" t="s">
        <v>413</v>
      </c>
      <c r="C758" s="681" t="s">
        <v>414</v>
      </c>
      <c r="D758" s="683">
        <v>1125</v>
      </c>
    </row>
    <row r="759" spans="1:4" ht="17.45" customHeight="1" x14ac:dyDescent="0.25">
      <c r="A759" s="689"/>
      <c r="B759" s="121" t="s">
        <v>222</v>
      </c>
      <c r="C759" s="682"/>
      <c r="D759" s="684"/>
    </row>
    <row r="760" spans="1:4" ht="69" x14ac:dyDescent="0.25">
      <c r="A760" s="689"/>
      <c r="B760" s="119" t="s">
        <v>415</v>
      </c>
      <c r="C760" s="685" t="s">
        <v>416</v>
      </c>
      <c r="D760" s="678">
        <v>1</v>
      </c>
    </row>
    <row r="761" spans="1:4" ht="17.45" customHeight="1" x14ac:dyDescent="0.25">
      <c r="A761" s="689"/>
      <c r="B761" s="80" t="s">
        <v>16</v>
      </c>
      <c r="C761" s="687"/>
      <c r="D761" s="679"/>
    </row>
    <row r="762" spans="1:4" ht="18" customHeight="1" thickBot="1" x14ac:dyDescent="0.3">
      <c r="A762" s="690"/>
      <c r="B762" s="64" t="s">
        <v>18</v>
      </c>
      <c r="C762" s="686"/>
      <c r="D762" s="680"/>
    </row>
    <row r="763" spans="1:4" ht="51.75" hidden="1" x14ac:dyDescent="0.25">
      <c r="A763" s="688" t="s">
        <v>417</v>
      </c>
      <c r="B763" s="170" t="s">
        <v>418</v>
      </c>
      <c r="C763" s="681" t="s">
        <v>419</v>
      </c>
      <c r="D763" s="683"/>
    </row>
    <row r="764" spans="1:4" ht="17.45" hidden="1" customHeight="1" x14ac:dyDescent="0.25">
      <c r="A764" s="689"/>
      <c r="B764" s="121" t="s">
        <v>222</v>
      </c>
      <c r="C764" s="687"/>
      <c r="D764" s="679"/>
    </row>
    <row r="765" spans="1:4" ht="34.5" hidden="1" x14ac:dyDescent="0.25">
      <c r="A765" s="689"/>
      <c r="B765" s="122" t="s">
        <v>420</v>
      </c>
      <c r="C765" s="687"/>
      <c r="D765" s="679"/>
    </row>
    <row r="766" spans="1:4" ht="17.45" hidden="1" customHeight="1" x14ac:dyDescent="0.25">
      <c r="A766" s="689"/>
      <c r="B766" s="63" t="s">
        <v>16</v>
      </c>
      <c r="C766" s="687"/>
      <c r="D766" s="679"/>
    </row>
    <row r="767" spans="1:4" ht="52.5" hidden="1" thickBot="1" x14ac:dyDescent="0.3">
      <c r="A767" s="690"/>
      <c r="B767" s="64" t="s">
        <v>22</v>
      </c>
      <c r="C767" s="686"/>
      <c r="D767" s="680"/>
    </row>
    <row r="769" spans="1:4" ht="34.5" hidden="1" x14ac:dyDescent="0.25">
      <c r="A769" s="1" t="s">
        <v>0</v>
      </c>
      <c r="B769" s="166" t="s">
        <v>1</v>
      </c>
      <c r="C769" s="698" t="s">
        <v>2</v>
      </c>
      <c r="D769" s="699"/>
    </row>
    <row r="770" spans="1:4" ht="36.6" hidden="1" customHeight="1" thickBot="1" x14ac:dyDescent="0.3">
      <c r="A770" s="27" t="s">
        <v>421</v>
      </c>
      <c r="B770" s="16" t="s">
        <v>422</v>
      </c>
      <c r="C770" s="696" t="s">
        <v>423</v>
      </c>
      <c r="D770" s="697"/>
    </row>
    <row r="771" spans="1:4" ht="18" hidden="1" customHeight="1" thickBot="1" x14ac:dyDescent="0.3">
      <c r="A771" s="671" t="s">
        <v>6</v>
      </c>
      <c r="B771" s="672"/>
      <c r="C771" s="672"/>
      <c r="D771" s="672"/>
    </row>
    <row r="772" spans="1:4" ht="35.25" hidden="1" thickBot="1" x14ac:dyDescent="0.3">
      <c r="A772" s="1" t="s">
        <v>7</v>
      </c>
      <c r="B772" s="4" t="s">
        <v>8</v>
      </c>
      <c r="C772" s="4" t="s">
        <v>9</v>
      </c>
      <c r="D772" s="6" t="s">
        <v>10</v>
      </c>
    </row>
    <row r="773" spans="1:4" ht="34.5" hidden="1" x14ac:dyDescent="0.25">
      <c r="A773" s="688" t="s">
        <v>424</v>
      </c>
      <c r="B773" s="170" t="s">
        <v>425</v>
      </c>
      <c r="C773" s="164" t="s">
        <v>426</v>
      </c>
      <c r="D773" s="165"/>
    </row>
    <row r="774" spans="1:4" ht="17.45" hidden="1" customHeight="1" x14ac:dyDescent="0.25">
      <c r="A774" s="689"/>
      <c r="B774" s="121" t="s">
        <v>222</v>
      </c>
      <c r="C774" s="25" t="s">
        <v>414</v>
      </c>
      <c r="D774" s="42"/>
    </row>
    <row r="775" spans="1:4" ht="86.25" hidden="1" x14ac:dyDescent="0.25">
      <c r="A775" s="689"/>
      <c r="B775" s="122" t="s">
        <v>427</v>
      </c>
      <c r="C775" s="180"/>
      <c r="D775" s="188"/>
    </row>
    <row r="776" spans="1:4" ht="17.45" hidden="1" customHeight="1" x14ac:dyDescent="0.25">
      <c r="A776" s="689"/>
      <c r="B776" s="63" t="s">
        <v>16</v>
      </c>
      <c r="C776" s="180"/>
      <c r="D776" s="188"/>
    </row>
    <row r="777" spans="1:4" ht="18" hidden="1" customHeight="1" thickBot="1" x14ac:dyDescent="0.3">
      <c r="A777" s="690"/>
      <c r="B777" s="64" t="s">
        <v>18</v>
      </c>
      <c r="C777" s="181"/>
      <c r="D777" s="190"/>
    </row>
    <row r="778" spans="1:4" ht="34.5" hidden="1" x14ac:dyDescent="0.25">
      <c r="A778" s="802" t="s">
        <v>428</v>
      </c>
      <c r="B778" s="170" t="s">
        <v>429</v>
      </c>
      <c r="C778" s="805" t="s">
        <v>430</v>
      </c>
      <c r="D778" s="808"/>
    </row>
    <row r="779" spans="1:4" ht="17.45" hidden="1" customHeight="1" x14ac:dyDescent="0.25">
      <c r="A779" s="803"/>
      <c r="B779" s="120" t="s">
        <v>222</v>
      </c>
      <c r="C779" s="806"/>
      <c r="D779" s="809"/>
    </row>
    <row r="780" spans="1:4" ht="34.5" hidden="1" x14ac:dyDescent="0.25">
      <c r="A780" s="803"/>
      <c r="B780" s="110" t="s">
        <v>431</v>
      </c>
      <c r="C780" s="806"/>
      <c r="D780" s="809"/>
    </row>
    <row r="781" spans="1:4" ht="17.45" hidden="1" customHeight="1" x14ac:dyDescent="0.25">
      <c r="A781" s="803"/>
      <c r="B781" s="63" t="s">
        <v>16</v>
      </c>
      <c r="C781" s="806"/>
      <c r="D781" s="809"/>
    </row>
    <row r="782" spans="1:4" ht="18" hidden="1" customHeight="1" thickBot="1" x14ac:dyDescent="0.3">
      <c r="A782" s="804"/>
      <c r="B782" s="64" t="s">
        <v>18</v>
      </c>
      <c r="C782" s="807"/>
      <c r="D782" s="810"/>
    </row>
    <row r="783" spans="1:4" ht="15.75" thickBot="1" x14ac:dyDescent="0.3"/>
    <row r="784" spans="1:4" ht="34.5" x14ac:dyDescent="0.25">
      <c r="A784" s="1" t="s">
        <v>0</v>
      </c>
      <c r="B784" s="166" t="s">
        <v>1</v>
      </c>
      <c r="C784" s="698" t="s">
        <v>2</v>
      </c>
      <c r="D784" s="699"/>
    </row>
    <row r="785" spans="1:4" ht="18.600000000000001" customHeight="1" thickBot="1" x14ac:dyDescent="0.3">
      <c r="A785" s="27" t="s">
        <v>432</v>
      </c>
      <c r="B785" s="16" t="s">
        <v>433</v>
      </c>
      <c r="C785" s="811" t="s">
        <v>434</v>
      </c>
      <c r="D785" s="812"/>
    </row>
    <row r="786" spans="1:4" ht="18" customHeight="1" thickBot="1" x14ac:dyDescent="0.3">
      <c r="A786" s="671" t="s">
        <v>6</v>
      </c>
      <c r="B786" s="672"/>
      <c r="C786" s="672"/>
      <c r="D786" s="672"/>
    </row>
    <row r="787" spans="1:4" ht="35.25" thickBot="1" x14ac:dyDescent="0.3">
      <c r="A787" s="1" t="s">
        <v>7</v>
      </c>
      <c r="B787" s="4" t="s">
        <v>8</v>
      </c>
      <c r="C787" s="4" t="s">
        <v>9</v>
      </c>
      <c r="D787" s="6" t="s">
        <v>10</v>
      </c>
    </row>
    <row r="788" spans="1:4" ht="34.5" x14ac:dyDescent="0.25">
      <c r="A788" s="688" t="s">
        <v>435</v>
      </c>
      <c r="B788" s="129" t="s">
        <v>436</v>
      </c>
      <c r="C788" s="681" t="s">
        <v>438</v>
      </c>
      <c r="D788" s="683">
        <v>1</v>
      </c>
    </row>
    <row r="789" spans="1:4" ht="17.45" customHeight="1" x14ac:dyDescent="0.25">
      <c r="A789" s="689"/>
      <c r="B789" s="121" t="s">
        <v>222</v>
      </c>
      <c r="C789" s="682"/>
      <c r="D789" s="684"/>
    </row>
    <row r="790" spans="1:4" ht="72" customHeight="1" x14ac:dyDescent="0.25">
      <c r="A790" s="689"/>
      <c r="B790" s="124" t="s">
        <v>439</v>
      </c>
      <c r="C790" s="685" t="s">
        <v>441</v>
      </c>
      <c r="D790" s="678">
        <v>50</v>
      </c>
    </row>
    <row r="791" spans="1:4" ht="17.45" customHeight="1" x14ac:dyDescent="0.25">
      <c r="A791" s="689"/>
      <c r="B791" s="63" t="s">
        <v>16</v>
      </c>
      <c r="C791" s="687"/>
      <c r="D791" s="679"/>
    </row>
    <row r="792" spans="1:4" ht="18" customHeight="1" thickBot="1" x14ac:dyDescent="0.3">
      <c r="A792" s="690"/>
      <c r="B792" s="64" t="s">
        <v>18</v>
      </c>
      <c r="C792" s="686"/>
      <c r="D792" s="680"/>
    </row>
    <row r="793" spans="1:4" ht="34.5" x14ac:dyDescent="0.25">
      <c r="A793" s="688" t="s">
        <v>442</v>
      </c>
      <c r="B793" s="170" t="s">
        <v>443</v>
      </c>
      <c r="C793" s="681" t="s">
        <v>234</v>
      </c>
      <c r="D793" s="683">
        <v>23</v>
      </c>
    </row>
    <row r="794" spans="1:4" ht="17.45" customHeight="1" x14ac:dyDescent="0.25">
      <c r="A794" s="689"/>
      <c r="B794" s="120" t="s">
        <v>222</v>
      </c>
      <c r="C794" s="682"/>
      <c r="D794" s="679"/>
    </row>
    <row r="795" spans="1:4" ht="51.75" x14ac:dyDescent="0.25">
      <c r="A795" s="689"/>
      <c r="B795" s="122" t="s">
        <v>444</v>
      </c>
      <c r="C795" s="813" t="s">
        <v>831</v>
      </c>
      <c r="D795" s="745">
        <v>6048</v>
      </c>
    </row>
    <row r="796" spans="1:4" ht="17.45" customHeight="1" x14ac:dyDescent="0.25">
      <c r="A796" s="689"/>
      <c r="B796" s="70" t="s">
        <v>16</v>
      </c>
      <c r="C796" s="814"/>
      <c r="D796" s="745"/>
    </row>
    <row r="797" spans="1:4" ht="18" customHeight="1" thickBot="1" x14ac:dyDescent="0.3">
      <c r="A797" s="690"/>
      <c r="B797" s="64" t="s">
        <v>18</v>
      </c>
      <c r="C797" s="815"/>
      <c r="D797" s="747"/>
    </row>
    <row r="798" spans="1:4" ht="36" hidden="1" customHeight="1" x14ac:dyDescent="0.25">
      <c r="A798" s="689" t="s">
        <v>445</v>
      </c>
      <c r="B798" s="171" t="s">
        <v>446</v>
      </c>
      <c r="C798" s="180" t="s">
        <v>447</v>
      </c>
      <c r="D798" s="188"/>
    </row>
    <row r="799" spans="1:4" ht="17.45" hidden="1" customHeight="1" x14ac:dyDescent="0.25">
      <c r="A799" s="689"/>
      <c r="B799" s="93" t="s">
        <v>222</v>
      </c>
      <c r="C799" s="180"/>
      <c r="D799" s="188"/>
    </row>
    <row r="800" spans="1:4" ht="34.5" hidden="1" x14ac:dyDescent="0.25">
      <c r="A800" s="689"/>
      <c r="B800" s="79" t="s">
        <v>448</v>
      </c>
      <c r="C800" s="180"/>
      <c r="D800" s="188"/>
    </row>
    <row r="801" spans="1:4" ht="17.45" hidden="1" customHeight="1" x14ac:dyDescent="0.25">
      <c r="A801" s="689"/>
      <c r="B801" s="70" t="s">
        <v>16</v>
      </c>
      <c r="C801" s="180"/>
      <c r="D801" s="188"/>
    </row>
    <row r="802" spans="1:4" ht="18" hidden="1" customHeight="1" thickBot="1" x14ac:dyDescent="0.3">
      <c r="A802" s="870"/>
      <c r="B802" s="86" t="s">
        <v>18</v>
      </c>
      <c r="C802" s="214"/>
      <c r="D802" s="215"/>
    </row>
    <row r="803" spans="1:4" ht="18" hidden="1" customHeight="1" thickTop="1" x14ac:dyDescent="0.25">
      <c r="A803" s="871" t="s">
        <v>449</v>
      </c>
      <c r="B803" s="232" t="s">
        <v>450</v>
      </c>
      <c r="C803" s="164" t="s">
        <v>451</v>
      </c>
      <c r="D803" s="165"/>
    </row>
    <row r="804" spans="1:4" ht="34.5" hidden="1" x14ac:dyDescent="0.25">
      <c r="A804" s="689"/>
      <c r="B804" s="233"/>
      <c r="C804" s="150" t="s">
        <v>452</v>
      </c>
      <c r="D804" s="152"/>
    </row>
    <row r="805" spans="1:4" ht="17.45" hidden="1" customHeight="1" x14ac:dyDescent="0.25">
      <c r="A805" s="689"/>
      <c r="B805" s="93" t="s">
        <v>222</v>
      </c>
      <c r="C805" s="150" t="s">
        <v>453</v>
      </c>
      <c r="D805" s="152"/>
    </row>
    <row r="806" spans="1:4" ht="51.75" hidden="1" x14ac:dyDescent="0.25">
      <c r="A806" s="689"/>
      <c r="B806" s="79" t="s">
        <v>454</v>
      </c>
      <c r="C806" s="150" t="s">
        <v>455</v>
      </c>
      <c r="D806" s="152"/>
    </row>
    <row r="807" spans="1:4" ht="17.45" hidden="1" customHeight="1" x14ac:dyDescent="0.25">
      <c r="A807" s="689"/>
      <c r="B807" s="63" t="s">
        <v>16</v>
      </c>
      <c r="C807" s="25" t="s">
        <v>456</v>
      </c>
      <c r="D807" s="42"/>
    </row>
    <row r="808" spans="1:4" ht="18" hidden="1" customHeight="1" thickBot="1" x14ac:dyDescent="0.3">
      <c r="A808" s="690"/>
      <c r="B808" s="64" t="s">
        <v>18</v>
      </c>
      <c r="C808" s="181"/>
      <c r="D808" s="190"/>
    </row>
    <row r="809" spans="1:4" ht="17.25" hidden="1" x14ac:dyDescent="0.25">
      <c r="A809" s="688" t="s">
        <v>457</v>
      </c>
      <c r="B809" s="170" t="s">
        <v>458</v>
      </c>
      <c r="C809" s="164" t="s">
        <v>459</v>
      </c>
      <c r="D809" s="165"/>
    </row>
    <row r="810" spans="1:4" ht="17.45" hidden="1" customHeight="1" x14ac:dyDescent="0.25">
      <c r="A810" s="689"/>
      <c r="B810" s="93" t="s">
        <v>222</v>
      </c>
      <c r="C810" s="25" t="s">
        <v>460</v>
      </c>
      <c r="D810" s="42"/>
    </row>
    <row r="811" spans="1:4" ht="51.75" hidden="1" x14ac:dyDescent="0.25">
      <c r="A811" s="689"/>
      <c r="B811" s="110" t="s">
        <v>461</v>
      </c>
      <c r="C811" s="180"/>
      <c r="D811" s="188"/>
    </row>
    <row r="812" spans="1:4" ht="17.45" hidden="1" customHeight="1" x14ac:dyDescent="0.25">
      <c r="A812" s="689"/>
      <c r="B812" s="63" t="s">
        <v>16</v>
      </c>
      <c r="C812" s="180"/>
      <c r="D812" s="188"/>
    </row>
    <row r="813" spans="1:4" ht="18" hidden="1" customHeight="1" thickBot="1" x14ac:dyDescent="0.3">
      <c r="A813" s="690"/>
      <c r="B813" s="64" t="s">
        <v>18</v>
      </c>
      <c r="C813" s="181"/>
      <c r="D813" s="190"/>
    </row>
    <row r="814" spans="1:4" ht="18" hidden="1" customHeight="1" x14ac:dyDescent="0.25">
      <c r="A814" s="688">
        <v>70020</v>
      </c>
      <c r="B814" s="170" t="s">
        <v>462</v>
      </c>
      <c r="C814" s="681" t="s">
        <v>463</v>
      </c>
      <c r="D814" s="55"/>
    </row>
    <row r="815" spans="1:4" ht="17.45" hidden="1" customHeight="1" x14ac:dyDescent="0.25">
      <c r="A815" s="689"/>
      <c r="B815" s="121" t="s">
        <v>222</v>
      </c>
      <c r="C815" s="687"/>
      <c r="D815" s="40"/>
    </row>
    <row r="816" spans="1:4" ht="49.5" hidden="1" x14ac:dyDescent="0.25">
      <c r="A816" s="689"/>
      <c r="B816" s="138" t="s">
        <v>464</v>
      </c>
      <c r="C816" s="687"/>
      <c r="D816" s="40"/>
    </row>
    <row r="817" spans="1:4" ht="17.45" hidden="1" customHeight="1" x14ac:dyDescent="0.25">
      <c r="A817" s="689"/>
      <c r="B817" s="63" t="s">
        <v>16</v>
      </c>
      <c r="C817" s="687"/>
      <c r="D817" s="40"/>
    </row>
    <row r="818" spans="1:4" ht="52.5" hidden="1" thickBot="1" x14ac:dyDescent="0.3">
      <c r="A818" s="690"/>
      <c r="B818" s="64" t="s">
        <v>22</v>
      </c>
      <c r="C818" s="686"/>
      <c r="D818" s="42"/>
    </row>
    <row r="819" spans="1:4" ht="17.25" hidden="1" x14ac:dyDescent="0.25">
      <c r="A819" s="862">
        <v>800</v>
      </c>
      <c r="B819" s="129" t="s">
        <v>715</v>
      </c>
      <c r="C819" s="681"/>
      <c r="D819" s="683"/>
    </row>
    <row r="820" spans="1:4" ht="17.25" hidden="1" x14ac:dyDescent="0.25">
      <c r="A820" s="863"/>
      <c r="B820" s="93" t="s">
        <v>222</v>
      </c>
      <c r="C820" s="687"/>
      <c r="D820" s="679"/>
    </row>
    <row r="821" spans="1:4" ht="34.5" hidden="1" x14ac:dyDescent="0.25">
      <c r="A821" s="863"/>
      <c r="B821" s="110" t="s">
        <v>716</v>
      </c>
      <c r="C821" s="687"/>
      <c r="D821" s="679"/>
    </row>
    <row r="822" spans="1:4" ht="17.25" hidden="1" x14ac:dyDescent="0.25">
      <c r="A822" s="863"/>
      <c r="B822" s="63" t="s">
        <v>16</v>
      </c>
      <c r="C822" s="687"/>
      <c r="D822" s="679"/>
    </row>
    <row r="823" spans="1:4" ht="52.5" hidden="1" thickBot="1" x14ac:dyDescent="0.3">
      <c r="A823" s="864"/>
      <c r="B823" s="64" t="s">
        <v>110</v>
      </c>
      <c r="C823" s="686"/>
      <c r="D823" s="680"/>
    </row>
    <row r="824" spans="1:4" ht="18" thickBot="1" x14ac:dyDescent="0.3">
      <c r="A824" s="72"/>
      <c r="B824" s="68"/>
      <c r="C824" s="73"/>
      <c r="D824" s="73"/>
    </row>
    <row r="825" spans="1:4" ht="34.5" hidden="1" x14ac:dyDescent="0.25">
      <c r="A825" s="1" t="s">
        <v>0</v>
      </c>
      <c r="B825" s="166" t="s">
        <v>1</v>
      </c>
      <c r="C825" s="698" t="s">
        <v>2</v>
      </c>
      <c r="D825" s="736"/>
    </row>
    <row r="826" spans="1:4" ht="36.6" hidden="1" customHeight="1" thickBot="1" x14ac:dyDescent="0.3">
      <c r="A826" s="27" t="s">
        <v>465</v>
      </c>
      <c r="B826" s="16" t="s">
        <v>466</v>
      </c>
      <c r="C826" s="811" t="s">
        <v>467</v>
      </c>
      <c r="D826" s="908"/>
    </row>
    <row r="827" spans="1:4" ht="18" hidden="1" customHeight="1" thickBot="1" x14ac:dyDescent="0.3">
      <c r="A827" s="671" t="s">
        <v>6</v>
      </c>
      <c r="B827" s="672"/>
      <c r="C827" s="672"/>
      <c r="D827" s="672"/>
    </row>
    <row r="828" spans="1:4" ht="35.25" hidden="1" thickBot="1" x14ac:dyDescent="0.3">
      <c r="A828" s="1" t="s">
        <v>7</v>
      </c>
      <c r="B828" s="4" t="s">
        <v>8</v>
      </c>
      <c r="C828" s="4" t="s">
        <v>9</v>
      </c>
      <c r="D828" s="5" t="s">
        <v>10</v>
      </c>
    </row>
    <row r="829" spans="1:4" ht="17.25" hidden="1" x14ac:dyDescent="0.25">
      <c r="A829" s="688" t="s">
        <v>468</v>
      </c>
      <c r="B829" s="129" t="s">
        <v>469</v>
      </c>
      <c r="C829" s="46" t="s">
        <v>470</v>
      </c>
      <c r="D829" s="164"/>
    </row>
    <row r="830" spans="1:4" ht="17.45" hidden="1" customHeight="1" x14ac:dyDescent="0.25">
      <c r="A830" s="689"/>
      <c r="B830" s="93" t="s">
        <v>222</v>
      </c>
      <c r="C830" s="34" t="s">
        <v>471</v>
      </c>
      <c r="D830" s="150"/>
    </row>
    <row r="831" spans="1:4" ht="34.5" hidden="1" x14ac:dyDescent="0.25">
      <c r="A831" s="689"/>
      <c r="B831" s="122" t="s">
        <v>472</v>
      </c>
      <c r="C831" s="34" t="s">
        <v>473</v>
      </c>
      <c r="D831" s="150"/>
    </row>
    <row r="832" spans="1:4" ht="17.45" hidden="1" customHeight="1" x14ac:dyDescent="0.25">
      <c r="A832" s="689"/>
      <c r="B832" s="63" t="s">
        <v>16</v>
      </c>
      <c r="C832" s="34" t="s">
        <v>474</v>
      </c>
      <c r="D832" s="150"/>
    </row>
    <row r="833" spans="1:4" ht="18" hidden="1" customHeight="1" thickBot="1" x14ac:dyDescent="0.3">
      <c r="A833" s="690"/>
      <c r="B833" s="64" t="s">
        <v>18</v>
      </c>
      <c r="C833" s="47" t="s">
        <v>475</v>
      </c>
      <c r="D833" s="151"/>
    </row>
    <row r="834" spans="1:4" ht="34.5" hidden="1" x14ac:dyDescent="0.25">
      <c r="A834" s="802" t="s">
        <v>476</v>
      </c>
      <c r="B834" s="170" t="s">
        <v>477</v>
      </c>
      <c r="C834" s="681" t="s">
        <v>478</v>
      </c>
      <c r="D834" s="905"/>
    </row>
    <row r="835" spans="1:4" ht="17.45" hidden="1" customHeight="1" x14ac:dyDescent="0.25">
      <c r="A835" s="803"/>
      <c r="B835" s="121" t="s">
        <v>222</v>
      </c>
      <c r="C835" s="687"/>
      <c r="D835" s="906"/>
    </row>
    <row r="836" spans="1:4" ht="51.75" hidden="1" x14ac:dyDescent="0.25">
      <c r="A836" s="803"/>
      <c r="B836" s="122" t="s">
        <v>479</v>
      </c>
      <c r="C836" s="687"/>
      <c r="D836" s="906"/>
    </row>
    <row r="837" spans="1:4" ht="17.45" hidden="1" customHeight="1" x14ac:dyDescent="0.25">
      <c r="A837" s="803"/>
      <c r="B837" s="80" t="s">
        <v>16</v>
      </c>
      <c r="C837" s="687"/>
      <c r="D837" s="906"/>
    </row>
    <row r="838" spans="1:4" ht="52.5" hidden="1" thickBot="1" x14ac:dyDescent="0.3">
      <c r="A838" s="804"/>
      <c r="B838" s="64" t="s">
        <v>22</v>
      </c>
      <c r="C838" s="686"/>
      <c r="D838" s="907"/>
    </row>
    <row r="839" spans="1:4" ht="15.75" hidden="1" thickBot="1" x14ac:dyDescent="0.3"/>
    <row r="840" spans="1:4" ht="34.5" hidden="1" x14ac:dyDescent="0.25">
      <c r="A840" s="1" t="s">
        <v>0</v>
      </c>
      <c r="B840" s="166" t="s">
        <v>1</v>
      </c>
      <c r="C840" s="698" t="s">
        <v>2</v>
      </c>
      <c r="D840" s="699"/>
    </row>
    <row r="841" spans="1:4" ht="18.600000000000001" hidden="1" customHeight="1" thickBot="1" x14ac:dyDescent="0.3">
      <c r="A841" s="27" t="s">
        <v>480</v>
      </c>
      <c r="B841" s="16" t="s">
        <v>481</v>
      </c>
      <c r="C841" s="811" t="s">
        <v>482</v>
      </c>
      <c r="D841" s="812"/>
    </row>
    <row r="842" spans="1:4" ht="18" hidden="1" customHeight="1" thickBot="1" x14ac:dyDescent="0.3">
      <c r="A842" s="671" t="s">
        <v>6</v>
      </c>
      <c r="B842" s="672"/>
      <c r="C842" s="672"/>
      <c r="D842" s="672"/>
    </row>
    <row r="843" spans="1:4" ht="34.5" hidden="1" x14ac:dyDescent="0.25">
      <c r="A843" s="1" t="s">
        <v>7</v>
      </c>
      <c r="B843" s="4" t="s">
        <v>8</v>
      </c>
      <c r="C843" s="4" t="s">
        <v>9</v>
      </c>
      <c r="D843" s="6" t="s">
        <v>10</v>
      </c>
    </row>
    <row r="844" spans="1:4" ht="34.5" hidden="1" x14ac:dyDescent="0.25">
      <c r="A844" s="822" t="s">
        <v>483</v>
      </c>
      <c r="B844" s="112" t="s">
        <v>484</v>
      </c>
      <c r="C844" s="685" t="s">
        <v>234</v>
      </c>
      <c r="D844" s="678"/>
    </row>
    <row r="845" spans="1:4" ht="17.45" hidden="1" customHeight="1" x14ac:dyDescent="0.25">
      <c r="A845" s="689"/>
      <c r="B845" s="93" t="s">
        <v>222</v>
      </c>
      <c r="C845" s="687"/>
      <c r="D845" s="679"/>
    </row>
    <row r="846" spans="1:4" ht="68.25" hidden="1" customHeight="1" x14ac:dyDescent="0.25">
      <c r="A846" s="689"/>
      <c r="B846" s="122" t="s">
        <v>485</v>
      </c>
      <c r="C846" s="687"/>
      <c r="D846" s="679"/>
    </row>
    <row r="847" spans="1:4" ht="17.45" hidden="1" customHeight="1" x14ac:dyDescent="0.25">
      <c r="A847" s="689"/>
      <c r="B847" s="80" t="s">
        <v>16</v>
      </c>
      <c r="C847" s="687"/>
      <c r="D847" s="679"/>
    </row>
    <row r="848" spans="1:4" ht="18" hidden="1" customHeight="1" thickBot="1" x14ac:dyDescent="0.3">
      <c r="A848" s="690"/>
      <c r="B848" s="64" t="s">
        <v>18</v>
      </c>
      <c r="C848" s="686"/>
      <c r="D848" s="680"/>
    </row>
    <row r="849" spans="1:4" ht="15.75" hidden="1" thickBot="1" x14ac:dyDescent="0.3"/>
    <row r="850" spans="1:4" ht="34.5" x14ac:dyDescent="0.25">
      <c r="A850" s="1" t="s">
        <v>0</v>
      </c>
      <c r="B850" s="166" t="s">
        <v>1</v>
      </c>
      <c r="C850" s="698" t="s">
        <v>2</v>
      </c>
      <c r="D850" s="699"/>
    </row>
    <row r="851" spans="1:4" ht="36.6" customHeight="1" thickBot="1" x14ac:dyDescent="0.3">
      <c r="A851" s="27" t="s">
        <v>486</v>
      </c>
      <c r="B851" s="16" t="s">
        <v>487</v>
      </c>
      <c r="C851" s="811" t="s">
        <v>488</v>
      </c>
      <c r="D851" s="812"/>
    </row>
    <row r="852" spans="1:4" ht="18" customHeight="1" thickBot="1" x14ac:dyDescent="0.3">
      <c r="A852" s="737" t="s">
        <v>6</v>
      </c>
      <c r="B852" s="738"/>
      <c r="C852" s="738"/>
      <c r="D852" s="738"/>
    </row>
    <row r="853" spans="1:4" ht="35.25" thickBot="1" x14ac:dyDescent="0.3">
      <c r="A853" s="1" t="s">
        <v>7</v>
      </c>
      <c r="B853" s="4" t="s">
        <v>8</v>
      </c>
      <c r="C853" s="4" t="s">
        <v>9</v>
      </c>
      <c r="D853" s="6" t="s">
        <v>10</v>
      </c>
    </row>
    <row r="854" spans="1:4" ht="34.5" x14ac:dyDescent="0.25">
      <c r="A854" s="688" t="s">
        <v>489</v>
      </c>
      <c r="B854" s="96" t="s">
        <v>865</v>
      </c>
      <c r="C854" s="164" t="s">
        <v>490</v>
      </c>
      <c r="D854" s="165">
        <v>22</v>
      </c>
    </row>
    <row r="855" spans="1:4" ht="69.75" customHeight="1" x14ac:dyDescent="0.25">
      <c r="A855" s="689"/>
      <c r="B855" s="79" t="s">
        <v>492</v>
      </c>
      <c r="C855" s="150" t="s">
        <v>491</v>
      </c>
      <c r="D855" s="152">
        <v>4694</v>
      </c>
    </row>
    <row r="856" spans="1:4" ht="17.25" x14ac:dyDescent="0.25">
      <c r="A856" s="689"/>
      <c r="B856" s="80" t="s">
        <v>16</v>
      </c>
      <c r="C856" s="685" t="s">
        <v>493</v>
      </c>
      <c r="D856" s="678">
        <v>170</v>
      </c>
    </row>
    <row r="857" spans="1:4" ht="17.45" customHeight="1" thickBot="1" x14ac:dyDescent="0.3">
      <c r="A857" s="690"/>
      <c r="B857" s="64" t="s">
        <v>18</v>
      </c>
      <c r="C857" s="686"/>
      <c r="D857" s="680"/>
    </row>
    <row r="858" spans="1:4" ht="34.5" hidden="1" x14ac:dyDescent="0.25">
      <c r="A858" s="803" t="s">
        <v>494</v>
      </c>
      <c r="B858" s="114" t="s">
        <v>495</v>
      </c>
      <c r="C858" s="180" t="s">
        <v>496</v>
      </c>
      <c r="D858" s="188"/>
    </row>
    <row r="859" spans="1:4" ht="17.45" hidden="1" customHeight="1" x14ac:dyDescent="0.25">
      <c r="A859" s="803"/>
      <c r="B859" s="118" t="s">
        <v>650</v>
      </c>
      <c r="C859" s="180"/>
      <c r="D859" s="188"/>
    </row>
    <row r="860" spans="1:4" ht="86.25" hidden="1" x14ac:dyDescent="0.25">
      <c r="A860" s="803"/>
      <c r="B860" s="124" t="s">
        <v>497</v>
      </c>
      <c r="C860" s="180" t="s">
        <v>755</v>
      </c>
      <c r="D860" s="188"/>
    </row>
    <row r="861" spans="1:4" ht="17.45" hidden="1" customHeight="1" x14ac:dyDescent="0.25">
      <c r="A861" s="803"/>
      <c r="B861" s="63" t="s">
        <v>16</v>
      </c>
      <c r="C861" s="180"/>
      <c r="D861" s="188"/>
    </row>
    <row r="862" spans="1:4" ht="52.5" hidden="1" thickBot="1" x14ac:dyDescent="0.3">
      <c r="A862" s="804"/>
      <c r="B862" s="64" t="s">
        <v>22</v>
      </c>
      <c r="C862" s="181"/>
      <c r="D862" s="190"/>
    </row>
    <row r="863" spans="1:4" ht="51.75" hidden="1" x14ac:dyDescent="0.25">
      <c r="A863" s="688">
        <v>50055</v>
      </c>
      <c r="B863" s="96" t="s">
        <v>498</v>
      </c>
      <c r="C863" s="191" t="s">
        <v>499</v>
      </c>
      <c r="D863" s="192"/>
    </row>
    <row r="864" spans="1:4" ht="17.45" hidden="1" customHeight="1" x14ac:dyDescent="0.25">
      <c r="A864" s="689"/>
      <c r="B864" s="93" t="s">
        <v>650</v>
      </c>
      <c r="C864" s="19"/>
      <c r="D864" s="56"/>
    </row>
    <row r="865" spans="1:11" ht="51.75" hidden="1" x14ac:dyDescent="0.25">
      <c r="A865" s="689"/>
      <c r="B865" s="113" t="s">
        <v>500</v>
      </c>
      <c r="C865" s="25" t="s">
        <v>501</v>
      </c>
      <c r="D865" s="42"/>
    </row>
    <row r="866" spans="1:11" ht="21" hidden="1" customHeight="1" x14ac:dyDescent="0.25">
      <c r="A866" s="689"/>
      <c r="B866" s="63" t="s">
        <v>16</v>
      </c>
      <c r="C866" s="19"/>
      <c r="D866" s="56"/>
    </row>
    <row r="867" spans="1:11" ht="36.75" hidden="1" customHeight="1" thickBot="1" x14ac:dyDescent="0.3">
      <c r="A867" s="690"/>
      <c r="B867" s="133" t="s">
        <v>18</v>
      </c>
      <c r="C867" s="158" t="s">
        <v>502</v>
      </c>
      <c r="D867" s="146"/>
    </row>
    <row r="868" spans="1:11" ht="51.75" hidden="1" x14ac:dyDescent="0.25">
      <c r="A868" s="862">
        <v>500</v>
      </c>
      <c r="B868" s="96" t="s">
        <v>718</v>
      </c>
      <c r="C868" s="164" t="s">
        <v>857</v>
      </c>
      <c r="D868" s="165"/>
    </row>
    <row r="869" spans="1:11" ht="17.25" hidden="1" x14ac:dyDescent="0.25">
      <c r="A869" s="863"/>
      <c r="B869" s="118" t="s">
        <v>222</v>
      </c>
      <c r="C869" s="150"/>
      <c r="D869" s="152"/>
    </row>
    <row r="870" spans="1:11" ht="69" hidden="1" x14ac:dyDescent="0.25">
      <c r="A870" s="863"/>
      <c r="B870" s="78" t="s">
        <v>717</v>
      </c>
      <c r="C870" s="150"/>
      <c r="D870" s="152"/>
    </row>
    <row r="871" spans="1:11" ht="17.25" hidden="1" x14ac:dyDescent="0.25">
      <c r="A871" s="863"/>
      <c r="B871" s="80" t="s">
        <v>16</v>
      </c>
      <c r="C871" s="150"/>
      <c r="D871" s="152"/>
    </row>
    <row r="872" spans="1:11" ht="18" hidden="1" thickBot="1" x14ac:dyDescent="0.3">
      <c r="A872" s="864"/>
      <c r="B872" s="64" t="s">
        <v>18</v>
      </c>
      <c r="C872" s="151"/>
      <c r="D872" s="153"/>
    </row>
    <row r="873" spans="1:11" ht="51.75" hidden="1" x14ac:dyDescent="0.25">
      <c r="A873" s="688">
        <v>51014</v>
      </c>
      <c r="B873" s="96" t="s">
        <v>503</v>
      </c>
      <c r="C873" s="164" t="s">
        <v>504</v>
      </c>
      <c r="D873" s="165"/>
    </row>
    <row r="874" spans="1:11" ht="17.45" hidden="1" customHeight="1" x14ac:dyDescent="0.25">
      <c r="A874" s="689"/>
      <c r="B874" s="93" t="s">
        <v>222</v>
      </c>
      <c r="C874" s="25" t="s">
        <v>505</v>
      </c>
      <c r="D874" s="42"/>
    </row>
    <row r="875" spans="1:11" ht="103.5" hidden="1" x14ac:dyDescent="0.25">
      <c r="A875" s="689"/>
      <c r="B875" s="119" t="s">
        <v>506</v>
      </c>
      <c r="C875" s="180"/>
      <c r="D875" s="188"/>
    </row>
    <row r="876" spans="1:11" ht="17.45" hidden="1" customHeight="1" x14ac:dyDescent="0.25">
      <c r="A876" s="689"/>
      <c r="B876" s="80" t="s">
        <v>16</v>
      </c>
      <c r="C876" s="180"/>
      <c r="D876" s="188"/>
    </row>
    <row r="877" spans="1:11" ht="18" hidden="1" customHeight="1" thickBot="1" x14ac:dyDescent="0.3">
      <c r="A877" s="690"/>
      <c r="B877" s="64" t="s">
        <v>18</v>
      </c>
      <c r="C877" s="181"/>
      <c r="D877" s="190"/>
    </row>
    <row r="878" spans="1:11" ht="103.5" hidden="1" x14ac:dyDescent="0.25">
      <c r="A878" s="802">
        <v>51015</v>
      </c>
      <c r="B878" s="96" t="s">
        <v>740</v>
      </c>
      <c r="C878" s="164" t="s">
        <v>507</v>
      </c>
      <c r="D878" s="165"/>
    </row>
    <row r="879" spans="1:11" ht="139.5" hidden="1" customHeight="1" x14ac:dyDescent="0.25">
      <c r="A879" s="803"/>
      <c r="B879" s="134" t="s">
        <v>741</v>
      </c>
      <c r="C879" s="150" t="s">
        <v>508</v>
      </c>
      <c r="D879" s="152"/>
      <c r="H879" s="141"/>
      <c r="K879" s="142"/>
    </row>
    <row r="880" spans="1:11" ht="17.45" hidden="1" customHeight="1" x14ac:dyDescent="0.25">
      <c r="A880" s="803"/>
      <c r="B880" s="139" t="s">
        <v>18</v>
      </c>
      <c r="C880" s="685" t="s">
        <v>509</v>
      </c>
      <c r="D880" s="678"/>
    </row>
    <row r="881" spans="1:4" ht="17.45" hidden="1" customHeight="1" x14ac:dyDescent="0.25">
      <c r="A881" s="803"/>
      <c r="B881" s="75"/>
      <c r="C881" s="687"/>
      <c r="D881" s="679"/>
    </row>
    <row r="882" spans="1:4" ht="18" hidden="1" customHeight="1" thickBot="1" x14ac:dyDescent="0.3">
      <c r="A882" s="804"/>
      <c r="B882" s="140"/>
      <c r="C882" s="686"/>
      <c r="D882" s="680"/>
    </row>
    <row r="883" spans="1:4" ht="69" hidden="1" x14ac:dyDescent="0.25">
      <c r="A883" s="688">
        <v>51016</v>
      </c>
      <c r="B883" s="96" t="s">
        <v>510</v>
      </c>
      <c r="C883" s="191" t="s">
        <v>511</v>
      </c>
      <c r="D883" s="192"/>
    </row>
    <row r="884" spans="1:4" ht="17.45" hidden="1" customHeight="1" x14ac:dyDescent="0.25">
      <c r="A884" s="689"/>
      <c r="B884" s="93" t="s">
        <v>222</v>
      </c>
      <c r="C884" s="180"/>
      <c r="D884" s="188"/>
    </row>
    <row r="885" spans="1:4" ht="120.75" hidden="1" x14ac:dyDescent="0.25">
      <c r="A885" s="689"/>
      <c r="B885" s="122" t="s">
        <v>512</v>
      </c>
      <c r="C885" s="180" t="s">
        <v>789</v>
      </c>
      <c r="D885" s="188"/>
    </row>
    <row r="886" spans="1:4" ht="17.45" hidden="1" customHeight="1" x14ac:dyDescent="0.25">
      <c r="A886" s="689"/>
      <c r="B886" s="80" t="s">
        <v>16</v>
      </c>
      <c r="C886" s="180"/>
      <c r="D886" s="188"/>
    </row>
    <row r="887" spans="1:4" ht="18" hidden="1" customHeight="1" thickBot="1" x14ac:dyDescent="0.3">
      <c r="A887" s="690"/>
      <c r="B887" s="64" t="s">
        <v>18</v>
      </c>
      <c r="C887" s="181"/>
      <c r="D887" s="190"/>
    </row>
    <row r="888" spans="1:4" ht="138" hidden="1" x14ac:dyDescent="0.25">
      <c r="A888" s="802">
        <v>51017</v>
      </c>
      <c r="B888" s="96" t="s">
        <v>513</v>
      </c>
      <c r="C888" s="681" t="s">
        <v>514</v>
      </c>
      <c r="D888" s="683"/>
    </row>
    <row r="889" spans="1:4" ht="17.45" hidden="1" customHeight="1" x14ac:dyDescent="0.25">
      <c r="A889" s="803"/>
      <c r="B889" s="93" t="s">
        <v>222</v>
      </c>
      <c r="C889" s="687"/>
      <c r="D889" s="679"/>
    </row>
    <row r="890" spans="1:4" ht="51.75" hidden="1" x14ac:dyDescent="0.25">
      <c r="A890" s="803"/>
      <c r="B890" s="110" t="s">
        <v>515</v>
      </c>
      <c r="C890" s="687" t="s">
        <v>790</v>
      </c>
      <c r="D890" s="679"/>
    </row>
    <row r="891" spans="1:4" ht="17.45" hidden="1" customHeight="1" x14ac:dyDescent="0.25">
      <c r="A891" s="803"/>
      <c r="B891" s="63" t="s">
        <v>16</v>
      </c>
      <c r="C891" s="687"/>
      <c r="D891" s="679"/>
    </row>
    <row r="892" spans="1:4" ht="18" hidden="1" customHeight="1" thickBot="1" x14ac:dyDescent="0.3">
      <c r="A892" s="804"/>
      <c r="B892" s="75" t="s">
        <v>18</v>
      </c>
      <c r="C892" s="686"/>
      <c r="D892" s="680"/>
    </row>
    <row r="893" spans="1:4" ht="86.25" hidden="1" x14ac:dyDescent="0.25">
      <c r="A893" s="688">
        <v>51018</v>
      </c>
      <c r="B893" s="96" t="s">
        <v>516</v>
      </c>
      <c r="C893" s="681" t="s">
        <v>517</v>
      </c>
      <c r="D893" s="683"/>
    </row>
    <row r="894" spans="1:4" ht="17.45" hidden="1" customHeight="1" x14ac:dyDescent="0.25">
      <c r="A894" s="689"/>
      <c r="B894" s="118" t="s">
        <v>222</v>
      </c>
      <c r="C894" s="687"/>
      <c r="D894" s="679"/>
    </row>
    <row r="895" spans="1:4" ht="86.25" hidden="1" x14ac:dyDescent="0.25">
      <c r="A895" s="689"/>
      <c r="B895" s="122" t="s">
        <v>518</v>
      </c>
      <c r="C895" s="687"/>
      <c r="D895" s="679"/>
    </row>
    <row r="896" spans="1:4" ht="17.45" hidden="1" customHeight="1" x14ac:dyDescent="0.25">
      <c r="A896" s="689"/>
      <c r="B896" s="63" t="s">
        <v>16</v>
      </c>
      <c r="C896" s="687"/>
      <c r="D896" s="679"/>
    </row>
    <row r="897" spans="1:4" ht="18" hidden="1" customHeight="1" thickBot="1" x14ac:dyDescent="0.3">
      <c r="A897" s="690"/>
      <c r="B897" s="64" t="s">
        <v>18</v>
      </c>
      <c r="C897" s="686"/>
      <c r="D897" s="680"/>
    </row>
    <row r="898" spans="1:4" ht="51.75" hidden="1" x14ac:dyDescent="0.25">
      <c r="A898" s="688">
        <v>70024</v>
      </c>
      <c r="B898" s="96" t="s">
        <v>519</v>
      </c>
      <c r="C898" s="164" t="s">
        <v>520</v>
      </c>
      <c r="D898" s="165"/>
    </row>
    <row r="899" spans="1:4" ht="17.45" hidden="1" customHeight="1" x14ac:dyDescent="0.25">
      <c r="A899" s="689"/>
      <c r="B899" s="118" t="s">
        <v>222</v>
      </c>
      <c r="C899" s="25" t="s">
        <v>521</v>
      </c>
      <c r="D899" s="42"/>
    </row>
    <row r="900" spans="1:4" ht="120.75" hidden="1" x14ac:dyDescent="0.25">
      <c r="A900" s="689"/>
      <c r="B900" s="123" t="s">
        <v>522</v>
      </c>
      <c r="C900" s="180" t="s">
        <v>789</v>
      </c>
      <c r="D900" s="188"/>
    </row>
    <row r="901" spans="1:4" ht="17.45" hidden="1" customHeight="1" x14ac:dyDescent="0.25">
      <c r="A901" s="689"/>
      <c r="B901" s="63" t="s">
        <v>16</v>
      </c>
      <c r="C901" s="180"/>
      <c r="D901" s="188"/>
    </row>
    <row r="902" spans="1:4" ht="52.5" hidden="1" thickBot="1" x14ac:dyDescent="0.3">
      <c r="A902" s="690"/>
      <c r="B902" s="64" t="s">
        <v>22</v>
      </c>
      <c r="C902" s="181"/>
      <c r="D902" s="190"/>
    </row>
    <row r="903" spans="1:4" hidden="1" x14ac:dyDescent="0.25"/>
    <row r="904" spans="1:4" ht="34.5" hidden="1" x14ac:dyDescent="0.25">
      <c r="A904" s="1" t="s">
        <v>0</v>
      </c>
      <c r="B904" s="166" t="s">
        <v>1</v>
      </c>
      <c r="C904" s="698" t="s">
        <v>2</v>
      </c>
      <c r="D904" s="699"/>
    </row>
    <row r="905" spans="1:4" ht="18.600000000000001" hidden="1" customHeight="1" thickBot="1" x14ac:dyDescent="0.3">
      <c r="A905" s="27">
        <v>5044</v>
      </c>
      <c r="B905" s="16" t="s">
        <v>523</v>
      </c>
      <c r="C905" s="811" t="s">
        <v>524</v>
      </c>
      <c r="D905" s="812"/>
    </row>
    <row r="906" spans="1:4" ht="18" hidden="1" customHeight="1" thickBot="1" x14ac:dyDescent="0.3">
      <c r="A906" s="671" t="s">
        <v>6</v>
      </c>
      <c r="B906" s="672"/>
      <c r="C906" s="672"/>
      <c r="D906" s="672"/>
    </row>
    <row r="907" spans="1:4" ht="35.25" hidden="1" thickBot="1" x14ac:dyDescent="0.3">
      <c r="A907" s="1" t="s">
        <v>7</v>
      </c>
      <c r="B907" s="4" t="s">
        <v>8</v>
      </c>
      <c r="C907" s="4" t="s">
        <v>9</v>
      </c>
      <c r="D907" s="6" t="s">
        <v>10</v>
      </c>
    </row>
    <row r="908" spans="1:4" ht="69" hidden="1" x14ac:dyDescent="0.25">
      <c r="A908" s="688" t="s">
        <v>525</v>
      </c>
      <c r="B908" s="96" t="s">
        <v>526</v>
      </c>
      <c r="C908" s="164" t="s">
        <v>527</v>
      </c>
      <c r="D908" s="165"/>
    </row>
    <row r="909" spans="1:4" ht="17.45" hidden="1" customHeight="1" x14ac:dyDescent="0.25">
      <c r="A909" s="689"/>
      <c r="B909" s="118" t="s">
        <v>222</v>
      </c>
      <c r="C909" s="685" t="s">
        <v>528</v>
      </c>
      <c r="D909" s="916"/>
    </row>
    <row r="910" spans="1:4" ht="120.75" hidden="1" x14ac:dyDescent="0.25">
      <c r="A910" s="689"/>
      <c r="B910" s="79" t="s">
        <v>529</v>
      </c>
      <c r="C910" s="687"/>
      <c r="D910" s="765"/>
    </row>
    <row r="911" spans="1:4" ht="17.45" hidden="1" customHeight="1" x14ac:dyDescent="0.25">
      <c r="A911" s="689"/>
      <c r="B911" s="80" t="s">
        <v>16</v>
      </c>
      <c r="C911" s="687"/>
      <c r="D911" s="765"/>
    </row>
    <row r="912" spans="1:4" ht="18" hidden="1" customHeight="1" thickBot="1" x14ac:dyDescent="0.3">
      <c r="A912" s="690"/>
      <c r="B912" s="64" t="s">
        <v>18</v>
      </c>
      <c r="C912" s="686"/>
      <c r="D912" s="766"/>
    </row>
    <row r="913" spans="1:12" ht="49.5" hidden="1" customHeight="1" x14ac:dyDescent="0.25">
      <c r="A913" s="802" t="s">
        <v>530</v>
      </c>
      <c r="B913" s="96" t="s">
        <v>742</v>
      </c>
      <c r="C913" s="164" t="s">
        <v>531</v>
      </c>
      <c r="D913" s="165"/>
    </row>
    <row r="914" spans="1:12" ht="120" hidden="1" customHeight="1" x14ac:dyDescent="0.25">
      <c r="A914" s="803"/>
      <c r="B914" s="111" t="s">
        <v>743</v>
      </c>
      <c r="C914" s="18" t="s">
        <v>532</v>
      </c>
      <c r="D914" s="40"/>
      <c r="L914" s="141"/>
    </row>
    <row r="915" spans="1:12" ht="17.45" hidden="1" customHeight="1" x14ac:dyDescent="0.25">
      <c r="A915" s="803"/>
      <c r="B915" s="80" t="s">
        <v>16</v>
      </c>
      <c r="C915" s="18"/>
      <c r="D915" s="40"/>
    </row>
    <row r="916" spans="1:12" ht="17.45" hidden="1" customHeight="1" x14ac:dyDescent="0.25">
      <c r="A916" s="803"/>
      <c r="B916" s="75" t="s">
        <v>18</v>
      </c>
      <c r="C916" s="18"/>
      <c r="D916" s="40"/>
    </row>
    <row r="917" spans="1:12" ht="18" hidden="1" customHeight="1" thickBot="1" x14ac:dyDescent="0.3">
      <c r="A917" s="804"/>
      <c r="B917" s="140"/>
      <c r="C917" s="43"/>
      <c r="D917" s="44"/>
    </row>
    <row r="918" spans="1:12" ht="54" hidden="1" customHeight="1" x14ac:dyDescent="0.25">
      <c r="A918" s="688">
        <v>51021</v>
      </c>
      <c r="B918" s="96" t="s">
        <v>533</v>
      </c>
      <c r="C918" s="17" t="s">
        <v>534</v>
      </c>
      <c r="D918" s="222"/>
    </row>
    <row r="919" spans="1:12" ht="17.45" hidden="1" customHeight="1" x14ac:dyDescent="0.25">
      <c r="A919" s="689"/>
      <c r="B919" s="111" t="s">
        <v>222</v>
      </c>
      <c r="C919" s="18"/>
      <c r="D919" s="223"/>
    </row>
    <row r="920" spans="1:12" ht="69" hidden="1" x14ac:dyDescent="0.25">
      <c r="A920" s="689"/>
      <c r="B920" s="110" t="s">
        <v>535</v>
      </c>
      <c r="C920" s="18" t="s">
        <v>791</v>
      </c>
      <c r="D920" s="223"/>
    </row>
    <row r="921" spans="1:12" ht="17.45" hidden="1" customHeight="1" x14ac:dyDescent="0.25">
      <c r="A921" s="689"/>
      <c r="B921" s="63" t="s">
        <v>16</v>
      </c>
      <c r="C921" s="18"/>
      <c r="D921" s="223"/>
    </row>
    <row r="922" spans="1:12" ht="18" hidden="1" customHeight="1" thickBot="1" x14ac:dyDescent="0.3">
      <c r="A922" s="690"/>
      <c r="B922" s="64" t="s">
        <v>18</v>
      </c>
      <c r="C922" s="43"/>
      <c r="D922" s="234"/>
    </row>
    <row r="923" spans="1:12" ht="51.75" hidden="1" x14ac:dyDescent="0.25">
      <c r="A923" s="802">
        <v>51022</v>
      </c>
      <c r="B923" s="114" t="s">
        <v>536</v>
      </c>
      <c r="C923" s="159" t="s">
        <v>537</v>
      </c>
      <c r="D923" s="160"/>
    </row>
    <row r="924" spans="1:12" ht="17.45" hidden="1" customHeight="1" x14ac:dyDescent="0.25">
      <c r="A924" s="803"/>
      <c r="B924" s="111" t="s">
        <v>222</v>
      </c>
      <c r="C924" s="18" t="s">
        <v>538</v>
      </c>
      <c r="D924" s="40"/>
    </row>
    <row r="925" spans="1:12" ht="120.75" hidden="1" x14ac:dyDescent="0.25">
      <c r="A925" s="803"/>
      <c r="B925" s="110" t="s">
        <v>539</v>
      </c>
      <c r="C925" s="18"/>
      <c r="D925" s="40"/>
    </row>
    <row r="926" spans="1:12" ht="17.45" hidden="1" customHeight="1" x14ac:dyDescent="0.25">
      <c r="A926" s="803"/>
      <c r="B926" s="63" t="s">
        <v>16</v>
      </c>
      <c r="C926" s="18"/>
      <c r="D926" s="40"/>
    </row>
    <row r="927" spans="1:12" ht="18" hidden="1" customHeight="1" thickBot="1" x14ac:dyDescent="0.3">
      <c r="A927" s="804"/>
      <c r="B927" s="64" t="s">
        <v>18</v>
      </c>
      <c r="C927" s="43"/>
      <c r="D927" s="44"/>
    </row>
    <row r="928" spans="1:12" ht="34.5" hidden="1" x14ac:dyDescent="0.25">
      <c r="A928" s="688">
        <v>50057</v>
      </c>
      <c r="B928" s="96" t="s">
        <v>540</v>
      </c>
      <c r="C928" s="180" t="s">
        <v>799</v>
      </c>
      <c r="D928" s="188"/>
    </row>
    <row r="929" spans="1:4" ht="17.45" hidden="1" customHeight="1" x14ac:dyDescent="0.25">
      <c r="A929" s="689"/>
      <c r="B929" s="93" t="s">
        <v>222</v>
      </c>
      <c r="C929" s="180"/>
      <c r="D929" s="188"/>
    </row>
    <row r="930" spans="1:4" ht="69" hidden="1" x14ac:dyDescent="0.25">
      <c r="A930" s="689"/>
      <c r="B930" s="122" t="s">
        <v>541</v>
      </c>
      <c r="C930" s="180"/>
      <c r="D930" s="188"/>
    </row>
    <row r="931" spans="1:4" ht="17.45" hidden="1" customHeight="1" x14ac:dyDescent="0.25">
      <c r="A931" s="689"/>
      <c r="B931" s="63" t="s">
        <v>16</v>
      </c>
      <c r="C931" s="180"/>
      <c r="D931" s="188"/>
    </row>
    <row r="932" spans="1:4" ht="18" hidden="1" customHeight="1" thickBot="1" x14ac:dyDescent="0.3">
      <c r="A932" s="690"/>
      <c r="B932" s="64" t="s">
        <v>18</v>
      </c>
      <c r="C932" s="181"/>
      <c r="D932" s="188"/>
    </row>
    <row r="933" spans="1:4" ht="69" hidden="1" x14ac:dyDescent="0.25">
      <c r="A933" s="688">
        <v>51026</v>
      </c>
      <c r="B933" s="170" t="s">
        <v>542</v>
      </c>
      <c r="C933" s="180" t="s">
        <v>792</v>
      </c>
      <c r="D933" s="55"/>
    </row>
    <row r="934" spans="1:4" ht="17.45" hidden="1" customHeight="1" x14ac:dyDescent="0.25">
      <c r="A934" s="689"/>
      <c r="B934" s="121" t="s">
        <v>222</v>
      </c>
      <c r="C934" s="18"/>
      <c r="D934" s="40"/>
    </row>
    <row r="935" spans="1:4" ht="51.75" hidden="1" x14ac:dyDescent="0.25">
      <c r="A935" s="689"/>
      <c r="B935" s="122" t="s">
        <v>543</v>
      </c>
      <c r="C935" s="18"/>
      <c r="D935" s="40"/>
    </row>
    <row r="936" spans="1:4" ht="17.45" hidden="1" customHeight="1" x14ac:dyDescent="0.25">
      <c r="A936" s="689"/>
      <c r="B936" s="63" t="s">
        <v>16</v>
      </c>
      <c r="C936" s="18"/>
      <c r="D936" s="40"/>
    </row>
    <row r="937" spans="1:4" ht="18" hidden="1" customHeight="1" thickBot="1" x14ac:dyDescent="0.3">
      <c r="A937" s="690"/>
      <c r="B937" s="64" t="s">
        <v>18</v>
      </c>
      <c r="C937" s="43"/>
      <c r="D937" s="44"/>
    </row>
    <row r="938" spans="1:4" ht="103.5" hidden="1" x14ac:dyDescent="0.25">
      <c r="A938" s="688">
        <v>51027</v>
      </c>
      <c r="B938" s="114" t="s">
        <v>544</v>
      </c>
      <c r="C938" s="19" t="s">
        <v>545</v>
      </c>
      <c r="D938" s="56"/>
    </row>
    <row r="939" spans="1:4" ht="17.45" hidden="1" customHeight="1" x14ac:dyDescent="0.25">
      <c r="A939" s="689"/>
      <c r="B939" s="93" t="s">
        <v>222</v>
      </c>
      <c r="C939" s="18"/>
      <c r="D939" s="40"/>
    </row>
    <row r="940" spans="1:4" ht="103.5" hidden="1" x14ac:dyDescent="0.25">
      <c r="A940" s="689"/>
      <c r="B940" s="119" t="s">
        <v>546</v>
      </c>
      <c r="C940" s="18"/>
      <c r="D940" s="40"/>
    </row>
    <row r="941" spans="1:4" ht="17.45" hidden="1" customHeight="1" x14ac:dyDescent="0.25">
      <c r="A941" s="689"/>
      <c r="B941" s="80" t="s">
        <v>16</v>
      </c>
      <c r="C941" s="18"/>
      <c r="D941" s="40"/>
    </row>
    <row r="942" spans="1:4" ht="18" hidden="1" customHeight="1" thickBot="1" x14ac:dyDescent="0.3">
      <c r="A942" s="690"/>
      <c r="B942" s="64" t="s">
        <v>18</v>
      </c>
      <c r="C942" s="43"/>
      <c r="D942" s="44"/>
    </row>
    <row r="943" spans="1:4" ht="51.75" hidden="1" x14ac:dyDescent="0.25">
      <c r="A943" s="816">
        <v>51028</v>
      </c>
      <c r="B943" s="96" t="s">
        <v>547</v>
      </c>
      <c r="C943" s="164" t="s">
        <v>548</v>
      </c>
      <c r="D943" s="165"/>
    </row>
    <row r="944" spans="1:4" ht="121.5" hidden="1" customHeight="1" thickBot="1" x14ac:dyDescent="0.3">
      <c r="A944" s="817"/>
      <c r="B944" s="118" t="s">
        <v>798</v>
      </c>
      <c r="C944" s="664" t="s">
        <v>793</v>
      </c>
      <c r="D944" s="152"/>
    </row>
    <row r="945" spans="1:4" ht="103.5" hidden="1" x14ac:dyDescent="0.25">
      <c r="A945" s="817"/>
      <c r="B945" s="79" t="s">
        <v>18</v>
      </c>
      <c r="C945" s="664" t="s">
        <v>794</v>
      </c>
      <c r="D945" s="152"/>
    </row>
    <row r="946" spans="1:4" ht="109.5" hidden="1" customHeight="1" thickBot="1" x14ac:dyDescent="0.3">
      <c r="A946" s="817"/>
      <c r="B946" s="80"/>
      <c r="C946" s="662" t="s">
        <v>795</v>
      </c>
      <c r="D946" s="152"/>
    </row>
    <row r="947" spans="1:4" ht="115.5" hidden="1" customHeight="1" thickBot="1" x14ac:dyDescent="0.3">
      <c r="A947" s="818"/>
      <c r="B947" s="64"/>
      <c r="C947" s="665" t="s">
        <v>796</v>
      </c>
      <c r="D947" s="153"/>
    </row>
    <row r="948" spans="1:4" ht="15.75" thickBot="1" x14ac:dyDescent="0.3"/>
    <row r="949" spans="1:4" ht="34.5" x14ac:dyDescent="0.25">
      <c r="A949" s="1" t="s">
        <v>0</v>
      </c>
      <c r="B949" s="166" t="s">
        <v>1</v>
      </c>
      <c r="C949" s="698" t="s">
        <v>2</v>
      </c>
      <c r="D949" s="699"/>
    </row>
    <row r="950" spans="1:4" ht="53.25" customHeight="1" thickBot="1" x14ac:dyDescent="0.3">
      <c r="A950" s="15">
        <v>5045</v>
      </c>
      <c r="B950" s="28" t="s">
        <v>549</v>
      </c>
      <c r="C950" s="811" t="s">
        <v>550</v>
      </c>
      <c r="D950" s="812"/>
    </row>
    <row r="951" spans="1:4" ht="18" customHeight="1" thickBot="1" x14ac:dyDescent="0.3">
      <c r="A951" s="671" t="s">
        <v>6</v>
      </c>
      <c r="B951" s="672"/>
      <c r="C951" s="672"/>
      <c r="D951" s="672"/>
    </row>
    <row r="952" spans="1:4" ht="34.5" x14ac:dyDescent="0.25">
      <c r="A952" s="688">
        <v>50056</v>
      </c>
      <c r="B952" s="96" t="s">
        <v>549</v>
      </c>
      <c r="C952" s="164" t="s">
        <v>551</v>
      </c>
      <c r="D952" s="165">
        <v>1</v>
      </c>
    </row>
    <row r="953" spans="1:4" ht="17.45" customHeight="1" x14ac:dyDescent="0.25">
      <c r="A953" s="689"/>
      <c r="B953" s="93" t="s">
        <v>222</v>
      </c>
      <c r="C953" s="150" t="s">
        <v>552</v>
      </c>
      <c r="D953" s="152">
        <v>1</v>
      </c>
    </row>
    <row r="954" spans="1:4" ht="69" x14ac:dyDescent="0.25">
      <c r="A954" s="689"/>
      <c r="B954" s="110" t="s">
        <v>667</v>
      </c>
      <c r="C954" s="150" t="s">
        <v>553</v>
      </c>
      <c r="D954" s="152">
        <v>3</v>
      </c>
    </row>
    <row r="955" spans="1:4" ht="51.75" x14ac:dyDescent="0.25">
      <c r="A955" s="689"/>
      <c r="B955" s="63" t="s">
        <v>864</v>
      </c>
      <c r="C955" s="150" t="s">
        <v>554</v>
      </c>
      <c r="D955" s="152">
        <v>473</v>
      </c>
    </row>
    <row r="956" spans="1:4" ht="51.75" x14ac:dyDescent="0.25">
      <c r="A956" s="689"/>
      <c r="B956" s="75"/>
      <c r="C956" s="150" t="s">
        <v>555</v>
      </c>
      <c r="D956" s="152">
        <v>286</v>
      </c>
    </row>
    <row r="957" spans="1:4" ht="52.5" thickBot="1" x14ac:dyDescent="0.3">
      <c r="A957" s="690"/>
      <c r="B957" s="64"/>
      <c r="C957" s="151" t="s">
        <v>556</v>
      </c>
      <c r="D957" s="153">
        <v>1002</v>
      </c>
    </row>
    <row r="958" spans="1:4" ht="51.75" hidden="1" x14ac:dyDescent="0.25">
      <c r="A958" s="688">
        <v>70022</v>
      </c>
      <c r="B958" s="114" t="s">
        <v>557</v>
      </c>
      <c r="C958" s="681" t="s">
        <v>800</v>
      </c>
      <c r="D958" s="683"/>
    </row>
    <row r="959" spans="1:4" ht="17.45" hidden="1" customHeight="1" x14ac:dyDescent="0.25">
      <c r="A959" s="689"/>
      <c r="B959" s="93" t="s">
        <v>222</v>
      </c>
      <c r="C959" s="687"/>
      <c r="D959" s="679"/>
    </row>
    <row r="960" spans="1:4" ht="51.75" hidden="1" x14ac:dyDescent="0.25">
      <c r="A960" s="689"/>
      <c r="B960" s="113" t="s">
        <v>558</v>
      </c>
      <c r="C960" s="687"/>
      <c r="D960" s="679"/>
    </row>
    <row r="961" spans="1:4" ht="17.45" hidden="1" customHeight="1" x14ac:dyDescent="0.25">
      <c r="A961" s="689"/>
      <c r="B961" s="63" t="s">
        <v>16</v>
      </c>
      <c r="C961" s="687"/>
      <c r="D961" s="679"/>
    </row>
    <row r="962" spans="1:4" ht="14.45" hidden="1" customHeight="1" x14ac:dyDescent="0.25">
      <c r="A962" s="689"/>
      <c r="B962" s="75" t="s">
        <v>22</v>
      </c>
      <c r="C962" s="687"/>
      <c r="D962" s="679"/>
    </row>
    <row r="963" spans="1:4" ht="33.75" hidden="1" customHeight="1" thickBot="1" x14ac:dyDescent="0.3">
      <c r="A963" s="690"/>
      <c r="B963" s="64"/>
      <c r="C963" s="686"/>
      <c r="D963" s="680"/>
    </row>
    <row r="964" spans="1:4" ht="69" hidden="1" x14ac:dyDescent="0.25">
      <c r="A964" s="688">
        <v>51023</v>
      </c>
      <c r="B964" s="96" t="s">
        <v>559</v>
      </c>
      <c r="C964" s="681" t="s">
        <v>801</v>
      </c>
      <c r="D964" s="683"/>
    </row>
    <row r="965" spans="1:4" ht="17.45" hidden="1" customHeight="1" x14ac:dyDescent="0.25">
      <c r="A965" s="689"/>
      <c r="B965" s="118" t="s">
        <v>222</v>
      </c>
      <c r="C965" s="687"/>
      <c r="D965" s="679"/>
    </row>
    <row r="966" spans="1:4" ht="69" hidden="1" x14ac:dyDescent="0.25">
      <c r="A966" s="689"/>
      <c r="B966" s="79" t="s">
        <v>560</v>
      </c>
      <c r="C966" s="687"/>
      <c r="D966" s="679"/>
    </row>
    <row r="967" spans="1:4" ht="17.45" hidden="1" customHeight="1" x14ac:dyDescent="0.25">
      <c r="A967" s="689"/>
      <c r="B967" s="80" t="s">
        <v>16</v>
      </c>
      <c r="C967" s="687"/>
      <c r="D967" s="679"/>
    </row>
    <row r="968" spans="1:4" ht="14.45" hidden="1" customHeight="1" thickBot="1" x14ac:dyDescent="0.3">
      <c r="A968" s="689"/>
      <c r="B968" s="48" t="s">
        <v>18</v>
      </c>
      <c r="C968" s="686"/>
      <c r="D968" s="680"/>
    </row>
    <row r="969" spans="1:4" ht="54" hidden="1" customHeight="1" x14ac:dyDescent="0.25">
      <c r="A969" s="688">
        <v>51024</v>
      </c>
      <c r="B969" s="96" t="s">
        <v>561</v>
      </c>
      <c r="C969" s="681" t="s">
        <v>802</v>
      </c>
      <c r="D969" s="683"/>
    </row>
    <row r="970" spans="1:4" ht="17.45" hidden="1" customHeight="1" x14ac:dyDescent="0.25">
      <c r="A970" s="689"/>
      <c r="B970" s="118" t="s">
        <v>222</v>
      </c>
      <c r="C970" s="687"/>
      <c r="D970" s="679"/>
    </row>
    <row r="971" spans="1:4" ht="86.25" hidden="1" x14ac:dyDescent="0.25">
      <c r="A971" s="689"/>
      <c r="B971" s="124" t="s">
        <v>562</v>
      </c>
      <c r="C971" s="687"/>
      <c r="D971" s="679"/>
    </row>
    <row r="972" spans="1:4" ht="17.45" hidden="1" customHeight="1" x14ac:dyDescent="0.25">
      <c r="A972" s="689"/>
      <c r="B972" s="63" t="s">
        <v>16</v>
      </c>
      <c r="C972" s="687"/>
      <c r="D972" s="679"/>
    </row>
    <row r="973" spans="1:4" ht="14.45" hidden="1" customHeight="1" thickBot="1" x14ac:dyDescent="0.3">
      <c r="A973" s="689"/>
      <c r="B973" s="48" t="s">
        <v>18</v>
      </c>
      <c r="C973" s="686"/>
      <c r="D973" s="680"/>
    </row>
    <row r="974" spans="1:4" ht="120.75" hidden="1" x14ac:dyDescent="0.25">
      <c r="A974" s="688">
        <v>51025</v>
      </c>
      <c r="B974" s="96" t="s">
        <v>563</v>
      </c>
      <c r="C974" s="681" t="s">
        <v>803</v>
      </c>
      <c r="D974" s="683"/>
    </row>
    <row r="975" spans="1:4" ht="17.45" hidden="1" customHeight="1" x14ac:dyDescent="0.25">
      <c r="A975" s="689"/>
      <c r="B975" s="93" t="s">
        <v>222</v>
      </c>
      <c r="C975" s="687"/>
      <c r="D975" s="679"/>
    </row>
    <row r="976" spans="1:4" ht="103.5" hidden="1" x14ac:dyDescent="0.25">
      <c r="A976" s="689"/>
      <c r="B976" s="119" t="s">
        <v>564</v>
      </c>
      <c r="C976" s="687"/>
      <c r="D976" s="679"/>
    </row>
    <row r="977" spans="1:4" ht="17.45" hidden="1" customHeight="1" x14ac:dyDescent="0.25">
      <c r="A977" s="689"/>
      <c r="B977" s="80" t="s">
        <v>16</v>
      </c>
      <c r="C977" s="687"/>
      <c r="D977" s="679"/>
    </row>
    <row r="978" spans="1:4" ht="14.45" hidden="1" customHeight="1" thickBot="1" x14ac:dyDescent="0.3">
      <c r="A978" s="690"/>
      <c r="B978" s="48" t="s">
        <v>18</v>
      </c>
      <c r="C978" s="686"/>
      <c r="D978" s="680"/>
    </row>
    <row r="979" spans="1:4" ht="51.75" hidden="1" x14ac:dyDescent="0.25">
      <c r="A979" s="688">
        <v>70023</v>
      </c>
      <c r="B979" s="96" t="s">
        <v>565</v>
      </c>
      <c r="C979" s="681" t="s">
        <v>804</v>
      </c>
      <c r="D979" s="683"/>
    </row>
    <row r="980" spans="1:4" ht="17.45" hidden="1" customHeight="1" x14ac:dyDescent="0.25">
      <c r="A980" s="689"/>
      <c r="B980" s="93" t="s">
        <v>222</v>
      </c>
      <c r="C980" s="687"/>
      <c r="D980" s="679"/>
    </row>
    <row r="981" spans="1:4" ht="87" hidden="1" customHeight="1" x14ac:dyDescent="0.25">
      <c r="A981" s="689"/>
      <c r="B981" s="122" t="s">
        <v>566</v>
      </c>
      <c r="C981" s="687"/>
      <c r="D981" s="679"/>
    </row>
    <row r="982" spans="1:4" ht="17.45" hidden="1" customHeight="1" x14ac:dyDescent="0.25">
      <c r="A982" s="689"/>
      <c r="B982" s="63" t="s">
        <v>16</v>
      </c>
      <c r="C982" s="687"/>
      <c r="D982" s="679"/>
    </row>
    <row r="983" spans="1:4" ht="48" hidden="1" customHeight="1" thickBot="1" x14ac:dyDescent="0.3">
      <c r="A983" s="690"/>
      <c r="B983" s="48" t="s">
        <v>22</v>
      </c>
      <c r="C983" s="686"/>
      <c r="D983" s="680"/>
    </row>
    <row r="984" spans="1:4" ht="51.75" hidden="1" x14ac:dyDescent="0.25">
      <c r="A984" s="862">
        <v>510</v>
      </c>
      <c r="B984" s="96" t="s">
        <v>719</v>
      </c>
      <c r="C984" s="681"/>
      <c r="D984" s="683"/>
    </row>
    <row r="985" spans="1:4" ht="17.25" hidden="1" x14ac:dyDescent="0.25">
      <c r="A985" s="863"/>
      <c r="B985" s="118" t="s">
        <v>222</v>
      </c>
      <c r="C985" s="687"/>
      <c r="D985" s="679"/>
    </row>
    <row r="986" spans="1:4" ht="54.75" hidden="1" customHeight="1" x14ac:dyDescent="0.25">
      <c r="A986" s="863"/>
      <c r="B986" s="122" t="s">
        <v>720</v>
      </c>
      <c r="C986" s="687"/>
      <c r="D986" s="679"/>
    </row>
    <row r="987" spans="1:4" ht="17.25" hidden="1" x14ac:dyDescent="0.25">
      <c r="A987" s="863"/>
      <c r="B987" s="63" t="s">
        <v>16</v>
      </c>
      <c r="C987" s="687"/>
      <c r="D987" s="679"/>
    </row>
    <row r="988" spans="1:4" ht="19.5" hidden="1" customHeight="1" thickBot="1" x14ac:dyDescent="0.3">
      <c r="A988" s="864"/>
      <c r="B988" s="173" t="s">
        <v>18</v>
      </c>
      <c r="C988" s="686"/>
      <c r="D988" s="680"/>
    </row>
    <row r="989" spans="1:4" ht="15.75" thickBot="1" x14ac:dyDescent="0.3"/>
    <row r="990" spans="1:4" ht="34.5" x14ac:dyDescent="0.25">
      <c r="A990" s="1" t="s">
        <v>0</v>
      </c>
      <c r="B990" s="166" t="s">
        <v>1</v>
      </c>
      <c r="C990" s="698" t="s">
        <v>2</v>
      </c>
      <c r="D990" s="699"/>
    </row>
    <row r="991" spans="1:4" ht="35.25" thickBot="1" x14ac:dyDescent="0.3">
      <c r="A991" s="162">
        <v>5046</v>
      </c>
      <c r="B991" s="16" t="s">
        <v>567</v>
      </c>
      <c r="C991" s="811" t="s">
        <v>568</v>
      </c>
      <c r="D991" s="812"/>
    </row>
    <row r="992" spans="1:4" ht="18" customHeight="1" thickBot="1" x14ac:dyDescent="0.3">
      <c r="A992" s="671" t="s">
        <v>6</v>
      </c>
      <c r="B992" s="672"/>
      <c r="C992" s="672"/>
      <c r="D992" s="672"/>
    </row>
    <row r="993" spans="1:4" ht="34.5" x14ac:dyDescent="0.25">
      <c r="A993" s="1" t="s">
        <v>7</v>
      </c>
      <c r="B993" s="4" t="s">
        <v>8</v>
      </c>
      <c r="C993" s="4" t="s">
        <v>9</v>
      </c>
      <c r="D993" s="6" t="s">
        <v>10</v>
      </c>
    </row>
    <row r="994" spans="1:4" ht="36" customHeight="1" x14ac:dyDescent="0.25">
      <c r="A994" s="819">
        <v>50058</v>
      </c>
      <c r="B994" s="112" t="s">
        <v>569</v>
      </c>
      <c r="C994" s="685" t="s">
        <v>570</v>
      </c>
      <c r="D994" s="678">
        <v>10</v>
      </c>
    </row>
    <row r="995" spans="1:4" ht="17.45" customHeight="1" x14ac:dyDescent="0.25">
      <c r="A995" s="820"/>
      <c r="B995" s="93" t="s">
        <v>222</v>
      </c>
      <c r="C995" s="687"/>
      <c r="D995" s="679"/>
    </row>
    <row r="996" spans="1:4" ht="34.5" x14ac:dyDescent="0.25">
      <c r="A996" s="820"/>
      <c r="B996" s="134" t="s">
        <v>571</v>
      </c>
      <c r="C996" s="687"/>
      <c r="D996" s="679"/>
    </row>
    <row r="997" spans="1:4" ht="17.45" customHeight="1" x14ac:dyDescent="0.25">
      <c r="A997" s="820"/>
      <c r="B997" s="63" t="s">
        <v>16</v>
      </c>
      <c r="C997" s="687"/>
      <c r="D997" s="679"/>
    </row>
    <row r="998" spans="1:4" ht="18" customHeight="1" thickBot="1" x14ac:dyDescent="0.3">
      <c r="A998" s="821"/>
      <c r="B998" s="64" t="s">
        <v>18</v>
      </c>
      <c r="C998" s="686"/>
      <c r="D998" s="680"/>
    </row>
    <row r="999" spans="1:4" ht="51.75" x14ac:dyDescent="0.25">
      <c r="A999" s="688">
        <v>50075</v>
      </c>
      <c r="B999" s="96" t="s">
        <v>572</v>
      </c>
      <c r="C999" s="681" t="s">
        <v>570</v>
      </c>
      <c r="D999" s="683">
        <v>20</v>
      </c>
    </row>
    <row r="1000" spans="1:4" ht="17.45" customHeight="1" x14ac:dyDescent="0.25">
      <c r="A1000" s="689"/>
      <c r="B1000" s="93" t="s">
        <v>222</v>
      </c>
      <c r="C1000" s="687"/>
      <c r="D1000" s="679"/>
    </row>
    <row r="1001" spans="1:4" ht="69" x14ac:dyDescent="0.25">
      <c r="A1001" s="689"/>
      <c r="B1001" s="134" t="s">
        <v>573</v>
      </c>
      <c r="C1001" s="687"/>
      <c r="D1001" s="679"/>
    </row>
    <row r="1002" spans="1:4" ht="17.45" customHeight="1" x14ac:dyDescent="0.25">
      <c r="A1002" s="689"/>
      <c r="B1002" s="63" t="s">
        <v>16</v>
      </c>
      <c r="C1002" s="687"/>
      <c r="D1002" s="679"/>
    </row>
    <row r="1003" spans="1:4" ht="18" customHeight="1" thickBot="1" x14ac:dyDescent="0.3">
      <c r="A1003" s="690"/>
      <c r="B1003" s="64" t="s">
        <v>18</v>
      </c>
      <c r="C1003" s="686"/>
      <c r="D1003" s="680"/>
    </row>
    <row r="1004" spans="1:4" ht="15.75" thickBot="1" x14ac:dyDescent="0.3"/>
    <row r="1005" spans="1:4" ht="34.5" hidden="1" x14ac:dyDescent="0.25">
      <c r="A1005" s="1" t="s">
        <v>0</v>
      </c>
      <c r="B1005" s="166" t="s">
        <v>1</v>
      </c>
      <c r="C1005" s="698" t="s">
        <v>2</v>
      </c>
      <c r="D1005" s="699"/>
    </row>
    <row r="1006" spans="1:4" ht="36.6" hidden="1" customHeight="1" thickBot="1" x14ac:dyDescent="0.3">
      <c r="A1006" s="15">
        <v>5047</v>
      </c>
      <c r="B1006" s="16" t="s">
        <v>574</v>
      </c>
      <c r="C1006" s="696" t="s">
        <v>575</v>
      </c>
      <c r="D1006" s="697"/>
    </row>
    <row r="1007" spans="1:4" ht="18" hidden="1" customHeight="1" thickBot="1" x14ac:dyDescent="0.3">
      <c r="A1007" s="671" t="s">
        <v>6</v>
      </c>
      <c r="B1007" s="672"/>
      <c r="C1007" s="672"/>
      <c r="D1007" s="672"/>
    </row>
    <row r="1008" spans="1:4" ht="34.5" hidden="1" x14ac:dyDescent="0.25">
      <c r="A1008" s="1" t="s">
        <v>7</v>
      </c>
      <c r="B1008" s="4" t="s">
        <v>8</v>
      </c>
      <c r="C1008" s="4" t="s">
        <v>9</v>
      </c>
      <c r="D1008" s="6" t="s">
        <v>10</v>
      </c>
    </row>
    <row r="1009" spans="1:4" ht="51" hidden="1" customHeight="1" x14ac:dyDescent="0.25">
      <c r="A1009" s="822">
        <v>50059</v>
      </c>
      <c r="B1009" s="112" t="s">
        <v>576</v>
      </c>
      <c r="C1009" s="685" t="s">
        <v>577</v>
      </c>
      <c r="D1009" s="678"/>
    </row>
    <row r="1010" spans="1:4" ht="17.45" hidden="1" customHeight="1" x14ac:dyDescent="0.25">
      <c r="A1010" s="689"/>
      <c r="B1010" s="93" t="s">
        <v>222</v>
      </c>
      <c r="C1010" s="682"/>
      <c r="D1010" s="684"/>
    </row>
    <row r="1011" spans="1:4" ht="86.25" hidden="1" x14ac:dyDescent="0.25">
      <c r="A1011" s="689"/>
      <c r="B1011" s="134" t="s">
        <v>578</v>
      </c>
      <c r="C1011" s="685" t="s">
        <v>579</v>
      </c>
      <c r="D1011" s="678"/>
    </row>
    <row r="1012" spans="1:4" ht="17.45" hidden="1" customHeight="1" x14ac:dyDescent="0.25">
      <c r="A1012" s="689"/>
      <c r="B1012" s="63" t="s">
        <v>16</v>
      </c>
      <c r="C1012" s="687"/>
      <c r="D1012" s="679"/>
    </row>
    <row r="1013" spans="1:4" ht="18" hidden="1" customHeight="1" thickBot="1" x14ac:dyDescent="0.3">
      <c r="A1013" s="690"/>
      <c r="B1013" s="64" t="s">
        <v>18</v>
      </c>
      <c r="C1013" s="686"/>
      <c r="D1013" s="680"/>
    </row>
    <row r="1014" spans="1:4" ht="15.75" hidden="1" thickBot="1" x14ac:dyDescent="0.3"/>
    <row r="1015" spans="1:4" ht="34.5" x14ac:dyDescent="0.25">
      <c r="A1015" s="1" t="s">
        <v>0</v>
      </c>
      <c r="B1015" s="166" t="s">
        <v>1</v>
      </c>
      <c r="C1015" s="698" t="s">
        <v>2</v>
      </c>
      <c r="D1015" s="699"/>
    </row>
    <row r="1016" spans="1:4" ht="72.599999999999994" customHeight="1" thickBot="1" x14ac:dyDescent="0.3">
      <c r="A1016" s="15">
        <v>5048</v>
      </c>
      <c r="B1016" s="16" t="s">
        <v>580</v>
      </c>
      <c r="C1016" s="696" t="s">
        <v>581</v>
      </c>
      <c r="D1016" s="697"/>
    </row>
    <row r="1017" spans="1:4" ht="18" customHeight="1" thickBot="1" x14ac:dyDescent="0.3">
      <c r="A1017" s="671" t="s">
        <v>6</v>
      </c>
      <c r="B1017" s="672"/>
      <c r="C1017" s="672"/>
      <c r="D1017" s="672"/>
    </row>
    <row r="1018" spans="1:4" ht="34.5" x14ac:dyDescent="0.25">
      <c r="A1018" s="20" t="s">
        <v>7</v>
      </c>
      <c r="B1018" s="9" t="s">
        <v>8</v>
      </c>
      <c r="C1018" s="9" t="s">
        <v>9</v>
      </c>
      <c r="D1018" s="10" t="s">
        <v>10</v>
      </c>
    </row>
    <row r="1019" spans="1:4" ht="69" x14ac:dyDescent="0.25">
      <c r="A1019" s="822">
        <v>50060</v>
      </c>
      <c r="B1019" s="112" t="s">
        <v>580</v>
      </c>
      <c r="C1019" s="685" t="s">
        <v>839</v>
      </c>
      <c r="D1019" s="678">
        <v>465</v>
      </c>
    </row>
    <row r="1020" spans="1:4" ht="17.45" customHeight="1" x14ac:dyDescent="0.25">
      <c r="A1020" s="689"/>
      <c r="B1020" s="118" t="s">
        <v>222</v>
      </c>
      <c r="C1020" s="687"/>
      <c r="D1020" s="679"/>
    </row>
    <row r="1021" spans="1:4" ht="86.25" x14ac:dyDescent="0.25">
      <c r="A1021" s="689"/>
      <c r="B1021" s="78" t="s">
        <v>583</v>
      </c>
      <c r="C1021" s="687"/>
      <c r="D1021" s="679"/>
    </row>
    <row r="1022" spans="1:4" ht="17.25" customHeight="1" x14ac:dyDescent="0.25">
      <c r="A1022" s="689"/>
      <c r="B1022" s="80" t="s">
        <v>16</v>
      </c>
      <c r="C1022" s="687"/>
      <c r="D1022" s="679"/>
    </row>
    <row r="1023" spans="1:4" ht="18" customHeight="1" thickBot="1" x14ac:dyDescent="0.3">
      <c r="A1023" s="690"/>
      <c r="B1023" s="64" t="s">
        <v>18</v>
      </c>
      <c r="C1023" s="686"/>
      <c r="D1023" s="680"/>
    </row>
    <row r="1024" spans="1:4" hidden="1" x14ac:dyDescent="0.25"/>
    <row r="1025" spans="1:4" ht="34.5" hidden="1" x14ac:dyDescent="0.25">
      <c r="A1025" s="1" t="s">
        <v>0</v>
      </c>
      <c r="B1025" s="166" t="s">
        <v>1</v>
      </c>
      <c r="C1025" s="698" t="s">
        <v>2</v>
      </c>
      <c r="D1025" s="699"/>
    </row>
    <row r="1026" spans="1:4" ht="55.5" hidden="1" customHeight="1" thickBot="1" x14ac:dyDescent="0.3">
      <c r="A1026" s="15">
        <v>5049</v>
      </c>
      <c r="B1026" s="16" t="s">
        <v>585</v>
      </c>
      <c r="C1026" s="696" t="s">
        <v>586</v>
      </c>
      <c r="D1026" s="697"/>
    </row>
    <row r="1027" spans="1:4" ht="18" hidden="1" customHeight="1" thickBot="1" x14ac:dyDescent="0.3">
      <c r="A1027" s="671" t="s">
        <v>6</v>
      </c>
      <c r="B1027" s="672"/>
      <c r="C1027" s="672"/>
      <c r="D1027" s="672"/>
    </row>
    <row r="1028" spans="1:4" ht="34.5" hidden="1" x14ac:dyDescent="0.25">
      <c r="A1028" s="1" t="s">
        <v>7</v>
      </c>
      <c r="B1028" s="4" t="s">
        <v>8</v>
      </c>
      <c r="C1028" s="4" t="s">
        <v>9</v>
      </c>
      <c r="D1028" s="6" t="s">
        <v>10</v>
      </c>
    </row>
    <row r="1029" spans="1:4" ht="34.5" hidden="1" x14ac:dyDescent="0.25">
      <c r="A1029" s="822">
        <v>70025</v>
      </c>
      <c r="B1029" s="112" t="s">
        <v>587</v>
      </c>
      <c r="C1029" s="685" t="s">
        <v>588</v>
      </c>
      <c r="D1029" s="678"/>
    </row>
    <row r="1030" spans="1:4" ht="17.45" hidden="1" customHeight="1" x14ac:dyDescent="0.25">
      <c r="A1030" s="689"/>
      <c r="B1030" s="93" t="s">
        <v>222</v>
      </c>
      <c r="C1030" s="687"/>
      <c r="D1030" s="679"/>
    </row>
    <row r="1031" spans="1:4" ht="51.75" hidden="1" x14ac:dyDescent="0.25">
      <c r="A1031" s="689"/>
      <c r="B1031" s="134" t="s">
        <v>589</v>
      </c>
      <c r="C1031" s="687"/>
      <c r="D1031" s="679"/>
    </row>
    <row r="1032" spans="1:4" ht="17.45" hidden="1" customHeight="1" x14ac:dyDescent="0.25">
      <c r="A1032" s="689"/>
      <c r="B1032" s="63" t="s">
        <v>16</v>
      </c>
      <c r="C1032" s="687"/>
      <c r="D1032" s="679"/>
    </row>
    <row r="1033" spans="1:4" ht="52.5" hidden="1" thickBot="1" x14ac:dyDescent="0.3">
      <c r="A1033" s="690"/>
      <c r="B1033" s="64" t="s">
        <v>22</v>
      </c>
      <c r="C1033" s="686"/>
      <c r="D1033" s="680"/>
    </row>
    <row r="1034" spans="1:4" ht="15.75" hidden="1" thickBot="1" x14ac:dyDescent="0.3"/>
    <row r="1035" spans="1:4" ht="34.5" hidden="1" x14ac:dyDescent="0.25">
      <c r="A1035" s="1" t="s">
        <v>0</v>
      </c>
      <c r="B1035" s="166" t="s">
        <v>1</v>
      </c>
      <c r="C1035" s="182" t="s">
        <v>2</v>
      </c>
      <c r="D1035" s="183"/>
    </row>
    <row r="1036" spans="1:4" ht="52.5" hidden="1" thickBot="1" x14ac:dyDescent="0.3">
      <c r="A1036" s="15">
        <v>5050</v>
      </c>
      <c r="B1036" s="16" t="s">
        <v>590</v>
      </c>
      <c r="C1036" s="825" t="s">
        <v>591</v>
      </c>
      <c r="D1036" s="826"/>
    </row>
    <row r="1037" spans="1:4" ht="18" hidden="1" customHeight="1" thickBot="1" x14ac:dyDescent="0.3">
      <c r="A1037" s="671" t="s">
        <v>6</v>
      </c>
      <c r="B1037" s="672"/>
      <c r="C1037" s="672"/>
      <c r="D1037" s="672"/>
    </row>
    <row r="1038" spans="1:4" ht="34.5" hidden="1" x14ac:dyDescent="0.25">
      <c r="A1038" s="1" t="s">
        <v>7</v>
      </c>
      <c r="B1038" s="4" t="s">
        <v>8</v>
      </c>
      <c r="C1038" s="4" t="s">
        <v>9</v>
      </c>
      <c r="D1038" s="6" t="s">
        <v>10</v>
      </c>
    </row>
    <row r="1039" spans="1:4" ht="51.75" hidden="1" x14ac:dyDescent="0.25">
      <c r="A1039" s="822">
        <v>50061</v>
      </c>
      <c r="B1039" s="116" t="s">
        <v>592</v>
      </c>
      <c r="C1039" s="685" t="s">
        <v>753</v>
      </c>
      <c r="D1039" s="678"/>
    </row>
    <row r="1040" spans="1:4" ht="17.45" hidden="1" customHeight="1" x14ac:dyDescent="0.25">
      <c r="A1040" s="689"/>
      <c r="B1040" s="93" t="s">
        <v>222</v>
      </c>
      <c r="C1040" s="682"/>
      <c r="D1040" s="684"/>
    </row>
    <row r="1041" spans="1:4" ht="86.25" hidden="1" x14ac:dyDescent="0.25">
      <c r="A1041" s="689"/>
      <c r="B1041" s="135" t="s">
        <v>593</v>
      </c>
      <c r="C1041" s="685" t="s">
        <v>594</v>
      </c>
      <c r="D1041" s="678"/>
    </row>
    <row r="1042" spans="1:4" ht="17.45" hidden="1" customHeight="1" x14ac:dyDescent="0.25">
      <c r="A1042" s="689"/>
      <c r="B1042" s="80" t="s">
        <v>16</v>
      </c>
      <c r="C1042" s="687"/>
      <c r="D1042" s="679"/>
    </row>
    <row r="1043" spans="1:4" ht="18" hidden="1" customHeight="1" thickBot="1" x14ac:dyDescent="0.3">
      <c r="A1043" s="690"/>
      <c r="B1043" s="64" t="s">
        <v>18</v>
      </c>
      <c r="C1043" s="686"/>
      <c r="D1043" s="680"/>
    </row>
    <row r="1044" spans="1:4" ht="15.75" thickBot="1" x14ac:dyDescent="0.3"/>
    <row r="1045" spans="1:4" ht="34.5" x14ac:dyDescent="0.25">
      <c r="A1045" s="1" t="s">
        <v>0</v>
      </c>
      <c r="B1045" s="166" t="s">
        <v>1</v>
      </c>
      <c r="C1045" s="698" t="s">
        <v>2</v>
      </c>
      <c r="D1045" s="699"/>
    </row>
    <row r="1046" spans="1:4" ht="87" thickBot="1" x14ac:dyDescent="0.3">
      <c r="A1046" s="15">
        <v>5051</v>
      </c>
      <c r="B1046" s="16" t="s">
        <v>595</v>
      </c>
      <c r="C1046" s="811" t="s">
        <v>596</v>
      </c>
      <c r="D1046" s="812"/>
    </row>
    <row r="1047" spans="1:4" ht="18" customHeight="1" thickBot="1" x14ac:dyDescent="0.3">
      <c r="A1047" s="671" t="s">
        <v>6</v>
      </c>
      <c r="B1047" s="672"/>
      <c r="C1047" s="672"/>
      <c r="D1047" s="672"/>
    </row>
    <row r="1048" spans="1:4" ht="35.25" thickBot="1" x14ac:dyDescent="0.3">
      <c r="A1048" s="1" t="s">
        <v>7</v>
      </c>
      <c r="B1048" s="4" t="s">
        <v>8</v>
      </c>
      <c r="C1048" s="4" t="s">
        <v>9</v>
      </c>
      <c r="D1048" s="6" t="s">
        <v>10</v>
      </c>
    </row>
    <row r="1049" spans="1:4" ht="36" customHeight="1" x14ac:dyDescent="0.25">
      <c r="A1049" s="688">
        <v>70026</v>
      </c>
      <c r="B1049" s="96" t="s">
        <v>722</v>
      </c>
      <c r="C1049" s="681" t="s">
        <v>597</v>
      </c>
      <c r="D1049" s="683">
        <v>68</v>
      </c>
    </row>
    <row r="1050" spans="1:4" ht="17.45" customHeight="1" x14ac:dyDescent="0.25">
      <c r="A1050" s="689"/>
      <c r="B1050" s="118" t="s">
        <v>222</v>
      </c>
      <c r="C1050" s="687"/>
      <c r="D1050" s="679"/>
    </row>
    <row r="1051" spans="1:4" ht="69" x14ac:dyDescent="0.25">
      <c r="A1051" s="689"/>
      <c r="B1051" s="134" t="s">
        <v>598</v>
      </c>
      <c r="C1051" s="687"/>
      <c r="D1051" s="679"/>
    </row>
    <row r="1052" spans="1:4" ht="17.45" customHeight="1" x14ac:dyDescent="0.25">
      <c r="A1052" s="689"/>
      <c r="B1052" s="63" t="s">
        <v>16</v>
      </c>
      <c r="C1052" s="687"/>
      <c r="D1052" s="679"/>
    </row>
    <row r="1053" spans="1:4" ht="52.5" thickBot="1" x14ac:dyDescent="0.3">
      <c r="A1053" s="690"/>
      <c r="B1053" s="173" t="s">
        <v>22</v>
      </c>
      <c r="C1053" s="686"/>
      <c r="D1053" s="680"/>
    </row>
    <row r="1054" spans="1:4" ht="51.75" x14ac:dyDescent="0.25">
      <c r="A1054" s="688">
        <v>50078</v>
      </c>
      <c r="B1054" s="96" t="s">
        <v>721</v>
      </c>
      <c r="C1054" s="681" t="s">
        <v>599</v>
      </c>
      <c r="D1054" s="683">
        <v>900</v>
      </c>
    </row>
    <row r="1055" spans="1:4" ht="17.45" customHeight="1" x14ac:dyDescent="0.25">
      <c r="A1055" s="689"/>
      <c r="B1055" s="118" t="s">
        <v>222</v>
      </c>
      <c r="C1055" s="687"/>
      <c r="D1055" s="679"/>
    </row>
    <row r="1056" spans="1:4" ht="138" x14ac:dyDescent="0.25">
      <c r="A1056" s="689"/>
      <c r="B1056" s="134" t="s">
        <v>600</v>
      </c>
      <c r="C1056" s="687"/>
      <c r="D1056" s="679"/>
    </row>
    <row r="1057" spans="1:4" ht="17.45" customHeight="1" x14ac:dyDescent="0.25">
      <c r="A1057" s="689"/>
      <c r="B1057" s="63" t="s">
        <v>16</v>
      </c>
      <c r="C1057" s="687"/>
      <c r="D1057" s="679"/>
    </row>
    <row r="1058" spans="1:4" ht="18" customHeight="1" thickBot="1" x14ac:dyDescent="0.3">
      <c r="A1058" s="689"/>
      <c r="B1058" s="75" t="s">
        <v>18</v>
      </c>
      <c r="C1058" s="687"/>
      <c r="D1058" s="679"/>
    </row>
    <row r="1059" spans="1:4" ht="34.5" x14ac:dyDescent="0.25">
      <c r="A1059" s="827" t="s">
        <v>601</v>
      </c>
      <c r="B1059" s="96" t="s">
        <v>723</v>
      </c>
      <c r="C1059" s="681" t="s">
        <v>770</v>
      </c>
      <c r="D1059" s="683">
        <v>291</v>
      </c>
    </row>
    <row r="1060" spans="1:4" ht="17.45" customHeight="1" x14ac:dyDescent="0.25">
      <c r="A1060" s="828"/>
      <c r="B1060" s="118" t="s">
        <v>222</v>
      </c>
      <c r="C1060" s="687"/>
      <c r="D1060" s="679"/>
    </row>
    <row r="1061" spans="1:4" ht="51.75" x14ac:dyDescent="0.25">
      <c r="A1061" s="828"/>
      <c r="B1061" s="78" t="s">
        <v>602</v>
      </c>
      <c r="C1061" s="687"/>
      <c r="D1061" s="679"/>
    </row>
    <row r="1062" spans="1:4" ht="17.45" customHeight="1" x14ac:dyDescent="0.25">
      <c r="A1062" s="828"/>
      <c r="B1062" s="80" t="s">
        <v>16</v>
      </c>
      <c r="C1062" s="687"/>
      <c r="D1062" s="679"/>
    </row>
    <row r="1063" spans="1:4" ht="18" customHeight="1" thickBot="1" x14ac:dyDescent="0.3">
      <c r="A1063" s="829"/>
      <c r="B1063" s="64" t="s">
        <v>18</v>
      </c>
      <c r="C1063" s="686"/>
      <c r="D1063" s="680"/>
    </row>
    <row r="1064" spans="1:4" ht="51.75" x14ac:dyDescent="0.25">
      <c r="A1064" s="830" t="s">
        <v>603</v>
      </c>
      <c r="B1064" s="114" t="s">
        <v>604</v>
      </c>
      <c r="C1064" s="687" t="s">
        <v>605</v>
      </c>
      <c r="D1064" s="679">
        <v>15</v>
      </c>
    </row>
    <row r="1065" spans="1:4" ht="17.45" customHeight="1" x14ac:dyDescent="0.25">
      <c r="A1065" s="830"/>
      <c r="B1065" s="93" t="s">
        <v>222</v>
      </c>
      <c r="C1065" s="687"/>
      <c r="D1065" s="679"/>
    </row>
    <row r="1066" spans="1:4" ht="54" customHeight="1" x14ac:dyDescent="0.25">
      <c r="A1066" s="830"/>
      <c r="B1066" s="135" t="s">
        <v>606</v>
      </c>
      <c r="C1066" s="687"/>
      <c r="D1066" s="679"/>
    </row>
    <row r="1067" spans="1:4" ht="17.45" customHeight="1" x14ac:dyDescent="0.25">
      <c r="A1067" s="830"/>
      <c r="B1067" s="80" t="s">
        <v>16</v>
      </c>
      <c r="C1067" s="687"/>
      <c r="D1067" s="679"/>
    </row>
    <row r="1068" spans="1:4" ht="18" customHeight="1" thickBot="1" x14ac:dyDescent="0.3">
      <c r="A1068" s="831"/>
      <c r="B1068" s="64" t="s">
        <v>18</v>
      </c>
      <c r="C1068" s="686"/>
      <c r="D1068" s="680"/>
    </row>
    <row r="1070" spans="1:4" ht="35.25" hidden="1" thickBot="1" x14ac:dyDescent="0.3">
      <c r="A1070" s="24" t="s">
        <v>0</v>
      </c>
      <c r="B1070" s="174" t="s">
        <v>1</v>
      </c>
      <c r="C1070" s="781" t="s">
        <v>2</v>
      </c>
      <c r="D1070" s="782"/>
    </row>
    <row r="1071" spans="1:4" ht="52.5" hidden="1" thickBot="1" x14ac:dyDescent="0.3">
      <c r="A1071" s="15">
        <v>5052</v>
      </c>
      <c r="B1071" s="16" t="s">
        <v>607</v>
      </c>
      <c r="C1071" s="823" t="s">
        <v>608</v>
      </c>
      <c r="D1071" s="824"/>
    </row>
    <row r="1072" spans="1:4" ht="18" hidden="1" customHeight="1" thickBot="1" x14ac:dyDescent="0.3">
      <c r="A1072" s="671" t="s">
        <v>6</v>
      </c>
      <c r="B1072" s="672"/>
      <c r="C1072" s="672"/>
      <c r="D1072" s="672"/>
    </row>
    <row r="1073" spans="1:4" ht="35.25" hidden="1" thickBot="1" x14ac:dyDescent="0.3">
      <c r="A1073" s="24" t="s">
        <v>7</v>
      </c>
      <c r="B1073" s="31" t="s">
        <v>8</v>
      </c>
      <c r="C1073" s="31" t="s">
        <v>9</v>
      </c>
      <c r="D1073" s="33" t="s">
        <v>10</v>
      </c>
    </row>
    <row r="1074" spans="1:4" ht="51.75" hidden="1" x14ac:dyDescent="0.25">
      <c r="A1074" s="688">
        <v>50064</v>
      </c>
      <c r="B1074" s="96" t="s">
        <v>609</v>
      </c>
      <c r="C1074" s="681" t="s">
        <v>610</v>
      </c>
      <c r="D1074" s="683"/>
    </row>
    <row r="1075" spans="1:4" ht="17.45" hidden="1" customHeight="1" x14ac:dyDescent="0.25">
      <c r="A1075" s="689"/>
      <c r="B1075" s="93" t="s">
        <v>222</v>
      </c>
      <c r="C1075" s="687"/>
      <c r="D1075" s="679"/>
    </row>
    <row r="1076" spans="1:4" ht="70.5" hidden="1" customHeight="1" x14ac:dyDescent="0.25">
      <c r="A1076" s="689"/>
      <c r="B1076" s="135" t="s">
        <v>611</v>
      </c>
      <c r="C1076" s="687"/>
      <c r="D1076" s="679"/>
    </row>
    <row r="1077" spans="1:4" ht="17.45" hidden="1" customHeight="1" x14ac:dyDescent="0.25">
      <c r="A1077" s="689"/>
      <c r="B1077" s="80" t="s">
        <v>16</v>
      </c>
      <c r="C1077" s="687"/>
      <c r="D1077" s="679"/>
    </row>
    <row r="1078" spans="1:4" ht="18" hidden="1" customHeight="1" thickBot="1" x14ac:dyDescent="0.3">
      <c r="A1078" s="690"/>
      <c r="B1078" s="64" t="s">
        <v>18</v>
      </c>
      <c r="C1078" s="686"/>
      <c r="D1078" s="680"/>
    </row>
    <row r="1079" spans="1:4" ht="18" hidden="1" customHeight="1" x14ac:dyDescent="0.25">
      <c r="A1079" s="874">
        <v>50065</v>
      </c>
      <c r="B1079" s="96" t="s">
        <v>612</v>
      </c>
      <c r="C1079" s="681" t="s">
        <v>610</v>
      </c>
      <c r="D1079" s="683"/>
    </row>
    <row r="1080" spans="1:4" ht="17.45" hidden="1" customHeight="1" x14ac:dyDescent="0.25">
      <c r="A1080" s="875"/>
      <c r="B1080" s="93" t="s">
        <v>222</v>
      </c>
      <c r="C1080" s="682"/>
      <c r="D1080" s="684"/>
    </row>
    <row r="1081" spans="1:4" ht="51.75" hidden="1" x14ac:dyDescent="0.25">
      <c r="A1081" s="875"/>
      <c r="B1081" s="134" t="s">
        <v>613</v>
      </c>
      <c r="C1081" s="687"/>
      <c r="D1081" s="679"/>
    </row>
    <row r="1082" spans="1:4" ht="17.45" hidden="1" customHeight="1" x14ac:dyDescent="0.25">
      <c r="A1082" s="875"/>
      <c r="B1082" s="63" t="s">
        <v>16</v>
      </c>
      <c r="C1082" s="687"/>
      <c r="D1082" s="679"/>
    </row>
    <row r="1083" spans="1:4" ht="18" hidden="1" customHeight="1" thickBot="1" x14ac:dyDescent="0.3">
      <c r="A1083" s="876"/>
      <c r="B1083" s="64" t="s">
        <v>18</v>
      </c>
      <c r="C1083" s="686"/>
      <c r="D1083" s="680"/>
    </row>
    <row r="1084" spans="1:4" ht="33.75" hidden="1" customHeight="1" x14ac:dyDescent="0.25">
      <c r="A1084" s="874">
        <v>50066</v>
      </c>
      <c r="B1084" s="96" t="s">
        <v>614</v>
      </c>
      <c r="C1084" s="681" t="s">
        <v>615</v>
      </c>
      <c r="D1084" s="683"/>
    </row>
    <row r="1085" spans="1:4" ht="17.45" hidden="1" customHeight="1" x14ac:dyDescent="0.25">
      <c r="A1085" s="875"/>
      <c r="B1085" s="93" t="s">
        <v>222</v>
      </c>
      <c r="C1085" s="687"/>
      <c r="D1085" s="679"/>
    </row>
    <row r="1086" spans="1:4" ht="34.5" hidden="1" x14ac:dyDescent="0.25">
      <c r="A1086" s="875"/>
      <c r="B1086" s="135" t="s">
        <v>616</v>
      </c>
      <c r="C1086" s="687"/>
      <c r="D1086" s="679"/>
    </row>
    <row r="1087" spans="1:4" ht="17.45" hidden="1" customHeight="1" x14ac:dyDescent="0.25">
      <c r="A1087" s="875"/>
      <c r="B1087" s="80" t="s">
        <v>16</v>
      </c>
      <c r="C1087" s="687"/>
      <c r="D1087" s="679"/>
    </row>
    <row r="1088" spans="1:4" ht="18" hidden="1" customHeight="1" thickBot="1" x14ac:dyDescent="0.3">
      <c r="A1088" s="876"/>
      <c r="B1088" s="64" t="s">
        <v>18</v>
      </c>
      <c r="C1088" s="686"/>
      <c r="D1088" s="680"/>
    </row>
    <row r="1089" spans="1:4" ht="51.75" hidden="1" x14ac:dyDescent="0.25">
      <c r="A1089" s="688">
        <v>50067</v>
      </c>
      <c r="B1089" s="96" t="s">
        <v>617</v>
      </c>
      <c r="C1089" s="681" t="s">
        <v>610</v>
      </c>
      <c r="D1089" s="683"/>
    </row>
    <row r="1090" spans="1:4" ht="17.45" hidden="1" customHeight="1" x14ac:dyDescent="0.25">
      <c r="A1090" s="689"/>
      <c r="B1090" s="93" t="s">
        <v>222</v>
      </c>
      <c r="C1090" s="687"/>
      <c r="D1090" s="679"/>
    </row>
    <row r="1091" spans="1:4" ht="51.75" hidden="1" x14ac:dyDescent="0.25">
      <c r="A1091" s="689"/>
      <c r="B1091" s="134" t="s">
        <v>618</v>
      </c>
      <c r="C1091" s="687"/>
      <c r="D1091" s="679"/>
    </row>
    <row r="1092" spans="1:4" ht="17.45" hidden="1" customHeight="1" x14ac:dyDescent="0.25">
      <c r="A1092" s="689"/>
      <c r="B1092" s="63" t="s">
        <v>16</v>
      </c>
      <c r="C1092" s="687"/>
      <c r="D1092" s="679"/>
    </row>
    <row r="1093" spans="1:4" ht="18" hidden="1" customHeight="1" thickBot="1" x14ac:dyDescent="0.3">
      <c r="A1093" s="690"/>
      <c r="B1093" s="64" t="s">
        <v>18</v>
      </c>
      <c r="C1093" s="686"/>
      <c r="D1093" s="680"/>
    </row>
    <row r="1094" spans="1:4" ht="15.75" hidden="1" thickBot="1" x14ac:dyDescent="0.3"/>
    <row r="1095" spans="1:4" ht="35.25" hidden="1" thickBot="1" x14ac:dyDescent="0.3">
      <c r="A1095" s="24" t="s">
        <v>0</v>
      </c>
      <c r="B1095" s="174" t="s">
        <v>1</v>
      </c>
      <c r="C1095" s="781" t="s">
        <v>2</v>
      </c>
      <c r="D1095" s="782"/>
    </row>
    <row r="1096" spans="1:4" ht="72.599999999999994" hidden="1" customHeight="1" thickBot="1" x14ac:dyDescent="0.3">
      <c r="A1096" s="15">
        <v>5053</v>
      </c>
      <c r="B1096" s="16" t="s">
        <v>619</v>
      </c>
      <c r="C1096" s="823" t="s">
        <v>620</v>
      </c>
      <c r="D1096" s="824"/>
    </row>
    <row r="1097" spans="1:4" ht="18" hidden="1" customHeight="1" thickBot="1" x14ac:dyDescent="0.3">
      <c r="A1097" s="671" t="s">
        <v>6</v>
      </c>
      <c r="B1097" s="672"/>
      <c r="C1097" s="672"/>
      <c r="D1097" s="672"/>
    </row>
    <row r="1098" spans="1:4" ht="35.25" hidden="1" thickBot="1" x14ac:dyDescent="0.3">
      <c r="A1098" s="1" t="s">
        <v>7</v>
      </c>
      <c r="B1098" s="4" t="s">
        <v>8</v>
      </c>
      <c r="C1098" s="4" t="s">
        <v>9</v>
      </c>
      <c r="D1098" s="6" t="s">
        <v>10</v>
      </c>
    </row>
    <row r="1099" spans="1:4" ht="69" hidden="1" x14ac:dyDescent="0.25">
      <c r="A1099" s="688" t="s">
        <v>621</v>
      </c>
      <c r="B1099" s="170" t="s">
        <v>622</v>
      </c>
      <c r="C1099" s="681" t="s">
        <v>610</v>
      </c>
      <c r="D1099" s="683"/>
    </row>
    <row r="1100" spans="1:4" ht="17.45" hidden="1" customHeight="1" x14ac:dyDescent="0.25">
      <c r="A1100" s="689"/>
      <c r="B1100" s="111" t="s">
        <v>222</v>
      </c>
      <c r="C1100" s="687"/>
      <c r="D1100" s="679"/>
    </row>
    <row r="1101" spans="1:4" ht="120.75" hidden="1" x14ac:dyDescent="0.25">
      <c r="A1101" s="689"/>
      <c r="B1101" s="123" t="s">
        <v>623</v>
      </c>
      <c r="C1101" s="687"/>
      <c r="D1101" s="679"/>
    </row>
    <row r="1102" spans="1:4" ht="17.45" hidden="1" customHeight="1" x14ac:dyDescent="0.25">
      <c r="A1102" s="689"/>
      <c r="B1102" s="63" t="s">
        <v>16</v>
      </c>
      <c r="C1102" s="687"/>
      <c r="D1102" s="679"/>
    </row>
    <row r="1103" spans="1:4" ht="18" hidden="1" customHeight="1" thickBot="1" x14ac:dyDescent="0.3">
      <c r="A1103" s="690"/>
      <c r="B1103" s="64" t="s">
        <v>18</v>
      </c>
      <c r="C1103" s="686"/>
      <c r="D1103" s="680"/>
    </row>
    <row r="1104" spans="1:4" ht="241.5" hidden="1" x14ac:dyDescent="0.25">
      <c r="A1104" s="688" t="s">
        <v>624</v>
      </c>
      <c r="B1104" s="170" t="s">
        <v>625</v>
      </c>
      <c r="C1104" s="681" t="s">
        <v>615</v>
      </c>
      <c r="D1104" s="683"/>
    </row>
    <row r="1105" spans="1:4" ht="17.45" hidden="1" customHeight="1" x14ac:dyDescent="0.25">
      <c r="A1105" s="689"/>
      <c r="B1105" s="111" t="s">
        <v>222</v>
      </c>
      <c r="C1105" s="687"/>
      <c r="D1105" s="679"/>
    </row>
    <row r="1106" spans="1:4" ht="51.75" hidden="1" x14ac:dyDescent="0.25">
      <c r="A1106" s="689"/>
      <c r="B1106" s="123" t="s">
        <v>626</v>
      </c>
      <c r="C1106" s="687"/>
      <c r="D1106" s="679"/>
    </row>
    <row r="1107" spans="1:4" ht="17.45" hidden="1" customHeight="1" x14ac:dyDescent="0.25">
      <c r="A1107" s="689"/>
      <c r="B1107" s="63" t="s">
        <v>16</v>
      </c>
      <c r="C1107" s="687"/>
      <c r="D1107" s="679"/>
    </row>
    <row r="1108" spans="1:4" ht="18" hidden="1" customHeight="1" thickBot="1" x14ac:dyDescent="0.3">
      <c r="A1108" s="690"/>
      <c r="B1108" s="64" t="s">
        <v>18</v>
      </c>
      <c r="C1108" s="686"/>
      <c r="D1108" s="680"/>
    </row>
    <row r="1109" spans="1:4" ht="240" hidden="1" customHeight="1" x14ac:dyDescent="0.25">
      <c r="A1109" s="688">
        <v>70027</v>
      </c>
      <c r="B1109" s="96" t="s">
        <v>627</v>
      </c>
      <c r="C1109" s="681" t="s">
        <v>615</v>
      </c>
      <c r="D1109" s="683"/>
    </row>
    <row r="1110" spans="1:4" ht="17.45" hidden="1" customHeight="1" x14ac:dyDescent="0.25">
      <c r="A1110" s="689"/>
      <c r="B1110" s="111" t="s">
        <v>222</v>
      </c>
      <c r="C1110" s="687"/>
      <c r="D1110" s="679"/>
    </row>
    <row r="1111" spans="1:4" ht="34.5" hidden="1" x14ac:dyDescent="0.25">
      <c r="A1111" s="689"/>
      <c r="B1111" s="113" t="s">
        <v>628</v>
      </c>
      <c r="C1111" s="687"/>
      <c r="D1111" s="679"/>
    </row>
    <row r="1112" spans="1:4" ht="17.45" hidden="1" customHeight="1" x14ac:dyDescent="0.25">
      <c r="A1112" s="689"/>
      <c r="B1112" s="63" t="s">
        <v>16</v>
      </c>
      <c r="C1112" s="687"/>
      <c r="D1112" s="679"/>
    </row>
    <row r="1113" spans="1:4" ht="18" hidden="1" customHeight="1" thickBot="1" x14ac:dyDescent="0.3">
      <c r="A1113" s="690"/>
      <c r="B1113" s="64" t="s">
        <v>18</v>
      </c>
      <c r="C1113" s="686"/>
      <c r="D1113" s="680"/>
    </row>
    <row r="1114" spans="1:4" ht="86.25" hidden="1" x14ac:dyDescent="0.25">
      <c r="A1114" s="688" t="s">
        <v>629</v>
      </c>
      <c r="B1114" s="96" t="s">
        <v>630</v>
      </c>
      <c r="C1114" s="681" t="s">
        <v>631</v>
      </c>
      <c r="D1114" s="683"/>
    </row>
    <row r="1115" spans="1:4" ht="17.45" hidden="1" customHeight="1" x14ac:dyDescent="0.25">
      <c r="A1115" s="689"/>
      <c r="B1115" s="93" t="s">
        <v>222</v>
      </c>
      <c r="C1115" s="687"/>
      <c r="D1115" s="679"/>
    </row>
    <row r="1116" spans="1:4" ht="51.75" hidden="1" x14ac:dyDescent="0.25">
      <c r="A1116" s="689"/>
      <c r="B1116" s="134" t="s">
        <v>632</v>
      </c>
      <c r="C1116" s="687"/>
      <c r="D1116" s="679"/>
    </row>
    <row r="1117" spans="1:4" ht="17.45" hidden="1" customHeight="1" x14ac:dyDescent="0.25">
      <c r="A1117" s="689"/>
      <c r="B1117" s="63" t="s">
        <v>16</v>
      </c>
      <c r="C1117" s="687"/>
      <c r="D1117" s="679"/>
    </row>
    <row r="1118" spans="1:4" ht="18" hidden="1" customHeight="1" thickBot="1" x14ac:dyDescent="0.3">
      <c r="A1118" s="690"/>
      <c r="B1118" s="75" t="s">
        <v>18</v>
      </c>
      <c r="C1118" s="686"/>
      <c r="D1118" s="680"/>
    </row>
    <row r="1119" spans="1:4" ht="34.5" hidden="1" x14ac:dyDescent="0.25">
      <c r="A1119" s="688" t="s">
        <v>629</v>
      </c>
      <c r="B1119" s="129" t="s">
        <v>724</v>
      </c>
      <c r="C1119" s="681" t="s">
        <v>631</v>
      </c>
      <c r="D1119" s="683"/>
    </row>
    <row r="1120" spans="1:4" ht="17.25" hidden="1" x14ac:dyDescent="0.25">
      <c r="A1120" s="689"/>
      <c r="B1120" s="93" t="s">
        <v>222</v>
      </c>
      <c r="C1120" s="687"/>
      <c r="D1120" s="679"/>
    </row>
    <row r="1121" spans="1:4" ht="86.25" hidden="1" x14ac:dyDescent="0.25">
      <c r="A1121" s="689"/>
      <c r="B1121" s="134" t="s">
        <v>725</v>
      </c>
      <c r="C1121" s="687"/>
      <c r="D1121" s="679"/>
    </row>
    <row r="1122" spans="1:4" ht="17.25" hidden="1" x14ac:dyDescent="0.25">
      <c r="A1122" s="689"/>
      <c r="B1122" s="63" t="s">
        <v>16</v>
      </c>
      <c r="C1122" s="687"/>
      <c r="D1122" s="679"/>
    </row>
    <row r="1123" spans="1:4" ht="18" hidden="1" thickBot="1" x14ac:dyDescent="0.3">
      <c r="A1123" s="690"/>
      <c r="B1123" s="64" t="s">
        <v>18</v>
      </c>
      <c r="C1123" s="686"/>
      <c r="D1123" s="680"/>
    </row>
    <row r="1124" spans="1:4" ht="15.75" hidden="1" thickBot="1" x14ac:dyDescent="0.3"/>
    <row r="1125" spans="1:4" ht="35.25" hidden="1" thickBot="1" x14ac:dyDescent="0.3">
      <c r="A1125" s="65" t="s">
        <v>0</v>
      </c>
      <c r="B1125" s="174" t="s">
        <v>1</v>
      </c>
      <c r="C1125" s="781" t="s">
        <v>2</v>
      </c>
      <c r="D1125" s="782"/>
    </row>
    <row r="1126" spans="1:4" ht="81.75" hidden="1" customHeight="1" thickBot="1" x14ac:dyDescent="0.3">
      <c r="A1126" s="163">
        <v>5054</v>
      </c>
      <c r="B1126" s="58" t="s">
        <v>633</v>
      </c>
      <c r="C1126" s="823" t="s">
        <v>634</v>
      </c>
      <c r="D1126" s="824"/>
    </row>
    <row r="1127" spans="1:4" ht="18" hidden="1" customHeight="1" thickBot="1" x14ac:dyDescent="0.3">
      <c r="A1127" s="671" t="s">
        <v>6</v>
      </c>
      <c r="B1127" s="672"/>
      <c r="C1127" s="672"/>
      <c r="D1127" s="672"/>
    </row>
    <row r="1128" spans="1:4" ht="35.25" hidden="1" thickBot="1" x14ac:dyDescent="0.3">
      <c r="A1128" s="1" t="s">
        <v>7</v>
      </c>
      <c r="B1128" s="4" t="s">
        <v>8</v>
      </c>
      <c r="C1128" s="5" t="s">
        <v>9</v>
      </c>
      <c r="D1128" s="33" t="s">
        <v>10</v>
      </c>
    </row>
    <row r="1129" spans="1:4" ht="86.25" hidden="1" x14ac:dyDescent="0.25">
      <c r="A1129" s="688">
        <v>50071</v>
      </c>
      <c r="B1129" s="144" t="s">
        <v>635</v>
      </c>
      <c r="C1129" s="681" t="s">
        <v>631</v>
      </c>
      <c r="D1129" s="683"/>
    </row>
    <row r="1130" spans="1:4" ht="17.45" hidden="1" customHeight="1" x14ac:dyDescent="0.25">
      <c r="A1130" s="689"/>
      <c r="B1130" s="118" t="s">
        <v>222</v>
      </c>
      <c r="C1130" s="687"/>
      <c r="D1130" s="679"/>
    </row>
    <row r="1131" spans="1:4" ht="51.75" hidden="1" x14ac:dyDescent="0.25">
      <c r="A1131" s="689"/>
      <c r="B1131" s="78" t="s">
        <v>632</v>
      </c>
      <c r="C1131" s="687"/>
      <c r="D1131" s="679"/>
    </row>
    <row r="1132" spans="1:4" ht="17.45" hidden="1" customHeight="1" x14ac:dyDescent="0.25">
      <c r="A1132" s="689"/>
      <c r="B1132" s="82" t="s">
        <v>16</v>
      </c>
      <c r="C1132" s="687"/>
      <c r="D1132" s="679"/>
    </row>
    <row r="1133" spans="1:4" ht="18" hidden="1" customHeight="1" thickBot="1" x14ac:dyDescent="0.3">
      <c r="A1133" s="690"/>
      <c r="B1133" s="64" t="s">
        <v>18</v>
      </c>
      <c r="C1133" s="686"/>
      <c r="D1133" s="680"/>
    </row>
    <row r="1134" spans="1:4" ht="15.75" hidden="1" thickBot="1" x14ac:dyDescent="0.3"/>
    <row r="1135" spans="1:4" ht="35.25" hidden="1" thickBot="1" x14ac:dyDescent="0.3">
      <c r="A1135" s="65" t="s">
        <v>0</v>
      </c>
      <c r="B1135" s="174" t="s">
        <v>1</v>
      </c>
      <c r="C1135" s="209" t="s">
        <v>2</v>
      </c>
      <c r="D1135" s="210"/>
    </row>
    <row r="1136" spans="1:4" ht="18.600000000000001" hidden="1" customHeight="1" thickBot="1" x14ac:dyDescent="0.3">
      <c r="A1136" s="163">
        <v>5055</v>
      </c>
      <c r="B1136" s="58" t="s">
        <v>636</v>
      </c>
      <c r="C1136" s="823" t="s">
        <v>637</v>
      </c>
      <c r="D1136" s="824"/>
    </row>
    <row r="1137" spans="1:4" ht="18" hidden="1" customHeight="1" thickBot="1" x14ac:dyDescent="0.3">
      <c r="A1137" s="671" t="s">
        <v>6</v>
      </c>
      <c r="B1137" s="672"/>
      <c r="C1137" s="672"/>
      <c r="D1137" s="672"/>
    </row>
    <row r="1138" spans="1:4" ht="35.25" hidden="1" thickBot="1" x14ac:dyDescent="0.3">
      <c r="A1138" s="1" t="s">
        <v>7</v>
      </c>
      <c r="B1138" s="4" t="s">
        <v>8</v>
      </c>
      <c r="C1138" s="4" t="s">
        <v>9</v>
      </c>
      <c r="D1138" s="6" t="s">
        <v>10</v>
      </c>
    </row>
    <row r="1139" spans="1:4" ht="51.75" hidden="1" x14ac:dyDescent="0.25">
      <c r="A1139" s="688">
        <v>50072</v>
      </c>
      <c r="B1139" s="144" t="s">
        <v>638</v>
      </c>
      <c r="C1139" s="681" t="s">
        <v>639</v>
      </c>
      <c r="D1139" s="683"/>
    </row>
    <row r="1140" spans="1:4" ht="17.45" hidden="1" customHeight="1" x14ac:dyDescent="0.25">
      <c r="A1140" s="689"/>
      <c r="B1140" s="93" t="s">
        <v>222</v>
      </c>
      <c r="C1140" s="687"/>
      <c r="D1140" s="679"/>
    </row>
    <row r="1141" spans="1:4" ht="69" hidden="1" x14ac:dyDescent="0.25">
      <c r="A1141" s="689"/>
      <c r="B1141" s="135" t="s">
        <v>640</v>
      </c>
      <c r="C1141" s="687"/>
      <c r="D1141" s="679"/>
    </row>
    <row r="1142" spans="1:4" ht="17.45" hidden="1" customHeight="1" x14ac:dyDescent="0.25">
      <c r="A1142" s="689"/>
      <c r="B1142" s="80" t="s">
        <v>16</v>
      </c>
      <c r="C1142" s="687"/>
      <c r="D1142" s="679"/>
    </row>
    <row r="1143" spans="1:4" ht="18" hidden="1" customHeight="1" thickBot="1" x14ac:dyDescent="0.3">
      <c r="A1143" s="690"/>
      <c r="B1143" s="64" t="s">
        <v>18</v>
      </c>
      <c r="C1143" s="686"/>
      <c r="D1143" s="680"/>
    </row>
    <row r="1144" spans="1:4" ht="15.75" hidden="1" thickBot="1" x14ac:dyDescent="0.3"/>
    <row r="1145" spans="1:4" ht="35.25" hidden="1" thickBot="1" x14ac:dyDescent="0.3">
      <c r="A1145" s="65" t="s">
        <v>0</v>
      </c>
      <c r="B1145" s="174" t="s">
        <v>1</v>
      </c>
      <c r="C1145" s="781" t="s">
        <v>2</v>
      </c>
      <c r="D1145" s="782"/>
    </row>
    <row r="1146" spans="1:4" ht="69.75" hidden="1" thickBot="1" x14ac:dyDescent="0.3">
      <c r="A1146" s="163">
        <v>5056</v>
      </c>
      <c r="B1146" s="58" t="s">
        <v>641</v>
      </c>
      <c r="C1146" s="823" t="s">
        <v>642</v>
      </c>
      <c r="D1146" s="824"/>
    </row>
    <row r="1147" spans="1:4" ht="18" hidden="1" customHeight="1" thickBot="1" x14ac:dyDescent="0.3">
      <c r="A1147" s="671" t="s">
        <v>6</v>
      </c>
      <c r="B1147" s="672"/>
      <c r="C1147" s="672"/>
      <c r="D1147" s="672"/>
    </row>
    <row r="1148" spans="1:4" ht="35.25" hidden="1" thickBot="1" x14ac:dyDescent="0.3">
      <c r="A1148" s="1" t="s">
        <v>7</v>
      </c>
      <c r="B1148" s="4" t="s">
        <v>8</v>
      </c>
      <c r="C1148" s="4" t="s">
        <v>9</v>
      </c>
      <c r="D1148" s="6" t="s">
        <v>10</v>
      </c>
    </row>
    <row r="1149" spans="1:4" ht="68.25" hidden="1" customHeight="1" x14ac:dyDescent="0.25">
      <c r="A1149" s="688">
        <v>50073</v>
      </c>
      <c r="B1149" s="144" t="s">
        <v>643</v>
      </c>
      <c r="C1149" s="681" t="s">
        <v>644</v>
      </c>
      <c r="D1149" s="683"/>
    </row>
    <row r="1150" spans="1:4" ht="17.45" hidden="1" customHeight="1" x14ac:dyDescent="0.25">
      <c r="A1150" s="689"/>
      <c r="B1150" s="93" t="s">
        <v>222</v>
      </c>
      <c r="C1150" s="687"/>
      <c r="D1150" s="679"/>
    </row>
    <row r="1151" spans="1:4" ht="33.75" hidden="1" customHeight="1" x14ac:dyDescent="0.25">
      <c r="A1151" s="689"/>
      <c r="B1151" s="134" t="s">
        <v>645</v>
      </c>
      <c r="C1151" s="687"/>
      <c r="D1151" s="679"/>
    </row>
    <row r="1152" spans="1:4" ht="17.45" hidden="1" customHeight="1" x14ac:dyDescent="0.25">
      <c r="A1152" s="689"/>
      <c r="B1152" s="80" t="s">
        <v>16</v>
      </c>
      <c r="C1152" s="687"/>
      <c r="D1152" s="679"/>
    </row>
    <row r="1153" spans="1:4" ht="18" hidden="1" customHeight="1" thickBot="1" x14ac:dyDescent="0.3">
      <c r="A1153" s="690"/>
      <c r="B1153" s="64" t="s">
        <v>18</v>
      </c>
      <c r="C1153" s="686"/>
      <c r="D1153" s="680"/>
    </row>
    <row r="1154" spans="1:4" ht="15.75" hidden="1" thickBot="1" x14ac:dyDescent="0.3"/>
    <row r="1155" spans="1:4" ht="35.25" hidden="1" thickBot="1" x14ac:dyDescent="0.3">
      <c r="A1155" s="1" t="s">
        <v>0</v>
      </c>
      <c r="B1155" s="166" t="s">
        <v>1</v>
      </c>
      <c r="C1155" s="781" t="s">
        <v>2</v>
      </c>
      <c r="D1155" s="782"/>
    </row>
    <row r="1156" spans="1:4" ht="52.5" hidden="1" thickBot="1" x14ac:dyDescent="0.3">
      <c r="A1156" s="49">
        <v>5057</v>
      </c>
      <c r="B1156" s="50" t="s">
        <v>646</v>
      </c>
      <c r="C1156" s="823" t="s">
        <v>647</v>
      </c>
      <c r="D1156" s="824"/>
    </row>
    <row r="1157" spans="1:4" ht="18" hidden="1" customHeight="1" thickBot="1" x14ac:dyDescent="0.3">
      <c r="A1157" s="671" t="s">
        <v>6</v>
      </c>
      <c r="B1157" s="672"/>
      <c r="C1157" s="672"/>
      <c r="D1157" s="672"/>
    </row>
    <row r="1158" spans="1:4" ht="35.25" hidden="1" thickBot="1" x14ac:dyDescent="0.3">
      <c r="A1158" s="1" t="s">
        <v>7</v>
      </c>
      <c r="B1158" s="4" t="s">
        <v>8</v>
      </c>
      <c r="C1158" s="4" t="s">
        <v>9</v>
      </c>
      <c r="D1158" s="6" t="s">
        <v>10</v>
      </c>
    </row>
    <row r="1159" spans="1:4" ht="36" hidden="1" customHeight="1" x14ac:dyDescent="0.25">
      <c r="A1159" s="688">
        <v>50074</v>
      </c>
      <c r="B1159" s="117" t="s">
        <v>648</v>
      </c>
      <c r="C1159" s="681" t="s">
        <v>649</v>
      </c>
      <c r="D1159" s="683"/>
    </row>
    <row r="1160" spans="1:4" ht="17.45" hidden="1" customHeight="1" x14ac:dyDescent="0.25">
      <c r="A1160" s="689"/>
      <c r="B1160" s="120" t="s">
        <v>650</v>
      </c>
      <c r="C1160" s="687"/>
      <c r="D1160" s="679"/>
    </row>
    <row r="1161" spans="1:4" ht="34.5" hidden="1" x14ac:dyDescent="0.25">
      <c r="A1161" s="689"/>
      <c r="B1161" s="134" t="s">
        <v>651</v>
      </c>
      <c r="C1161" s="687"/>
      <c r="D1161" s="679"/>
    </row>
    <row r="1162" spans="1:4" ht="17.45" hidden="1" customHeight="1" x14ac:dyDescent="0.25">
      <c r="A1162" s="689"/>
      <c r="B1162" s="63" t="s">
        <v>16</v>
      </c>
      <c r="C1162" s="687"/>
      <c r="D1162" s="679"/>
    </row>
    <row r="1163" spans="1:4" ht="18" hidden="1" customHeight="1" thickBot="1" x14ac:dyDescent="0.3">
      <c r="A1163" s="690"/>
      <c r="B1163" s="13" t="s">
        <v>18</v>
      </c>
      <c r="C1163" s="686"/>
      <c r="D1163" s="680"/>
    </row>
    <row r="1164" spans="1:4" ht="15.75" hidden="1" thickBot="1" x14ac:dyDescent="0.3"/>
    <row r="1165" spans="1:4" ht="35.25" hidden="1" thickBot="1" x14ac:dyDescent="0.3">
      <c r="A1165" s="65" t="s">
        <v>0</v>
      </c>
      <c r="B1165" s="174" t="s">
        <v>1</v>
      </c>
      <c r="C1165" s="781" t="s">
        <v>2</v>
      </c>
      <c r="D1165" s="782"/>
    </row>
    <row r="1166" spans="1:4" ht="87" hidden="1" thickBot="1" x14ac:dyDescent="0.3">
      <c r="A1166" s="163">
        <v>5058</v>
      </c>
      <c r="B1166" s="58" t="s">
        <v>652</v>
      </c>
      <c r="C1166" s="823" t="s">
        <v>653</v>
      </c>
      <c r="D1166" s="824"/>
    </row>
    <row r="1167" spans="1:4" ht="18" hidden="1" customHeight="1" thickBot="1" x14ac:dyDescent="0.3">
      <c r="A1167" s="671" t="s">
        <v>6</v>
      </c>
      <c r="B1167" s="672"/>
      <c r="C1167" s="672"/>
      <c r="D1167" s="672"/>
    </row>
    <row r="1168" spans="1:4" ht="35.25" hidden="1" thickBot="1" x14ac:dyDescent="0.3">
      <c r="A1168" s="1" t="s">
        <v>7</v>
      </c>
      <c r="B1168" s="4" t="s">
        <v>8</v>
      </c>
      <c r="C1168" s="4" t="s">
        <v>9</v>
      </c>
      <c r="D1168" s="6" t="s">
        <v>10</v>
      </c>
    </row>
    <row r="1169" spans="1:4" ht="18" hidden="1" customHeight="1" x14ac:dyDescent="0.25">
      <c r="A1169" s="688">
        <v>60001</v>
      </c>
      <c r="B1169" s="144" t="s">
        <v>654</v>
      </c>
      <c r="C1169" s="681" t="s">
        <v>655</v>
      </c>
      <c r="D1169" s="683"/>
    </row>
    <row r="1170" spans="1:4" ht="17.45" hidden="1" customHeight="1" x14ac:dyDescent="0.25">
      <c r="A1170" s="689"/>
      <c r="B1170" s="93" t="s">
        <v>222</v>
      </c>
      <c r="C1170" s="687"/>
      <c r="D1170" s="679"/>
    </row>
    <row r="1171" spans="1:4" ht="86.25" hidden="1" x14ac:dyDescent="0.25">
      <c r="A1171" s="689"/>
      <c r="B1171" s="113" t="s">
        <v>656</v>
      </c>
      <c r="C1171" s="687"/>
      <c r="D1171" s="679"/>
    </row>
    <row r="1172" spans="1:4" ht="17.45" hidden="1" customHeight="1" x14ac:dyDescent="0.25">
      <c r="A1172" s="689"/>
      <c r="B1172" s="63" t="s">
        <v>16</v>
      </c>
      <c r="C1172" s="687"/>
      <c r="D1172" s="679"/>
    </row>
    <row r="1173" spans="1:4" ht="18" hidden="1" customHeight="1" thickBot="1" x14ac:dyDescent="0.3">
      <c r="A1173" s="690"/>
      <c r="B1173" s="64" t="s">
        <v>657</v>
      </c>
      <c r="C1173" s="686"/>
      <c r="D1173" s="680"/>
    </row>
    <row r="1174" spans="1:4" ht="103.5" hidden="1" x14ac:dyDescent="0.25">
      <c r="A1174" s="688">
        <v>51029</v>
      </c>
      <c r="B1174" s="100" t="s">
        <v>658</v>
      </c>
      <c r="C1174" s="681" t="s">
        <v>659</v>
      </c>
      <c r="D1174" s="683"/>
    </row>
    <row r="1175" spans="1:4" ht="17.45" hidden="1" customHeight="1" x14ac:dyDescent="0.25">
      <c r="A1175" s="689"/>
      <c r="B1175" s="120" t="s">
        <v>222</v>
      </c>
      <c r="C1175" s="687"/>
      <c r="D1175" s="679"/>
    </row>
    <row r="1176" spans="1:4" ht="86.25" hidden="1" x14ac:dyDescent="0.25">
      <c r="A1176" s="689"/>
      <c r="B1176" s="113" t="s">
        <v>660</v>
      </c>
      <c r="C1176" s="687"/>
      <c r="D1176" s="679"/>
    </row>
    <row r="1177" spans="1:4" ht="17.45" hidden="1" customHeight="1" x14ac:dyDescent="0.25">
      <c r="A1177" s="689"/>
      <c r="B1177" s="63" t="s">
        <v>16</v>
      </c>
      <c r="C1177" s="687"/>
      <c r="D1177" s="679"/>
    </row>
    <row r="1178" spans="1:4" ht="18" hidden="1" customHeight="1" thickBot="1" x14ac:dyDescent="0.3">
      <c r="A1178" s="690"/>
      <c r="B1178" s="64" t="s">
        <v>18</v>
      </c>
      <c r="C1178" s="686"/>
      <c r="D1178" s="680"/>
    </row>
  </sheetData>
  <sheetProtection algorithmName="SHA-512" hashValue="Mlqbi+2Z8BHfxzYqjqq0SxiCSiq5MX0Ka3regY5DHnZSbWcSbG9Vg0Yd6ZhqfpJZoiWE8T5dyqIjggxUZWhcBQ==" saltValue="qjPK6yuMCSBC8mVYxkrjkw==" spinCount="100000" sheet="1" selectLockedCells="1" selectUnlockedCells="1"/>
  <customSheetViews>
    <customSheetView guid="{9840BD09-DBAC-45A4-B370-AA8A2AF0885D}" topLeftCell="A790">
      <selection activeCell="D799" sqref="D799"/>
      <pageMargins left="0.7" right="0.7" top="0.75" bottom="0.75" header="0.3" footer="0.3"/>
    </customSheetView>
    <customSheetView guid="{9D27FB6A-79EA-4F71-ACE0-C70A43A5D25F}" hiddenRows="1" topLeftCell="A525">
      <selection activeCell="C354" sqref="C354"/>
      <pageMargins left="0.7" right="0.7" top="0.75" bottom="0.75" header="0.3" footer="0.3"/>
    </customSheetView>
    <customSheetView guid="{7E82FAE0-F51F-4BCD-A823-7AE7B4D98966}" topLeftCell="A349">
      <selection activeCell="D643" sqref="D643"/>
      <pageMargins left="0.7" right="0.7" top="0.75" bottom="0.75" header="0.3" footer="0.3"/>
    </customSheetView>
    <customSheetView guid="{5FDC083D-B2EB-4305-8E4B-AD4F34EA6896}" topLeftCell="A1076">
      <selection activeCell="G1090" sqref="G1090"/>
      <pageMargins left="0.7" right="0.7" top="0.75" bottom="0.75" header="0.3" footer="0.3"/>
    </customSheetView>
  </customSheetViews>
  <mergeCells count="625">
    <mergeCell ref="A414:D414"/>
    <mergeCell ref="C426:C430"/>
    <mergeCell ref="D426:D430"/>
    <mergeCell ref="C672:C676"/>
    <mergeCell ref="D672:D676"/>
    <mergeCell ref="C692:C693"/>
    <mergeCell ref="D692:D693"/>
    <mergeCell ref="C694:C696"/>
    <mergeCell ref="D694:D696"/>
    <mergeCell ref="A687:A691"/>
    <mergeCell ref="C687:C691"/>
    <mergeCell ref="D687:D691"/>
    <mergeCell ref="A692:A696"/>
    <mergeCell ref="A667:A671"/>
    <mergeCell ref="C667:C668"/>
    <mergeCell ref="D667:D668"/>
    <mergeCell ref="C669:C671"/>
    <mergeCell ref="D669:D671"/>
    <mergeCell ref="A672:A676"/>
    <mergeCell ref="A657:A661"/>
    <mergeCell ref="C657:C661"/>
    <mergeCell ref="D657:D661"/>
    <mergeCell ref="C664:D664"/>
    <mergeCell ref="C663:D663"/>
    <mergeCell ref="A1167:D1167"/>
    <mergeCell ref="A1169:A1173"/>
    <mergeCell ref="C1169:C1173"/>
    <mergeCell ref="D1169:D1173"/>
    <mergeCell ref="A1174:A1178"/>
    <mergeCell ref="C1174:C1178"/>
    <mergeCell ref="D1174:D1178"/>
    <mergeCell ref="A1159:A1163"/>
    <mergeCell ref="A1157:D1157"/>
    <mergeCell ref="C1159:C1163"/>
    <mergeCell ref="D1159:D1163"/>
    <mergeCell ref="C1166:D1166"/>
    <mergeCell ref="C1165:D1165"/>
    <mergeCell ref="A1147:D1147"/>
    <mergeCell ref="A1149:A1153"/>
    <mergeCell ref="C1149:C1153"/>
    <mergeCell ref="D1149:D1153"/>
    <mergeCell ref="C1155:D1155"/>
    <mergeCell ref="C1156:D1156"/>
    <mergeCell ref="C1136:D1136"/>
    <mergeCell ref="A1137:D1137"/>
    <mergeCell ref="A1139:A1143"/>
    <mergeCell ref="C1139:C1143"/>
    <mergeCell ref="D1139:D1143"/>
    <mergeCell ref="C1146:D1146"/>
    <mergeCell ref="C1145:D1145"/>
    <mergeCell ref="C1126:D1126"/>
    <mergeCell ref="C1125:D1125"/>
    <mergeCell ref="A1127:D1127"/>
    <mergeCell ref="A1129:A1133"/>
    <mergeCell ref="C1129:C1133"/>
    <mergeCell ref="D1129:D1133"/>
    <mergeCell ref="A1114:A1118"/>
    <mergeCell ref="C1114:C1118"/>
    <mergeCell ref="D1114:D1118"/>
    <mergeCell ref="A1119:A1123"/>
    <mergeCell ref="C1119:C1123"/>
    <mergeCell ref="D1119:D1123"/>
    <mergeCell ref="A1104:A1108"/>
    <mergeCell ref="C1104:C1108"/>
    <mergeCell ref="D1104:D1108"/>
    <mergeCell ref="A1109:A1113"/>
    <mergeCell ref="C1109:C1113"/>
    <mergeCell ref="D1109:D1113"/>
    <mergeCell ref="A1089:A1093"/>
    <mergeCell ref="C1089:C1093"/>
    <mergeCell ref="D1089:D1093"/>
    <mergeCell ref="C1095:D1095"/>
    <mergeCell ref="C1096:D1096"/>
    <mergeCell ref="A1099:A1103"/>
    <mergeCell ref="C1099:C1103"/>
    <mergeCell ref="D1099:D1103"/>
    <mergeCell ref="A1097:D1097"/>
    <mergeCell ref="A1079:A1083"/>
    <mergeCell ref="C1079:C1080"/>
    <mergeCell ref="D1079:D1080"/>
    <mergeCell ref="C1081:C1083"/>
    <mergeCell ref="D1081:D1083"/>
    <mergeCell ref="A1084:A1088"/>
    <mergeCell ref="C1084:C1088"/>
    <mergeCell ref="D1084:D1088"/>
    <mergeCell ref="C1070:D1070"/>
    <mergeCell ref="C1071:D1071"/>
    <mergeCell ref="A1072:D1072"/>
    <mergeCell ref="A1074:A1078"/>
    <mergeCell ref="C1074:C1078"/>
    <mergeCell ref="D1074:D1078"/>
    <mergeCell ref="A1054:A1058"/>
    <mergeCell ref="C1054:C1058"/>
    <mergeCell ref="D1054:D1058"/>
    <mergeCell ref="A1059:A1063"/>
    <mergeCell ref="A1064:A1068"/>
    <mergeCell ref="C1064:C1068"/>
    <mergeCell ref="D1064:D1068"/>
    <mergeCell ref="C1059:C1063"/>
    <mergeCell ref="D1059:D1063"/>
    <mergeCell ref="C1046:D1046"/>
    <mergeCell ref="C1045:D1045"/>
    <mergeCell ref="A1047:D1047"/>
    <mergeCell ref="A1049:A1053"/>
    <mergeCell ref="C1049:C1053"/>
    <mergeCell ref="D1049:D1053"/>
    <mergeCell ref="C1036:D1036"/>
    <mergeCell ref="A1037:D1037"/>
    <mergeCell ref="A1039:A1043"/>
    <mergeCell ref="C1039:C1040"/>
    <mergeCell ref="D1039:D1040"/>
    <mergeCell ref="C1041:C1043"/>
    <mergeCell ref="D1041:D1043"/>
    <mergeCell ref="C1026:D1026"/>
    <mergeCell ref="C1025:D1025"/>
    <mergeCell ref="A1027:D1027"/>
    <mergeCell ref="A1029:A1033"/>
    <mergeCell ref="C1029:C1033"/>
    <mergeCell ref="D1029:D1033"/>
    <mergeCell ref="C1016:D1016"/>
    <mergeCell ref="C1015:D1015"/>
    <mergeCell ref="A1017:D1017"/>
    <mergeCell ref="A1019:A1023"/>
    <mergeCell ref="C1019:C1023"/>
    <mergeCell ref="D1019:D1023"/>
    <mergeCell ref="A1007:D1007"/>
    <mergeCell ref="A1009:A1013"/>
    <mergeCell ref="C1009:C1010"/>
    <mergeCell ref="D1009:D1010"/>
    <mergeCell ref="C1011:C1013"/>
    <mergeCell ref="D1011:D1013"/>
    <mergeCell ref="A999:A1003"/>
    <mergeCell ref="C999:C1003"/>
    <mergeCell ref="D999:D1003"/>
    <mergeCell ref="C984:C988"/>
    <mergeCell ref="C1006:D1006"/>
    <mergeCell ref="C1005:D1005"/>
    <mergeCell ref="A984:A988"/>
    <mergeCell ref="D984:D988"/>
    <mergeCell ref="A994:A998"/>
    <mergeCell ref="A992:D992"/>
    <mergeCell ref="C991:D991"/>
    <mergeCell ref="C990:D990"/>
    <mergeCell ref="C994:C998"/>
    <mergeCell ref="D994:D998"/>
    <mergeCell ref="D964:D968"/>
    <mergeCell ref="D969:D973"/>
    <mergeCell ref="D974:D978"/>
    <mergeCell ref="D979:D983"/>
    <mergeCell ref="C979:C983"/>
    <mergeCell ref="A979:A983"/>
    <mergeCell ref="A974:A978"/>
    <mergeCell ref="A964:A968"/>
    <mergeCell ref="A969:A973"/>
    <mergeCell ref="C974:C978"/>
    <mergeCell ref="C969:C973"/>
    <mergeCell ref="C964:C968"/>
    <mergeCell ref="A943:A947"/>
    <mergeCell ref="C950:D950"/>
    <mergeCell ref="C949:D949"/>
    <mergeCell ref="A952:A957"/>
    <mergeCell ref="A951:D951"/>
    <mergeCell ref="A958:A963"/>
    <mergeCell ref="C958:C963"/>
    <mergeCell ref="D958:D963"/>
    <mergeCell ref="A913:A917"/>
    <mergeCell ref="A918:A922"/>
    <mergeCell ref="A923:A927"/>
    <mergeCell ref="A928:A932"/>
    <mergeCell ref="A933:A937"/>
    <mergeCell ref="A938:A942"/>
    <mergeCell ref="A908:A912"/>
    <mergeCell ref="C909:C912"/>
    <mergeCell ref="D909:D912"/>
    <mergeCell ref="C15:C16"/>
    <mergeCell ref="D15:D16"/>
    <mergeCell ref="A842:D842"/>
    <mergeCell ref="A906:D906"/>
    <mergeCell ref="C905:D905"/>
    <mergeCell ref="C904:D904"/>
    <mergeCell ref="A888:A892"/>
    <mergeCell ref="A893:A897"/>
    <mergeCell ref="A898:A902"/>
    <mergeCell ref="C893:C897"/>
    <mergeCell ref="D893:D897"/>
    <mergeCell ref="C888:C889"/>
    <mergeCell ref="D888:D889"/>
    <mergeCell ref="C890:C892"/>
    <mergeCell ref="D890:D892"/>
    <mergeCell ref="A868:A872"/>
    <mergeCell ref="A873:A877"/>
    <mergeCell ref="A878:A882"/>
    <mergeCell ref="C880:C882"/>
    <mergeCell ref="D880:D882"/>
    <mergeCell ref="A883:A887"/>
    <mergeCell ref="C851:D851"/>
    <mergeCell ref="C850:D850"/>
    <mergeCell ref="A852:D852"/>
    <mergeCell ref="A854:A857"/>
    <mergeCell ref="A858:A862"/>
    <mergeCell ref="A863:A867"/>
    <mergeCell ref="C856:C857"/>
    <mergeCell ref="D856:D857"/>
    <mergeCell ref="A834:A838"/>
    <mergeCell ref="C841:D841"/>
    <mergeCell ref="C840:D840"/>
    <mergeCell ref="A844:A848"/>
    <mergeCell ref="C844:C848"/>
    <mergeCell ref="D844:D848"/>
    <mergeCell ref="A819:A823"/>
    <mergeCell ref="C814:C818"/>
    <mergeCell ref="C819:C823"/>
    <mergeCell ref="D819:D823"/>
    <mergeCell ref="C834:C838"/>
    <mergeCell ref="D834:D838"/>
    <mergeCell ref="A829:A833"/>
    <mergeCell ref="C826:D826"/>
    <mergeCell ref="C825:D825"/>
    <mergeCell ref="A827:D827"/>
    <mergeCell ref="A788:A792"/>
    <mergeCell ref="A793:A797"/>
    <mergeCell ref="A798:A802"/>
    <mergeCell ref="A803:A808"/>
    <mergeCell ref="A809:A813"/>
    <mergeCell ref="A814:A818"/>
    <mergeCell ref="A778:A782"/>
    <mergeCell ref="C778:C782"/>
    <mergeCell ref="D778:D782"/>
    <mergeCell ref="A786:D786"/>
    <mergeCell ref="C785:D785"/>
    <mergeCell ref="C784:D784"/>
    <mergeCell ref="C788:C789"/>
    <mergeCell ref="C790:C792"/>
    <mergeCell ref="D788:D789"/>
    <mergeCell ref="D790:D792"/>
    <mergeCell ref="C793:C794"/>
    <mergeCell ref="D793:D794"/>
    <mergeCell ref="C795:C797"/>
    <mergeCell ref="D795:D797"/>
    <mergeCell ref="A758:A762"/>
    <mergeCell ref="A763:A767"/>
    <mergeCell ref="C770:D770"/>
    <mergeCell ref="C769:D769"/>
    <mergeCell ref="A771:D771"/>
    <mergeCell ref="A773:A777"/>
    <mergeCell ref="A731:D731"/>
    <mergeCell ref="A733:A737"/>
    <mergeCell ref="A738:A742"/>
    <mergeCell ref="A743:A747"/>
    <mergeCell ref="A748:A752"/>
    <mergeCell ref="A756:D756"/>
    <mergeCell ref="C755:D755"/>
    <mergeCell ref="C754:D754"/>
    <mergeCell ref="C763:C767"/>
    <mergeCell ref="D763:D767"/>
    <mergeCell ref="C760:C762"/>
    <mergeCell ref="D760:D762"/>
    <mergeCell ref="C758:C759"/>
    <mergeCell ref="D758:D759"/>
    <mergeCell ref="A721:D721"/>
    <mergeCell ref="A723:A727"/>
    <mergeCell ref="C730:D730"/>
    <mergeCell ref="C729:D729"/>
    <mergeCell ref="A705:D705"/>
    <mergeCell ref="A707:A711"/>
    <mergeCell ref="C707:C711"/>
    <mergeCell ref="D707:D711"/>
    <mergeCell ref="A712:A717"/>
    <mergeCell ref="C720:D720"/>
    <mergeCell ref="C719:D719"/>
    <mergeCell ref="C723:C727"/>
    <mergeCell ref="D723:D727"/>
    <mergeCell ref="A697:A701"/>
    <mergeCell ref="C704:D704"/>
    <mergeCell ref="C703:D703"/>
    <mergeCell ref="A677:A681"/>
    <mergeCell ref="C677:C681"/>
    <mergeCell ref="D677:D681"/>
    <mergeCell ref="A682:A686"/>
    <mergeCell ref="C682:C686"/>
    <mergeCell ref="D682:D686"/>
    <mergeCell ref="C697:C698"/>
    <mergeCell ref="D697:D698"/>
    <mergeCell ref="A665:D665"/>
    <mergeCell ref="C648:D648"/>
    <mergeCell ref="C647:D647"/>
    <mergeCell ref="A649:D649"/>
    <mergeCell ref="A652:A656"/>
    <mergeCell ref="C652:C653"/>
    <mergeCell ref="D652:D653"/>
    <mergeCell ref="C654:C656"/>
    <mergeCell ref="D654:D656"/>
    <mergeCell ref="C633:D633"/>
    <mergeCell ref="C632:D632"/>
    <mergeCell ref="A634:D634"/>
    <mergeCell ref="A636:A640"/>
    <mergeCell ref="C641:C645"/>
    <mergeCell ref="D641:D645"/>
    <mergeCell ref="A641:A645"/>
    <mergeCell ref="A616:A620"/>
    <mergeCell ref="C617:C620"/>
    <mergeCell ref="D617:D620"/>
    <mergeCell ref="C622:D622"/>
    <mergeCell ref="C623:D623"/>
    <mergeCell ref="C626:C630"/>
    <mergeCell ref="D626:D630"/>
    <mergeCell ref="A626:A630"/>
    <mergeCell ref="A624:D624"/>
    <mergeCell ref="C607:D607"/>
    <mergeCell ref="C608:D608"/>
    <mergeCell ref="A611:A615"/>
    <mergeCell ref="A609:D609"/>
    <mergeCell ref="C613:C615"/>
    <mergeCell ref="D613:D615"/>
    <mergeCell ref="C598:C600"/>
    <mergeCell ref="D598:D600"/>
    <mergeCell ref="A596:A600"/>
    <mergeCell ref="A601:A605"/>
    <mergeCell ref="C601:C605"/>
    <mergeCell ref="D601:D605"/>
    <mergeCell ref="C586:C590"/>
    <mergeCell ref="D586:D590"/>
    <mergeCell ref="A586:A590"/>
    <mergeCell ref="C593:D593"/>
    <mergeCell ref="C592:D592"/>
    <mergeCell ref="A594:D594"/>
    <mergeCell ref="A571:A575"/>
    <mergeCell ref="C571:C575"/>
    <mergeCell ref="D571:D575"/>
    <mergeCell ref="C578:D578"/>
    <mergeCell ref="C577:D577"/>
    <mergeCell ref="A581:A585"/>
    <mergeCell ref="C581:C585"/>
    <mergeCell ref="D581:D585"/>
    <mergeCell ref="A556:A560"/>
    <mergeCell ref="A554:D554"/>
    <mergeCell ref="C556:C560"/>
    <mergeCell ref="D556:D560"/>
    <mergeCell ref="C563:D563"/>
    <mergeCell ref="A566:A570"/>
    <mergeCell ref="C566:C570"/>
    <mergeCell ref="D566:D570"/>
    <mergeCell ref="A526:A530"/>
    <mergeCell ref="A531:A535"/>
    <mergeCell ref="A536:A540"/>
    <mergeCell ref="A541:A545"/>
    <mergeCell ref="A546:A550"/>
    <mergeCell ref="C553:D553"/>
    <mergeCell ref="C552:D552"/>
    <mergeCell ref="C513:D513"/>
    <mergeCell ref="C512:D512"/>
    <mergeCell ref="A514:D514"/>
    <mergeCell ref="A516:A520"/>
    <mergeCell ref="A521:A525"/>
    <mergeCell ref="C521:C525"/>
    <mergeCell ref="C503:D503"/>
    <mergeCell ref="C502:D502"/>
    <mergeCell ref="A506:A510"/>
    <mergeCell ref="A504:D504"/>
    <mergeCell ref="C506:C510"/>
    <mergeCell ref="D506:D510"/>
    <mergeCell ref="C487:D487"/>
    <mergeCell ref="C488:D488"/>
    <mergeCell ref="A489:D489"/>
    <mergeCell ref="A491:A495"/>
    <mergeCell ref="A496:A500"/>
    <mergeCell ref="C491:C495"/>
    <mergeCell ref="D491:D495"/>
    <mergeCell ref="C496:C500"/>
    <mergeCell ref="D496:D500"/>
    <mergeCell ref="A471:A475"/>
    <mergeCell ref="C471:C475"/>
    <mergeCell ref="D471:D475"/>
    <mergeCell ref="C478:D478"/>
    <mergeCell ref="C477:D477"/>
    <mergeCell ref="A481:A485"/>
    <mergeCell ref="C481:C485"/>
    <mergeCell ref="D481:D485"/>
    <mergeCell ref="A459:D459"/>
    <mergeCell ref="C458:D458"/>
    <mergeCell ref="C457:D457"/>
    <mergeCell ref="A461:A465"/>
    <mergeCell ref="A466:A470"/>
    <mergeCell ref="C466:C470"/>
    <mergeCell ref="D466:D470"/>
    <mergeCell ref="C461:C465"/>
    <mergeCell ref="D461:D465"/>
    <mergeCell ref="A439:D439"/>
    <mergeCell ref="A441:A445"/>
    <mergeCell ref="C437:D437"/>
    <mergeCell ref="C447:D447"/>
    <mergeCell ref="C448:D448"/>
    <mergeCell ref="A451:A455"/>
    <mergeCell ref="A449:D449"/>
    <mergeCell ref="A416:A420"/>
    <mergeCell ref="A421:A425"/>
    <mergeCell ref="A426:A430"/>
    <mergeCell ref="A431:A435"/>
    <mergeCell ref="C438:D438"/>
    <mergeCell ref="A402:A405"/>
    <mergeCell ref="A406:A410"/>
    <mergeCell ref="C399:D399"/>
    <mergeCell ref="C398:D398"/>
    <mergeCell ref="C412:D412"/>
    <mergeCell ref="C413:D413"/>
    <mergeCell ref="A383:A387"/>
    <mergeCell ref="C390:D390"/>
    <mergeCell ref="C389:D389"/>
    <mergeCell ref="A392:A396"/>
    <mergeCell ref="A391:D391"/>
    <mergeCell ref="A400:D400"/>
    <mergeCell ref="D392:D396"/>
    <mergeCell ref="A346:D346"/>
    <mergeCell ref="A320:D320"/>
    <mergeCell ref="A290:D290"/>
    <mergeCell ref="A367:A371"/>
    <mergeCell ref="A372:A376"/>
    <mergeCell ref="A377:A382"/>
    <mergeCell ref="A347:A351"/>
    <mergeCell ref="A352:A356"/>
    <mergeCell ref="A357:A361"/>
    <mergeCell ref="C364:D364"/>
    <mergeCell ref="C363:D363"/>
    <mergeCell ref="A365:D365"/>
    <mergeCell ref="A322:A326"/>
    <mergeCell ref="A327:A331"/>
    <mergeCell ref="A332:A336"/>
    <mergeCell ref="A337:A341"/>
    <mergeCell ref="C345:D345"/>
    <mergeCell ref="C344:D344"/>
    <mergeCell ref="A292:A296"/>
    <mergeCell ref="A297:A301"/>
    <mergeCell ref="A302:A306"/>
    <mergeCell ref="A307:A311"/>
    <mergeCell ref="A312:A316"/>
    <mergeCell ref="C319:D319"/>
    <mergeCell ref="C318:D318"/>
    <mergeCell ref="D274:D278"/>
    <mergeCell ref="D261:D263"/>
    <mergeCell ref="D259:D260"/>
    <mergeCell ref="C289:D289"/>
    <mergeCell ref="C288:D288"/>
    <mergeCell ref="A259:A263"/>
    <mergeCell ref="A264:A268"/>
    <mergeCell ref="A269:A273"/>
    <mergeCell ref="A274:A278"/>
    <mergeCell ref="A279:A286"/>
    <mergeCell ref="C274:C278"/>
    <mergeCell ref="D295:D296"/>
    <mergeCell ref="C295:C296"/>
    <mergeCell ref="C312:C316"/>
    <mergeCell ref="D312:D316"/>
    <mergeCell ref="C307:C311"/>
    <mergeCell ref="D307:D311"/>
    <mergeCell ref="C292:C293"/>
    <mergeCell ref="D292:D293"/>
    <mergeCell ref="A247:D247"/>
    <mergeCell ref="A249:A253"/>
    <mergeCell ref="A254:A258"/>
    <mergeCell ref="C255:C256"/>
    <mergeCell ref="C257:C258"/>
    <mergeCell ref="D255:D256"/>
    <mergeCell ref="D257:D258"/>
    <mergeCell ref="A239:A243"/>
    <mergeCell ref="C239:C240"/>
    <mergeCell ref="C242:C243"/>
    <mergeCell ref="D242:D243"/>
    <mergeCell ref="D239:D240"/>
    <mergeCell ref="C246:D246"/>
    <mergeCell ref="C245:D245"/>
    <mergeCell ref="A224:A228"/>
    <mergeCell ref="A229:A233"/>
    <mergeCell ref="C229:C233"/>
    <mergeCell ref="D229:D233"/>
    <mergeCell ref="C235:C236"/>
    <mergeCell ref="C237:C238"/>
    <mergeCell ref="A234:A238"/>
    <mergeCell ref="D235:D236"/>
    <mergeCell ref="D237:D238"/>
    <mergeCell ref="A204:A208"/>
    <mergeCell ref="C204:C208"/>
    <mergeCell ref="D204:D208"/>
    <mergeCell ref="A214:A218"/>
    <mergeCell ref="C214:C218"/>
    <mergeCell ref="D214:D218"/>
    <mergeCell ref="A199:A203"/>
    <mergeCell ref="D17:D18"/>
    <mergeCell ref="C17:C18"/>
    <mergeCell ref="C199:C203"/>
    <mergeCell ref="D199:D203"/>
    <mergeCell ref="C189:C193"/>
    <mergeCell ref="D189:D193"/>
    <mergeCell ref="A189:A193"/>
    <mergeCell ref="A194:A198"/>
    <mergeCell ref="C194:C198"/>
    <mergeCell ref="D194:D198"/>
    <mergeCell ref="D179:D183"/>
    <mergeCell ref="C176:D176"/>
    <mergeCell ref="A177:D177"/>
    <mergeCell ref="C186:D186"/>
    <mergeCell ref="C185:D185"/>
    <mergeCell ref="A187:D187"/>
    <mergeCell ref="A154:A158"/>
    <mergeCell ref="A159:A163"/>
    <mergeCell ref="A164:A168"/>
    <mergeCell ref="A169:A173"/>
    <mergeCell ref="A179:A183"/>
    <mergeCell ref="C179:C183"/>
    <mergeCell ref="C166:C168"/>
    <mergeCell ref="D166:D168"/>
    <mergeCell ref="C169:C170"/>
    <mergeCell ref="D169:D170"/>
    <mergeCell ref="C171:C173"/>
    <mergeCell ref="D171:D173"/>
    <mergeCell ref="C159:C160"/>
    <mergeCell ref="D159:D160"/>
    <mergeCell ref="C161:C163"/>
    <mergeCell ref="D161:D163"/>
    <mergeCell ref="C164:C165"/>
    <mergeCell ref="D164:D165"/>
    <mergeCell ref="C151:C153"/>
    <mergeCell ref="D151:D153"/>
    <mergeCell ref="C154:C155"/>
    <mergeCell ref="D154:D155"/>
    <mergeCell ref="C156:C158"/>
    <mergeCell ref="D156:D158"/>
    <mergeCell ref="A144:A148"/>
    <mergeCell ref="D144:D145"/>
    <mergeCell ref="C144:C145"/>
    <mergeCell ref="C146:C148"/>
    <mergeCell ref="D146:D148"/>
    <mergeCell ref="C149:C150"/>
    <mergeCell ref="D149:D150"/>
    <mergeCell ref="A149:A153"/>
    <mergeCell ref="A137:D137"/>
    <mergeCell ref="C136:D136"/>
    <mergeCell ref="C135:D135"/>
    <mergeCell ref="A139:A143"/>
    <mergeCell ref="C139:C140"/>
    <mergeCell ref="D139:D140"/>
    <mergeCell ref="C141:C143"/>
    <mergeCell ref="D141:D143"/>
    <mergeCell ref="A124:A128"/>
    <mergeCell ref="A129:A133"/>
    <mergeCell ref="C124:C128"/>
    <mergeCell ref="C129:C133"/>
    <mergeCell ref="D124:D128"/>
    <mergeCell ref="D129:D133"/>
    <mergeCell ref="A112:D112"/>
    <mergeCell ref="C114:C118"/>
    <mergeCell ref="D114:D118"/>
    <mergeCell ref="A114:A118"/>
    <mergeCell ref="C121:D121"/>
    <mergeCell ref="A122:D122"/>
    <mergeCell ref="C120:D120"/>
    <mergeCell ref="A104:A108"/>
    <mergeCell ref="C104:C105"/>
    <mergeCell ref="C106:C108"/>
    <mergeCell ref="D104:D105"/>
    <mergeCell ref="D106:D108"/>
    <mergeCell ref="C111:D111"/>
    <mergeCell ref="C110:D110"/>
    <mergeCell ref="C89:C93"/>
    <mergeCell ref="D89:D93"/>
    <mergeCell ref="C96:C98"/>
    <mergeCell ref="D96:D98"/>
    <mergeCell ref="A102:D102"/>
    <mergeCell ref="C101:D101"/>
    <mergeCell ref="C100:D100"/>
    <mergeCell ref="A89:A93"/>
    <mergeCell ref="A94:A98"/>
    <mergeCell ref="A84:A88"/>
    <mergeCell ref="C84:C86"/>
    <mergeCell ref="D84:D86"/>
    <mergeCell ref="C87:C88"/>
    <mergeCell ref="D87:D88"/>
    <mergeCell ref="A72:D72"/>
    <mergeCell ref="C74:C78"/>
    <mergeCell ref="A74:A78"/>
    <mergeCell ref="D74:D78"/>
    <mergeCell ref="A82:D82"/>
    <mergeCell ref="C81:D81"/>
    <mergeCell ref="C80:D80"/>
    <mergeCell ref="A30:A32"/>
    <mergeCell ref="A33:A37"/>
    <mergeCell ref="C30:C32"/>
    <mergeCell ref="D30:D32"/>
    <mergeCell ref="C33:C37"/>
    <mergeCell ref="D33:D37"/>
    <mergeCell ref="C71:D71"/>
    <mergeCell ref="C70:D70"/>
    <mergeCell ref="A52:D52"/>
    <mergeCell ref="C51:D51"/>
    <mergeCell ref="C50:D50"/>
    <mergeCell ref="A54:A58"/>
    <mergeCell ref="A59:A63"/>
    <mergeCell ref="A64:A68"/>
    <mergeCell ref="C64:C68"/>
    <mergeCell ref="D64:D68"/>
    <mergeCell ref="C59:C63"/>
    <mergeCell ref="D59:D63"/>
    <mergeCell ref="A4:D4"/>
    <mergeCell ref="C332:C336"/>
    <mergeCell ref="C259:C263"/>
    <mergeCell ref="C10:C14"/>
    <mergeCell ref="D10:D14"/>
    <mergeCell ref="C54:C58"/>
    <mergeCell ref="D54:D58"/>
    <mergeCell ref="C392:C396"/>
    <mergeCell ref="A3:D3"/>
    <mergeCell ref="A8:D8"/>
    <mergeCell ref="C7:D7"/>
    <mergeCell ref="C27:D27"/>
    <mergeCell ref="A28:D28"/>
    <mergeCell ref="A15:A19"/>
    <mergeCell ref="A10:A14"/>
    <mergeCell ref="A20:A24"/>
    <mergeCell ref="C41:D41"/>
    <mergeCell ref="C40:D40"/>
    <mergeCell ref="A42:D42"/>
    <mergeCell ref="C44:C48"/>
    <mergeCell ref="D44:D48"/>
    <mergeCell ref="A44:A48"/>
    <mergeCell ref="C6:D6"/>
    <mergeCell ref="C26:D26"/>
  </mergeCells>
  <pageMargins left="0.55000000000000004" right="0.25" top="0.75" bottom="0.5" header="0.3" footer="0.3"/>
  <pageSetup paperSize="9" scale="70" fitToHeight="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178"/>
  <sheetViews>
    <sheetView topLeftCell="A720" workbookViewId="0">
      <selection activeCell="D723" sqref="D723:D727"/>
    </sheetView>
  </sheetViews>
  <sheetFormatPr defaultRowHeight="15" x14ac:dyDescent="0.25"/>
  <cols>
    <col min="1" max="1" width="17.5703125" customWidth="1"/>
    <col min="2" max="2" width="46.7109375" customWidth="1"/>
    <col min="3" max="3" width="37.42578125" customWidth="1"/>
    <col min="4" max="4" width="28.42578125" customWidth="1"/>
  </cols>
  <sheetData>
    <row r="1" spans="1:4" ht="17.25" x14ac:dyDescent="0.3">
      <c r="A1" s="652"/>
      <c r="B1" s="652"/>
      <c r="C1" s="652"/>
      <c r="D1" s="651" t="s">
        <v>891</v>
      </c>
    </row>
    <row r="2" spans="1:4" x14ac:dyDescent="0.25">
      <c r="A2" s="652"/>
      <c r="B2" s="652"/>
      <c r="C2" s="652"/>
      <c r="D2" s="652"/>
    </row>
    <row r="3" spans="1:4" ht="17.45" customHeight="1" x14ac:dyDescent="0.25">
      <c r="A3" s="673" t="s">
        <v>680</v>
      </c>
      <c r="B3" s="673"/>
      <c r="C3" s="673"/>
      <c r="D3" s="673"/>
    </row>
    <row r="4" spans="1:4" ht="17.45" customHeight="1" x14ac:dyDescent="0.25">
      <c r="A4" s="673" t="s">
        <v>926</v>
      </c>
      <c r="B4" s="673"/>
      <c r="C4" s="673"/>
      <c r="D4" s="673"/>
    </row>
    <row r="5" spans="1:4" ht="15.75" thickBot="1" x14ac:dyDescent="0.3"/>
    <row r="6" spans="1:4" ht="34.5" x14ac:dyDescent="0.25">
      <c r="A6" s="1" t="s">
        <v>0</v>
      </c>
      <c r="B6" s="149" t="s">
        <v>1</v>
      </c>
      <c r="C6" s="698" t="s">
        <v>2</v>
      </c>
      <c r="D6" s="699"/>
    </row>
    <row r="7" spans="1:4" ht="52.5" thickBot="1" x14ac:dyDescent="0.3">
      <c r="A7" s="2" t="s">
        <v>3</v>
      </c>
      <c r="B7" s="658" t="s">
        <v>4</v>
      </c>
      <c r="C7" s="696" t="s">
        <v>5</v>
      </c>
      <c r="D7" s="697"/>
    </row>
    <row r="8" spans="1:4" ht="18" customHeight="1" thickBot="1" x14ac:dyDescent="0.3">
      <c r="A8" s="737" t="s">
        <v>6</v>
      </c>
      <c r="B8" s="738"/>
      <c r="C8" s="738"/>
      <c r="D8" s="738"/>
    </row>
    <row r="9" spans="1:4" ht="35.25" thickBot="1" x14ac:dyDescent="0.3">
      <c r="A9" s="65" t="s">
        <v>7</v>
      </c>
      <c r="B9" s="31" t="s">
        <v>8</v>
      </c>
      <c r="C9" s="452" t="s">
        <v>9</v>
      </c>
      <c r="D9" s="33" t="s">
        <v>10</v>
      </c>
    </row>
    <row r="10" spans="1:4" ht="55.5" customHeight="1" x14ac:dyDescent="0.25">
      <c r="A10" s="739">
        <v>50001</v>
      </c>
      <c r="B10" s="67" t="s">
        <v>11</v>
      </c>
      <c r="C10" s="681" t="s">
        <v>12</v>
      </c>
      <c r="D10" s="683">
        <v>145</v>
      </c>
    </row>
    <row r="11" spans="1:4" ht="17.45" customHeight="1" x14ac:dyDescent="0.25">
      <c r="A11" s="740"/>
      <c r="B11" s="62" t="s">
        <v>13</v>
      </c>
      <c r="C11" s="687"/>
      <c r="D11" s="679"/>
    </row>
    <row r="12" spans="1:4" ht="33.75" customHeight="1" x14ac:dyDescent="0.25">
      <c r="A12" s="740"/>
      <c r="B12" s="450" t="s">
        <v>15</v>
      </c>
      <c r="C12" s="687"/>
      <c r="D12" s="679"/>
    </row>
    <row r="13" spans="1:4" ht="39" customHeight="1" x14ac:dyDescent="0.25">
      <c r="A13" s="740"/>
      <c r="B13" s="455" t="s">
        <v>854</v>
      </c>
      <c r="C13" s="687"/>
      <c r="D13" s="679"/>
    </row>
    <row r="14" spans="1:4" ht="16.5" customHeight="1" thickBot="1" x14ac:dyDescent="0.3">
      <c r="A14" s="741"/>
      <c r="B14" s="453"/>
      <c r="C14" s="686"/>
      <c r="D14" s="680"/>
    </row>
    <row r="15" spans="1:4" ht="69" x14ac:dyDescent="0.25">
      <c r="A15" s="880">
        <v>70001</v>
      </c>
      <c r="B15" s="77" t="s">
        <v>19</v>
      </c>
      <c r="C15" s="832" t="s">
        <v>21</v>
      </c>
      <c r="D15" s="491"/>
    </row>
    <row r="16" spans="1:4" ht="38.25" customHeight="1" x14ac:dyDescent="0.25">
      <c r="A16" s="881"/>
      <c r="B16" s="62" t="s">
        <v>13</v>
      </c>
      <c r="C16" s="787"/>
      <c r="D16" s="492"/>
    </row>
    <row r="17" spans="1:4" ht="69" x14ac:dyDescent="0.25">
      <c r="A17" s="881"/>
      <c r="B17" s="78" t="s">
        <v>855</v>
      </c>
      <c r="C17" s="787"/>
      <c r="D17" s="915">
        <v>71</v>
      </c>
    </row>
    <row r="18" spans="1:4" ht="17.45" customHeight="1" x14ac:dyDescent="0.25">
      <c r="A18" s="881"/>
      <c r="B18" s="63" t="s">
        <v>16</v>
      </c>
      <c r="C18" s="757"/>
      <c r="D18" s="884"/>
    </row>
    <row r="19" spans="1:4" ht="52.5" thickBot="1" x14ac:dyDescent="0.3">
      <c r="A19" s="882"/>
      <c r="B19" s="64" t="s">
        <v>22</v>
      </c>
      <c r="C19" s="175" t="s">
        <v>837</v>
      </c>
      <c r="D19" s="161">
        <v>191</v>
      </c>
    </row>
    <row r="20" spans="1:4" ht="51.75" hidden="1" x14ac:dyDescent="0.25">
      <c r="A20" s="739">
        <v>70002</v>
      </c>
      <c r="B20" s="77" t="s">
        <v>23</v>
      </c>
      <c r="C20" s="191" t="s">
        <v>24</v>
      </c>
      <c r="D20" s="192"/>
    </row>
    <row r="21" spans="1:4" ht="17.45" hidden="1" customHeight="1" x14ac:dyDescent="0.25">
      <c r="A21" s="740"/>
      <c r="B21" s="62" t="s">
        <v>13</v>
      </c>
      <c r="C21" s="19"/>
      <c r="D21" s="56"/>
    </row>
    <row r="22" spans="1:4" ht="51.75" hidden="1" x14ac:dyDescent="0.25">
      <c r="A22" s="740"/>
      <c r="B22" s="172" t="s">
        <v>25</v>
      </c>
      <c r="C22" s="235" t="s">
        <v>26</v>
      </c>
      <c r="D22" s="195"/>
    </row>
    <row r="23" spans="1:4" ht="17.45" hidden="1" customHeight="1" x14ac:dyDescent="0.25">
      <c r="A23" s="740"/>
      <c r="B23" s="63" t="s">
        <v>16</v>
      </c>
      <c r="C23" s="236"/>
      <c r="D23" s="197"/>
    </row>
    <row r="24" spans="1:4" ht="52.5" hidden="1" thickBot="1" x14ac:dyDescent="0.3">
      <c r="A24" s="741"/>
      <c r="B24" s="64" t="s">
        <v>22</v>
      </c>
      <c r="C24" s="237"/>
      <c r="D24" s="198"/>
    </row>
    <row r="25" spans="1:4" ht="15.75" thickBot="1" x14ac:dyDescent="0.3"/>
    <row r="26" spans="1:4" ht="34.5" hidden="1" x14ac:dyDescent="0.25">
      <c r="A26" s="1" t="s">
        <v>0</v>
      </c>
      <c r="B26" s="166" t="s">
        <v>1</v>
      </c>
      <c r="C26" s="698" t="s">
        <v>2</v>
      </c>
      <c r="D26" s="699"/>
    </row>
    <row r="27" spans="1:4" ht="54.6" hidden="1" customHeight="1" thickBot="1" x14ac:dyDescent="0.3">
      <c r="A27" s="2">
        <v>5002</v>
      </c>
      <c r="B27" s="11" t="s">
        <v>27</v>
      </c>
      <c r="C27" s="696" t="s">
        <v>28</v>
      </c>
      <c r="D27" s="697"/>
    </row>
    <row r="28" spans="1:4" ht="18" hidden="1" customHeight="1" thickBot="1" x14ac:dyDescent="0.3">
      <c r="A28" s="671" t="s">
        <v>6</v>
      </c>
      <c r="B28" s="672"/>
      <c r="C28" s="672"/>
      <c r="D28" s="672"/>
    </row>
    <row r="29" spans="1:4" ht="35.25" hidden="1" thickBot="1" x14ac:dyDescent="0.3">
      <c r="A29" s="1" t="s">
        <v>7</v>
      </c>
      <c r="B29" s="9" t="s">
        <v>8</v>
      </c>
      <c r="C29" s="9" t="s">
        <v>9</v>
      </c>
      <c r="D29" s="10" t="s">
        <v>10</v>
      </c>
    </row>
    <row r="30" spans="1:4" ht="36" hidden="1" customHeight="1" x14ac:dyDescent="0.25">
      <c r="A30" s="733">
        <v>50002</v>
      </c>
      <c r="B30" s="77" t="s">
        <v>809</v>
      </c>
      <c r="C30" s="681" t="s">
        <v>29</v>
      </c>
      <c r="D30" s="683"/>
    </row>
    <row r="31" spans="1:4" ht="17.45" hidden="1" customHeight="1" x14ac:dyDescent="0.25">
      <c r="A31" s="734"/>
      <c r="B31" s="88" t="s">
        <v>16</v>
      </c>
      <c r="C31" s="687"/>
      <c r="D31" s="679"/>
    </row>
    <row r="32" spans="1:4" ht="18" hidden="1" thickBot="1" x14ac:dyDescent="0.3">
      <c r="A32" s="735"/>
      <c r="B32" s="48" t="s">
        <v>18</v>
      </c>
      <c r="C32" s="686"/>
      <c r="D32" s="680"/>
    </row>
    <row r="33" spans="1:4" ht="34.5" hidden="1" x14ac:dyDescent="0.25">
      <c r="A33" s="733" t="s">
        <v>30</v>
      </c>
      <c r="B33" s="77" t="s">
        <v>31</v>
      </c>
      <c r="C33" s="681" t="s">
        <v>32</v>
      </c>
      <c r="D33" s="683"/>
    </row>
    <row r="34" spans="1:4" ht="17.45" hidden="1" customHeight="1" x14ac:dyDescent="0.25">
      <c r="A34" s="734"/>
      <c r="B34" s="62" t="s">
        <v>13</v>
      </c>
      <c r="C34" s="687"/>
      <c r="D34" s="679"/>
    </row>
    <row r="35" spans="1:4" ht="69" hidden="1" x14ac:dyDescent="0.25">
      <c r="A35" s="734"/>
      <c r="B35" s="172" t="s">
        <v>33</v>
      </c>
      <c r="C35" s="687"/>
      <c r="D35" s="679"/>
    </row>
    <row r="36" spans="1:4" ht="17.45" hidden="1" customHeight="1" x14ac:dyDescent="0.25">
      <c r="A36" s="734"/>
      <c r="B36" s="63" t="s">
        <v>16</v>
      </c>
      <c r="C36" s="687"/>
      <c r="D36" s="679"/>
    </row>
    <row r="37" spans="1:4" ht="18" hidden="1" customHeight="1" thickBot="1" x14ac:dyDescent="0.3">
      <c r="A37" s="735"/>
      <c r="B37" s="64" t="s">
        <v>18</v>
      </c>
      <c r="C37" s="686"/>
      <c r="D37" s="680"/>
    </row>
    <row r="38" spans="1:4" hidden="1" x14ac:dyDescent="0.25"/>
    <row r="39" spans="1:4" ht="15.75" hidden="1" thickBot="1" x14ac:dyDescent="0.3"/>
    <row r="40" spans="1:4" ht="35.25" hidden="1" customHeight="1" thickBot="1" x14ac:dyDescent="0.3">
      <c r="A40" s="1" t="s">
        <v>0</v>
      </c>
      <c r="B40" s="166" t="s">
        <v>1</v>
      </c>
      <c r="C40" s="698" t="s">
        <v>2</v>
      </c>
      <c r="D40" s="699"/>
    </row>
    <row r="41" spans="1:4" ht="36.6" hidden="1" customHeight="1" thickBot="1" x14ac:dyDescent="0.3">
      <c r="A41" s="2">
        <v>5003</v>
      </c>
      <c r="B41" s="11" t="s">
        <v>34</v>
      </c>
      <c r="C41" s="696" t="s">
        <v>35</v>
      </c>
      <c r="D41" s="697"/>
    </row>
    <row r="42" spans="1:4" ht="18" hidden="1" customHeight="1" thickBot="1" x14ac:dyDescent="0.3">
      <c r="A42" s="671" t="s">
        <v>6</v>
      </c>
      <c r="B42" s="672"/>
      <c r="C42" s="672"/>
      <c r="D42" s="672"/>
    </row>
    <row r="43" spans="1:4" ht="35.25" hidden="1" thickBot="1" x14ac:dyDescent="0.3">
      <c r="A43" s="1" t="s">
        <v>7</v>
      </c>
      <c r="B43" s="4" t="s">
        <v>8</v>
      </c>
      <c r="C43" s="4" t="s">
        <v>9</v>
      </c>
      <c r="D43" s="6" t="s">
        <v>10</v>
      </c>
    </row>
    <row r="44" spans="1:4" ht="69.75" hidden="1" customHeight="1" thickBot="1" x14ac:dyDescent="0.3">
      <c r="A44" s="733" t="s">
        <v>36</v>
      </c>
      <c r="B44" s="77" t="s">
        <v>37</v>
      </c>
      <c r="C44" s="681" t="s">
        <v>38</v>
      </c>
      <c r="D44" s="683"/>
    </row>
    <row r="45" spans="1:4" ht="17.45" hidden="1" customHeight="1" x14ac:dyDescent="0.25">
      <c r="A45" s="734"/>
      <c r="B45" s="62" t="s">
        <v>13</v>
      </c>
      <c r="C45" s="687"/>
      <c r="D45" s="679"/>
    </row>
    <row r="46" spans="1:4" ht="104.25" hidden="1" customHeight="1" thickBot="1" x14ac:dyDescent="0.3">
      <c r="A46" s="734"/>
      <c r="B46" s="79" t="s">
        <v>39</v>
      </c>
      <c r="C46" s="687"/>
      <c r="D46" s="679"/>
    </row>
    <row r="47" spans="1:4" ht="17.45" hidden="1" customHeight="1" x14ac:dyDescent="0.25">
      <c r="A47" s="734"/>
      <c r="B47" s="80" t="s">
        <v>16</v>
      </c>
      <c r="C47" s="687"/>
      <c r="D47" s="679"/>
    </row>
    <row r="48" spans="1:4" ht="18" hidden="1" customHeight="1" thickBot="1" x14ac:dyDescent="0.3">
      <c r="A48" s="735"/>
      <c r="B48" s="64" t="s">
        <v>18</v>
      </c>
      <c r="C48" s="686"/>
      <c r="D48" s="680"/>
    </row>
    <row r="49" spans="1:4" ht="15.75" hidden="1" thickBot="1" x14ac:dyDescent="0.3"/>
    <row r="50" spans="1:4" ht="34.5" x14ac:dyDescent="0.25">
      <c r="A50" s="1" t="s">
        <v>0</v>
      </c>
      <c r="B50" s="166" t="s">
        <v>1</v>
      </c>
      <c r="C50" s="698" t="s">
        <v>2</v>
      </c>
      <c r="D50" s="699"/>
    </row>
    <row r="51" spans="1:4" ht="52.5" customHeight="1" thickBot="1" x14ac:dyDescent="0.3">
      <c r="A51" s="2" t="s">
        <v>40</v>
      </c>
      <c r="B51" s="11" t="s">
        <v>41</v>
      </c>
      <c r="C51" s="696" t="s">
        <v>42</v>
      </c>
      <c r="D51" s="697"/>
    </row>
    <row r="52" spans="1:4" ht="18" customHeight="1" thickBot="1" x14ac:dyDescent="0.3">
      <c r="A52" s="671" t="s">
        <v>6</v>
      </c>
      <c r="B52" s="672"/>
      <c r="C52" s="672"/>
      <c r="D52" s="672"/>
    </row>
    <row r="53" spans="1:4" ht="35.25" thickBot="1" x14ac:dyDescent="0.3">
      <c r="A53" s="1" t="s">
        <v>7</v>
      </c>
      <c r="B53" s="4" t="s">
        <v>8</v>
      </c>
      <c r="C53" s="4" t="s">
        <v>9</v>
      </c>
      <c r="D53" s="6" t="s">
        <v>10</v>
      </c>
    </row>
    <row r="54" spans="1:4" ht="18" customHeight="1" x14ac:dyDescent="0.25">
      <c r="A54" s="688">
        <v>70003</v>
      </c>
      <c r="B54" s="456" t="s">
        <v>43</v>
      </c>
      <c r="C54" s="681" t="s">
        <v>44</v>
      </c>
      <c r="D54" s="683">
        <v>28</v>
      </c>
    </row>
    <row r="55" spans="1:4" ht="20.25" customHeight="1" x14ac:dyDescent="0.25">
      <c r="A55" s="689"/>
      <c r="B55" s="457" t="s">
        <v>13</v>
      </c>
      <c r="C55" s="687"/>
      <c r="D55" s="679"/>
    </row>
    <row r="56" spans="1:4" ht="68.25" customHeight="1" x14ac:dyDescent="0.25">
      <c r="A56" s="689"/>
      <c r="B56" s="172" t="s">
        <v>775</v>
      </c>
      <c r="C56" s="687"/>
      <c r="D56" s="679"/>
    </row>
    <row r="57" spans="1:4" ht="17.45" customHeight="1" x14ac:dyDescent="0.25">
      <c r="A57" s="689"/>
      <c r="B57" s="126" t="s">
        <v>16</v>
      </c>
      <c r="C57" s="687"/>
      <c r="D57" s="679"/>
    </row>
    <row r="58" spans="1:4" ht="52.5" thickBot="1" x14ac:dyDescent="0.3">
      <c r="A58" s="690"/>
      <c r="B58" s="453" t="s">
        <v>22</v>
      </c>
      <c r="C58" s="686"/>
      <c r="D58" s="680"/>
    </row>
    <row r="59" spans="1:4" ht="34.5" hidden="1" customHeight="1" x14ac:dyDescent="0.25">
      <c r="A59" s="688">
        <v>70004</v>
      </c>
      <c r="B59" s="77" t="s">
        <v>45</v>
      </c>
      <c r="C59" s="681" t="s">
        <v>46</v>
      </c>
      <c r="D59" s="683"/>
    </row>
    <row r="60" spans="1:4" ht="17.45" hidden="1" customHeight="1" x14ac:dyDescent="0.25">
      <c r="A60" s="689"/>
      <c r="B60" s="62" t="s">
        <v>13</v>
      </c>
      <c r="C60" s="687"/>
      <c r="D60" s="679"/>
    </row>
    <row r="61" spans="1:4" ht="34.5" hidden="1" x14ac:dyDescent="0.25">
      <c r="A61" s="689"/>
      <c r="B61" s="172" t="s">
        <v>47</v>
      </c>
      <c r="C61" s="687"/>
      <c r="D61" s="679"/>
    </row>
    <row r="62" spans="1:4" ht="17.45" hidden="1" customHeight="1" x14ac:dyDescent="0.25">
      <c r="A62" s="689"/>
      <c r="B62" s="63" t="s">
        <v>16</v>
      </c>
      <c r="C62" s="687"/>
      <c r="D62" s="679"/>
    </row>
    <row r="63" spans="1:4" ht="52.5" hidden="1" thickBot="1" x14ac:dyDescent="0.3">
      <c r="A63" s="690"/>
      <c r="B63" s="64" t="s">
        <v>22</v>
      </c>
      <c r="C63" s="686"/>
      <c r="D63" s="680"/>
    </row>
    <row r="64" spans="1:4" ht="34.5" hidden="1" x14ac:dyDescent="0.25">
      <c r="A64" s="689">
        <v>70005</v>
      </c>
      <c r="B64" s="67" t="s">
        <v>48</v>
      </c>
      <c r="C64" s="687" t="s">
        <v>49</v>
      </c>
      <c r="D64" s="679"/>
    </row>
    <row r="65" spans="1:4" ht="17.45" hidden="1" customHeight="1" x14ac:dyDescent="0.25">
      <c r="A65" s="689"/>
      <c r="B65" s="83" t="s">
        <v>13</v>
      </c>
      <c r="C65" s="687"/>
      <c r="D65" s="679"/>
    </row>
    <row r="66" spans="1:4" ht="51.75" hidden="1" x14ac:dyDescent="0.25">
      <c r="A66" s="689"/>
      <c r="B66" s="172" t="s">
        <v>50</v>
      </c>
      <c r="C66" s="687"/>
      <c r="D66" s="679"/>
    </row>
    <row r="67" spans="1:4" ht="17.45" hidden="1" customHeight="1" x14ac:dyDescent="0.25">
      <c r="A67" s="689"/>
      <c r="B67" s="63" t="s">
        <v>16</v>
      </c>
      <c r="C67" s="687"/>
      <c r="D67" s="679"/>
    </row>
    <row r="68" spans="1:4" ht="52.5" hidden="1" thickBot="1" x14ac:dyDescent="0.3">
      <c r="A68" s="690"/>
      <c r="B68" s="64" t="s">
        <v>22</v>
      </c>
      <c r="C68" s="686"/>
      <c r="D68" s="680"/>
    </row>
    <row r="69" spans="1:4" ht="15.75" thickBot="1" x14ac:dyDescent="0.3"/>
    <row r="70" spans="1:4" ht="34.5" x14ac:dyDescent="0.25">
      <c r="A70" s="1" t="s">
        <v>0</v>
      </c>
      <c r="B70" s="166" t="s">
        <v>1</v>
      </c>
      <c r="C70" s="698" t="s">
        <v>2</v>
      </c>
      <c r="D70" s="699"/>
    </row>
    <row r="71" spans="1:4" ht="18.600000000000001" customHeight="1" thickBot="1" x14ac:dyDescent="0.3">
      <c r="A71" s="2" t="s">
        <v>51</v>
      </c>
      <c r="B71" s="11" t="s">
        <v>52</v>
      </c>
      <c r="C71" s="696" t="s">
        <v>53</v>
      </c>
      <c r="D71" s="697"/>
    </row>
    <row r="72" spans="1:4" ht="18" customHeight="1" thickBot="1" x14ac:dyDescent="0.3">
      <c r="A72" s="671" t="s">
        <v>6</v>
      </c>
      <c r="B72" s="672"/>
      <c r="C72" s="672"/>
      <c r="D72" s="672"/>
    </row>
    <row r="73" spans="1:4" ht="35.25" thickBot="1" x14ac:dyDescent="0.3">
      <c r="A73" s="1" t="s">
        <v>7</v>
      </c>
      <c r="B73" s="4" t="s">
        <v>8</v>
      </c>
      <c r="C73" s="4" t="s">
        <v>9</v>
      </c>
      <c r="D73" s="6" t="s">
        <v>10</v>
      </c>
    </row>
    <row r="74" spans="1:4" ht="34.5" x14ac:dyDescent="0.25">
      <c r="A74" s="688" t="s">
        <v>54</v>
      </c>
      <c r="B74" s="77" t="s">
        <v>55</v>
      </c>
      <c r="C74" s="681" t="s">
        <v>56</v>
      </c>
      <c r="D74" s="683">
        <v>40</v>
      </c>
    </row>
    <row r="75" spans="1:4" ht="17.45" customHeight="1" x14ac:dyDescent="0.25">
      <c r="A75" s="689"/>
      <c r="B75" s="62" t="s">
        <v>13</v>
      </c>
      <c r="C75" s="687"/>
      <c r="D75" s="679"/>
    </row>
    <row r="76" spans="1:4" ht="69" x14ac:dyDescent="0.25">
      <c r="A76" s="689"/>
      <c r="B76" s="172" t="s">
        <v>57</v>
      </c>
      <c r="C76" s="687"/>
      <c r="D76" s="679"/>
    </row>
    <row r="77" spans="1:4" ht="17.45" customHeight="1" x14ac:dyDescent="0.25">
      <c r="A77" s="689"/>
      <c r="B77" s="63" t="s">
        <v>16</v>
      </c>
      <c r="C77" s="687"/>
      <c r="D77" s="679"/>
    </row>
    <row r="78" spans="1:4" ht="18" customHeight="1" thickBot="1" x14ac:dyDescent="0.3">
      <c r="A78" s="690"/>
      <c r="B78" s="64" t="s">
        <v>18</v>
      </c>
      <c r="C78" s="686"/>
      <c r="D78" s="680"/>
    </row>
    <row r="79" spans="1:4" ht="15.75" thickBot="1" x14ac:dyDescent="0.3"/>
    <row r="80" spans="1:4" ht="34.5" hidden="1" x14ac:dyDescent="0.25">
      <c r="A80" s="1" t="s">
        <v>0</v>
      </c>
      <c r="B80" s="166" t="s">
        <v>1</v>
      </c>
      <c r="C80" s="698" t="s">
        <v>2</v>
      </c>
      <c r="D80" s="699"/>
    </row>
    <row r="81" spans="1:4" ht="36.6" hidden="1" customHeight="1" thickBot="1" x14ac:dyDescent="0.3">
      <c r="A81" s="2" t="s">
        <v>58</v>
      </c>
      <c r="B81" s="11" t="s">
        <v>59</v>
      </c>
      <c r="C81" s="696" t="s">
        <v>60</v>
      </c>
      <c r="D81" s="697"/>
    </row>
    <row r="82" spans="1:4" ht="18" hidden="1" customHeight="1" thickBot="1" x14ac:dyDescent="0.3">
      <c r="A82" s="671" t="s">
        <v>6</v>
      </c>
      <c r="B82" s="672"/>
      <c r="C82" s="672"/>
      <c r="D82" s="672"/>
    </row>
    <row r="83" spans="1:4" ht="35.25" hidden="1" thickBot="1" x14ac:dyDescent="0.3">
      <c r="A83" s="1" t="s">
        <v>7</v>
      </c>
      <c r="B83" s="4" t="s">
        <v>8</v>
      </c>
      <c r="C83" s="4" t="s">
        <v>9</v>
      </c>
      <c r="D83" s="6" t="s">
        <v>10</v>
      </c>
    </row>
    <row r="84" spans="1:4" ht="34.5" hidden="1" x14ac:dyDescent="0.25">
      <c r="A84" s="688">
        <v>50007</v>
      </c>
      <c r="B84" s="77" t="s">
        <v>61</v>
      </c>
      <c r="C84" s="681" t="s">
        <v>62</v>
      </c>
      <c r="D84" s="683"/>
    </row>
    <row r="85" spans="1:4" ht="17.45" hidden="1" customHeight="1" x14ac:dyDescent="0.25">
      <c r="A85" s="689"/>
      <c r="B85" s="62" t="s">
        <v>13</v>
      </c>
      <c r="C85" s="687"/>
      <c r="D85" s="679"/>
    </row>
    <row r="86" spans="1:4" ht="51.75" hidden="1" x14ac:dyDescent="0.25">
      <c r="A86" s="689"/>
      <c r="B86" s="172" t="s">
        <v>63</v>
      </c>
      <c r="C86" s="682"/>
      <c r="D86" s="684"/>
    </row>
    <row r="87" spans="1:4" ht="17.45" hidden="1" customHeight="1" x14ac:dyDescent="0.25">
      <c r="A87" s="689"/>
      <c r="B87" s="63" t="s">
        <v>16</v>
      </c>
      <c r="C87" s="685" t="s">
        <v>64</v>
      </c>
      <c r="D87" s="678"/>
    </row>
    <row r="88" spans="1:4" ht="18" hidden="1" customHeight="1" thickBot="1" x14ac:dyDescent="0.3">
      <c r="A88" s="690"/>
      <c r="B88" s="64" t="s">
        <v>18</v>
      </c>
      <c r="C88" s="686"/>
      <c r="D88" s="680"/>
    </row>
    <row r="89" spans="1:4" ht="34.5" hidden="1" x14ac:dyDescent="0.25">
      <c r="A89" s="688">
        <v>50008</v>
      </c>
      <c r="B89" s="85" t="s">
        <v>65</v>
      </c>
      <c r="C89" s="681" t="s">
        <v>66</v>
      </c>
      <c r="D89" s="676"/>
    </row>
    <row r="90" spans="1:4" ht="17.45" hidden="1" customHeight="1" x14ac:dyDescent="0.25">
      <c r="A90" s="689"/>
      <c r="B90" s="83" t="s">
        <v>13</v>
      </c>
      <c r="C90" s="687"/>
      <c r="D90" s="748"/>
    </row>
    <row r="91" spans="1:4" ht="51.75" hidden="1" x14ac:dyDescent="0.25">
      <c r="A91" s="689"/>
      <c r="B91" s="172" t="s">
        <v>67</v>
      </c>
      <c r="C91" s="687"/>
      <c r="D91" s="748"/>
    </row>
    <row r="92" spans="1:4" ht="17.45" hidden="1" customHeight="1" x14ac:dyDescent="0.25">
      <c r="A92" s="689"/>
      <c r="B92" s="70" t="s">
        <v>16</v>
      </c>
      <c r="C92" s="687"/>
      <c r="D92" s="748"/>
    </row>
    <row r="93" spans="1:4" ht="18" hidden="1" customHeight="1" thickBot="1" x14ac:dyDescent="0.3">
      <c r="A93" s="690"/>
      <c r="B93" s="13" t="s">
        <v>18</v>
      </c>
      <c r="C93" s="686"/>
      <c r="D93" s="749"/>
    </row>
    <row r="94" spans="1:4" ht="54" hidden="1" customHeight="1" x14ac:dyDescent="0.25">
      <c r="A94" s="688">
        <v>70006</v>
      </c>
      <c r="B94" s="85" t="s">
        <v>68</v>
      </c>
      <c r="C94" s="164" t="s">
        <v>69</v>
      </c>
      <c r="D94" s="154"/>
    </row>
    <row r="95" spans="1:4" ht="21.75" hidden="1" customHeight="1" x14ac:dyDescent="0.25">
      <c r="A95" s="689"/>
      <c r="B95" s="83" t="s">
        <v>13</v>
      </c>
      <c r="C95" s="150" t="s">
        <v>70</v>
      </c>
      <c r="D95" s="152"/>
    </row>
    <row r="96" spans="1:4" ht="69" hidden="1" customHeight="1" x14ac:dyDescent="0.25">
      <c r="A96" s="689"/>
      <c r="B96" s="71" t="s">
        <v>71</v>
      </c>
      <c r="C96" s="685" t="s">
        <v>72</v>
      </c>
      <c r="D96" s="678"/>
    </row>
    <row r="97" spans="1:4" ht="17.45" hidden="1" customHeight="1" x14ac:dyDescent="0.25">
      <c r="A97" s="689"/>
      <c r="B97" s="70" t="s">
        <v>16</v>
      </c>
      <c r="C97" s="687"/>
      <c r="D97" s="679"/>
    </row>
    <row r="98" spans="1:4" ht="52.5" hidden="1" thickBot="1" x14ac:dyDescent="0.3">
      <c r="A98" s="690"/>
      <c r="B98" s="13" t="s">
        <v>22</v>
      </c>
      <c r="C98" s="686"/>
      <c r="D98" s="680"/>
    </row>
    <row r="99" spans="1:4" ht="15.75" hidden="1" thickBot="1" x14ac:dyDescent="0.3"/>
    <row r="100" spans="1:4" ht="34.5" x14ac:dyDescent="0.25">
      <c r="A100" s="1" t="s">
        <v>0</v>
      </c>
      <c r="B100" s="166" t="s">
        <v>1</v>
      </c>
      <c r="C100" s="698" t="s">
        <v>2</v>
      </c>
      <c r="D100" s="699"/>
    </row>
    <row r="101" spans="1:4" ht="36.6" customHeight="1" thickBot="1" x14ac:dyDescent="0.3">
      <c r="A101" s="12" t="s">
        <v>73</v>
      </c>
      <c r="B101" s="11" t="s">
        <v>74</v>
      </c>
      <c r="C101" s="696" t="s">
        <v>75</v>
      </c>
      <c r="D101" s="697"/>
    </row>
    <row r="102" spans="1:4" ht="18" customHeight="1" thickBot="1" x14ac:dyDescent="0.3">
      <c r="A102" s="671" t="s">
        <v>6</v>
      </c>
      <c r="B102" s="672"/>
      <c r="C102" s="672"/>
      <c r="D102" s="672"/>
    </row>
    <row r="103" spans="1:4" ht="35.25" thickBot="1" x14ac:dyDescent="0.3">
      <c r="A103" s="1" t="s">
        <v>7</v>
      </c>
      <c r="B103" s="4" t="s">
        <v>8</v>
      </c>
      <c r="C103" s="4" t="s">
        <v>9</v>
      </c>
      <c r="D103" s="6" t="s">
        <v>10</v>
      </c>
    </row>
    <row r="104" spans="1:4" ht="34.5" x14ac:dyDescent="0.25">
      <c r="A104" s="688">
        <v>50009</v>
      </c>
      <c r="B104" s="77" t="s">
        <v>76</v>
      </c>
      <c r="C104" s="681" t="s">
        <v>77</v>
      </c>
      <c r="D104" s="683">
        <v>15</v>
      </c>
    </row>
    <row r="105" spans="1:4" ht="17.45" customHeight="1" x14ac:dyDescent="0.25">
      <c r="A105" s="689"/>
      <c r="B105" s="62" t="s">
        <v>13</v>
      </c>
      <c r="C105" s="687"/>
      <c r="D105" s="679"/>
    </row>
    <row r="106" spans="1:4" ht="51.75" x14ac:dyDescent="0.25">
      <c r="A106" s="689"/>
      <c r="B106" s="79" t="s">
        <v>78</v>
      </c>
      <c r="C106" s="687"/>
      <c r="D106" s="679"/>
    </row>
    <row r="107" spans="1:4" ht="17.45" customHeight="1" x14ac:dyDescent="0.25">
      <c r="A107" s="689"/>
      <c r="B107" s="80" t="s">
        <v>16</v>
      </c>
      <c r="C107" s="687"/>
      <c r="D107" s="679"/>
    </row>
    <row r="108" spans="1:4" ht="18" customHeight="1" thickBot="1" x14ac:dyDescent="0.3">
      <c r="A108" s="690"/>
      <c r="B108" s="64" t="s">
        <v>18</v>
      </c>
      <c r="C108" s="686"/>
      <c r="D108" s="680"/>
    </row>
    <row r="109" spans="1:4" ht="15.75" hidden="1" thickBot="1" x14ac:dyDescent="0.3"/>
    <row r="110" spans="1:4" ht="34.5" hidden="1" x14ac:dyDescent="0.25">
      <c r="A110" s="1" t="s">
        <v>0</v>
      </c>
      <c r="B110" s="166" t="s">
        <v>1</v>
      </c>
      <c r="C110" s="698" t="s">
        <v>2</v>
      </c>
      <c r="D110" s="699"/>
    </row>
    <row r="111" spans="1:4" ht="36.6" hidden="1" customHeight="1" thickBot="1" x14ac:dyDescent="0.3">
      <c r="A111" s="2">
        <v>5008</v>
      </c>
      <c r="B111" s="11" t="s">
        <v>79</v>
      </c>
      <c r="C111" s="696" t="s">
        <v>80</v>
      </c>
      <c r="D111" s="697"/>
    </row>
    <row r="112" spans="1:4" ht="18" hidden="1" customHeight="1" thickBot="1" x14ac:dyDescent="0.3">
      <c r="A112" s="671" t="s">
        <v>6</v>
      </c>
      <c r="B112" s="672"/>
      <c r="C112" s="672"/>
      <c r="D112" s="672"/>
    </row>
    <row r="113" spans="1:4" ht="35.25" hidden="1" thickBot="1" x14ac:dyDescent="0.3">
      <c r="A113" s="1" t="s">
        <v>7</v>
      </c>
      <c r="B113" s="4" t="s">
        <v>8</v>
      </c>
      <c r="C113" s="4" t="s">
        <v>9</v>
      </c>
      <c r="D113" s="6" t="s">
        <v>10</v>
      </c>
    </row>
    <row r="114" spans="1:4" ht="51.75" hidden="1" x14ac:dyDescent="0.25">
      <c r="A114" s="688">
        <v>50010</v>
      </c>
      <c r="B114" s="77" t="s">
        <v>732</v>
      </c>
      <c r="C114" s="681" t="s">
        <v>81</v>
      </c>
      <c r="D114" s="683"/>
    </row>
    <row r="115" spans="1:4" ht="17.45" hidden="1" customHeight="1" x14ac:dyDescent="0.25">
      <c r="A115" s="689"/>
      <c r="B115" s="62" t="s">
        <v>13</v>
      </c>
      <c r="C115" s="687"/>
      <c r="D115" s="679"/>
    </row>
    <row r="116" spans="1:4" ht="103.5" hidden="1" x14ac:dyDescent="0.25">
      <c r="A116" s="689"/>
      <c r="B116" s="79" t="s">
        <v>82</v>
      </c>
      <c r="C116" s="687"/>
      <c r="D116" s="679"/>
    </row>
    <row r="117" spans="1:4" ht="17.45" hidden="1" customHeight="1" x14ac:dyDescent="0.25">
      <c r="A117" s="689"/>
      <c r="B117" s="80" t="s">
        <v>16</v>
      </c>
      <c r="C117" s="687"/>
      <c r="D117" s="679"/>
    </row>
    <row r="118" spans="1:4" ht="18" hidden="1" customHeight="1" thickBot="1" x14ac:dyDescent="0.3">
      <c r="A118" s="690"/>
      <c r="B118" s="64" t="s">
        <v>18</v>
      </c>
      <c r="C118" s="686"/>
      <c r="D118" s="680"/>
    </row>
    <row r="119" spans="1:4" hidden="1" x14ac:dyDescent="0.25"/>
    <row r="120" spans="1:4" ht="34.5" hidden="1" x14ac:dyDescent="0.25">
      <c r="A120" s="1" t="s">
        <v>0</v>
      </c>
      <c r="B120" s="166" t="s">
        <v>1</v>
      </c>
      <c r="C120" s="698" t="s">
        <v>2</v>
      </c>
      <c r="D120" s="699"/>
    </row>
    <row r="121" spans="1:4" ht="38.25" hidden="1" customHeight="1" thickBot="1" x14ac:dyDescent="0.3">
      <c r="A121" s="2">
        <v>5009</v>
      </c>
      <c r="B121" s="11" t="s">
        <v>83</v>
      </c>
      <c r="C121" s="696" t="s">
        <v>84</v>
      </c>
      <c r="D121" s="697"/>
    </row>
    <row r="122" spans="1:4" ht="18" hidden="1" customHeight="1" thickBot="1" x14ac:dyDescent="0.3">
      <c r="A122" s="671" t="s">
        <v>6</v>
      </c>
      <c r="B122" s="672"/>
      <c r="C122" s="672"/>
      <c r="D122" s="672"/>
    </row>
    <row r="123" spans="1:4" ht="35.25" hidden="1" thickBot="1" x14ac:dyDescent="0.3">
      <c r="A123" s="1" t="s">
        <v>7</v>
      </c>
      <c r="B123" s="4" t="s">
        <v>8</v>
      </c>
      <c r="C123" s="4" t="s">
        <v>9</v>
      </c>
      <c r="D123" s="6" t="s">
        <v>10</v>
      </c>
    </row>
    <row r="124" spans="1:4" ht="36" hidden="1" customHeight="1" x14ac:dyDescent="0.25">
      <c r="A124" s="688">
        <v>50011</v>
      </c>
      <c r="B124" s="85" t="s">
        <v>85</v>
      </c>
      <c r="C124" s="681" t="s">
        <v>86</v>
      </c>
      <c r="D124" s="683"/>
    </row>
    <row r="125" spans="1:4" ht="17.45" hidden="1" customHeight="1" x14ac:dyDescent="0.25">
      <c r="A125" s="689"/>
      <c r="B125" s="62" t="s">
        <v>13</v>
      </c>
      <c r="C125" s="687"/>
      <c r="D125" s="679"/>
    </row>
    <row r="126" spans="1:4" ht="69" hidden="1" x14ac:dyDescent="0.25">
      <c r="A126" s="689"/>
      <c r="B126" s="172" t="s">
        <v>87</v>
      </c>
      <c r="C126" s="687"/>
      <c r="D126" s="679"/>
    </row>
    <row r="127" spans="1:4" ht="17.45" hidden="1" customHeight="1" x14ac:dyDescent="0.25">
      <c r="A127" s="689"/>
      <c r="B127" s="63" t="s">
        <v>16</v>
      </c>
      <c r="C127" s="687"/>
      <c r="D127" s="679"/>
    </row>
    <row r="128" spans="1:4" ht="18" hidden="1" customHeight="1" thickBot="1" x14ac:dyDescent="0.3">
      <c r="A128" s="690"/>
      <c r="B128" s="64" t="s">
        <v>18</v>
      </c>
      <c r="C128" s="686"/>
      <c r="D128" s="680"/>
    </row>
    <row r="129" spans="1:4" ht="51.75" hidden="1" x14ac:dyDescent="0.25">
      <c r="A129" s="688">
        <v>50012</v>
      </c>
      <c r="B129" s="77" t="s">
        <v>731</v>
      </c>
      <c r="C129" s="681" t="s">
        <v>88</v>
      </c>
      <c r="D129" s="683"/>
    </row>
    <row r="130" spans="1:4" ht="17.45" hidden="1" customHeight="1" x14ac:dyDescent="0.25">
      <c r="A130" s="689"/>
      <c r="B130" s="62" t="s">
        <v>13</v>
      </c>
      <c r="C130" s="687"/>
      <c r="D130" s="679"/>
    </row>
    <row r="131" spans="1:4" ht="86.25" hidden="1" x14ac:dyDescent="0.25">
      <c r="A131" s="689"/>
      <c r="B131" s="172" t="s">
        <v>89</v>
      </c>
      <c r="C131" s="687"/>
      <c r="D131" s="679"/>
    </row>
    <row r="132" spans="1:4" ht="17.45" hidden="1" customHeight="1" x14ac:dyDescent="0.25">
      <c r="A132" s="689"/>
      <c r="B132" s="63" t="s">
        <v>16</v>
      </c>
      <c r="C132" s="687"/>
      <c r="D132" s="679"/>
    </row>
    <row r="133" spans="1:4" ht="18" hidden="1" customHeight="1" thickBot="1" x14ac:dyDescent="0.3">
      <c r="A133" s="690"/>
      <c r="B133" s="64" t="s">
        <v>18</v>
      </c>
      <c r="C133" s="686"/>
      <c r="D133" s="680"/>
    </row>
    <row r="134" spans="1:4" ht="15.75" hidden="1" thickBot="1" x14ac:dyDescent="0.3"/>
    <row r="135" spans="1:4" ht="34.5" hidden="1" x14ac:dyDescent="0.25">
      <c r="A135" s="1" t="s">
        <v>0</v>
      </c>
      <c r="B135" s="166" t="s">
        <v>1</v>
      </c>
      <c r="C135" s="698" t="s">
        <v>2</v>
      </c>
      <c r="D135" s="699"/>
    </row>
    <row r="136" spans="1:4" ht="54.6" hidden="1" customHeight="1" thickBot="1" x14ac:dyDescent="0.3">
      <c r="A136" s="2">
        <v>5010</v>
      </c>
      <c r="B136" s="11" t="s">
        <v>90</v>
      </c>
      <c r="C136" s="696" t="s">
        <v>91</v>
      </c>
      <c r="D136" s="697"/>
    </row>
    <row r="137" spans="1:4" ht="18" hidden="1" customHeight="1" thickBot="1" x14ac:dyDescent="0.3">
      <c r="A137" s="671" t="s">
        <v>6</v>
      </c>
      <c r="B137" s="672"/>
      <c r="C137" s="672"/>
      <c r="D137" s="672"/>
    </row>
    <row r="138" spans="1:4" ht="35.25" hidden="1" thickBot="1" x14ac:dyDescent="0.3">
      <c r="A138" s="1" t="s">
        <v>7</v>
      </c>
      <c r="B138" s="4" t="s">
        <v>8</v>
      </c>
      <c r="C138" s="4" t="s">
        <v>9</v>
      </c>
      <c r="D138" s="6" t="s">
        <v>10</v>
      </c>
    </row>
    <row r="139" spans="1:4" ht="65.25" hidden="1" customHeight="1" x14ac:dyDescent="0.25">
      <c r="A139" s="751">
        <v>90001</v>
      </c>
      <c r="B139" s="85" t="s">
        <v>92</v>
      </c>
      <c r="C139" s="681" t="s">
        <v>93</v>
      </c>
      <c r="D139" s="683"/>
    </row>
    <row r="140" spans="1:4" ht="17.45" hidden="1" customHeight="1" x14ac:dyDescent="0.25">
      <c r="A140" s="752"/>
      <c r="B140" s="62" t="s">
        <v>13</v>
      </c>
      <c r="C140" s="682"/>
      <c r="D140" s="684"/>
    </row>
    <row r="141" spans="1:4" ht="103.5" hidden="1" x14ac:dyDescent="0.25">
      <c r="A141" s="752"/>
      <c r="B141" s="172" t="s">
        <v>94</v>
      </c>
      <c r="C141" s="685" t="s">
        <v>95</v>
      </c>
      <c r="D141" s="678"/>
    </row>
    <row r="142" spans="1:4" ht="17.45" hidden="1" customHeight="1" x14ac:dyDescent="0.25">
      <c r="A142" s="752"/>
      <c r="B142" s="63" t="s">
        <v>16</v>
      </c>
      <c r="C142" s="687"/>
      <c r="D142" s="679"/>
    </row>
    <row r="143" spans="1:4" ht="35.25" hidden="1" thickBot="1" x14ac:dyDescent="0.3">
      <c r="A143" s="753"/>
      <c r="B143" s="125" t="s">
        <v>96</v>
      </c>
      <c r="C143" s="686"/>
      <c r="D143" s="680"/>
    </row>
    <row r="144" spans="1:4" ht="51" hidden="1" customHeight="1" x14ac:dyDescent="0.25">
      <c r="A144" s="751">
        <v>70007</v>
      </c>
      <c r="B144" s="77" t="s">
        <v>97</v>
      </c>
      <c r="C144" s="681" t="s">
        <v>93</v>
      </c>
      <c r="D144" s="683"/>
    </row>
    <row r="145" spans="1:4" ht="17.45" hidden="1" customHeight="1" x14ac:dyDescent="0.25">
      <c r="A145" s="752"/>
      <c r="B145" s="62" t="s">
        <v>13</v>
      </c>
      <c r="C145" s="682"/>
      <c r="D145" s="684"/>
    </row>
    <row r="146" spans="1:4" ht="103.5" hidden="1" x14ac:dyDescent="0.25">
      <c r="A146" s="752"/>
      <c r="B146" s="172" t="s">
        <v>98</v>
      </c>
      <c r="C146" s="685" t="s">
        <v>95</v>
      </c>
      <c r="D146" s="678"/>
    </row>
    <row r="147" spans="1:4" ht="17.45" hidden="1" customHeight="1" x14ac:dyDescent="0.25">
      <c r="A147" s="752"/>
      <c r="B147" s="63" t="s">
        <v>16</v>
      </c>
      <c r="C147" s="687"/>
      <c r="D147" s="679"/>
    </row>
    <row r="148" spans="1:4" ht="52.5" hidden="1" thickBot="1" x14ac:dyDescent="0.3">
      <c r="A148" s="753"/>
      <c r="B148" s="64" t="s">
        <v>22</v>
      </c>
      <c r="C148" s="686"/>
      <c r="D148" s="680"/>
    </row>
    <row r="149" spans="1:4" ht="106.5" hidden="1" customHeight="1" x14ac:dyDescent="0.25">
      <c r="A149" s="751">
        <v>70008</v>
      </c>
      <c r="B149" s="67" t="s">
        <v>99</v>
      </c>
      <c r="C149" s="681" t="s">
        <v>93</v>
      </c>
      <c r="D149" s="683"/>
    </row>
    <row r="150" spans="1:4" ht="17.45" hidden="1" customHeight="1" x14ac:dyDescent="0.25">
      <c r="A150" s="752"/>
      <c r="B150" s="62" t="s">
        <v>13</v>
      </c>
      <c r="C150" s="682"/>
      <c r="D150" s="684"/>
    </row>
    <row r="151" spans="1:4" ht="103.5" hidden="1" x14ac:dyDescent="0.25">
      <c r="A151" s="752"/>
      <c r="B151" s="172" t="s">
        <v>98</v>
      </c>
      <c r="C151" s="685" t="s">
        <v>95</v>
      </c>
      <c r="D151" s="678"/>
    </row>
    <row r="152" spans="1:4" ht="17.45" hidden="1" customHeight="1" x14ac:dyDescent="0.25">
      <c r="A152" s="752"/>
      <c r="B152" s="63" t="s">
        <v>16</v>
      </c>
      <c r="C152" s="687"/>
      <c r="D152" s="679"/>
    </row>
    <row r="153" spans="1:4" ht="52.5" hidden="1" thickBot="1" x14ac:dyDescent="0.3">
      <c r="A153" s="753"/>
      <c r="B153" s="64" t="s">
        <v>22</v>
      </c>
      <c r="C153" s="686"/>
      <c r="D153" s="680"/>
    </row>
    <row r="154" spans="1:4" ht="37.5" hidden="1" customHeight="1" x14ac:dyDescent="0.25">
      <c r="A154" s="759">
        <v>51000</v>
      </c>
      <c r="B154" s="77" t="s">
        <v>100</v>
      </c>
      <c r="C154" s="681" t="s">
        <v>93</v>
      </c>
      <c r="D154" s="683"/>
    </row>
    <row r="155" spans="1:4" ht="17.45" hidden="1" customHeight="1" x14ac:dyDescent="0.25">
      <c r="A155" s="760"/>
      <c r="B155" s="62" t="s">
        <v>13</v>
      </c>
      <c r="C155" s="682"/>
      <c r="D155" s="684"/>
    </row>
    <row r="156" spans="1:4" ht="87" hidden="1" customHeight="1" x14ac:dyDescent="0.25">
      <c r="A156" s="760"/>
      <c r="B156" s="172" t="s">
        <v>101</v>
      </c>
      <c r="C156" s="685" t="s">
        <v>95</v>
      </c>
      <c r="D156" s="678"/>
    </row>
    <row r="157" spans="1:4" ht="17.45" hidden="1" customHeight="1" x14ac:dyDescent="0.25">
      <c r="A157" s="760"/>
      <c r="B157" s="63" t="s">
        <v>16</v>
      </c>
      <c r="C157" s="687"/>
      <c r="D157" s="679"/>
    </row>
    <row r="158" spans="1:4" ht="52.5" hidden="1" thickBot="1" x14ac:dyDescent="0.3">
      <c r="A158" s="761"/>
      <c r="B158" s="64" t="s">
        <v>22</v>
      </c>
      <c r="C158" s="686"/>
      <c r="D158" s="680"/>
    </row>
    <row r="159" spans="1:4" ht="138" hidden="1" x14ac:dyDescent="0.25">
      <c r="A159" s="759">
        <v>51001</v>
      </c>
      <c r="B159" s="77" t="s">
        <v>102</v>
      </c>
      <c r="C159" s="681" t="s">
        <v>95</v>
      </c>
      <c r="D159" s="683"/>
    </row>
    <row r="160" spans="1:4" ht="17.45" hidden="1" customHeight="1" x14ac:dyDescent="0.25">
      <c r="A160" s="760"/>
      <c r="B160" s="62" t="s">
        <v>13</v>
      </c>
      <c r="C160" s="682"/>
      <c r="D160" s="684"/>
    </row>
    <row r="161" spans="1:4" ht="86.25" hidden="1" x14ac:dyDescent="0.25">
      <c r="A161" s="760"/>
      <c r="B161" s="172" t="s">
        <v>661</v>
      </c>
      <c r="C161" s="685" t="s">
        <v>103</v>
      </c>
      <c r="D161" s="678"/>
    </row>
    <row r="162" spans="1:4" ht="17.45" hidden="1" customHeight="1" x14ac:dyDescent="0.25">
      <c r="A162" s="760"/>
      <c r="B162" s="63" t="s">
        <v>16</v>
      </c>
      <c r="C162" s="687"/>
      <c r="D162" s="679"/>
    </row>
    <row r="163" spans="1:4" ht="18" hidden="1" customHeight="1" thickBot="1" x14ac:dyDescent="0.3">
      <c r="A163" s="761"/>
      <c r="B163" s="86" t="s">
        <v>18</v>
      </c>
      <c r="C163" s="686"/>
      <c r="D163" s="680"/>
    </row>
    <row r="164" spans="1:4" ht="155.25" hidden="1" x14ac:dyDescent="0.25">
      <c r="A164" s="759">
        <v>51002</v>
      </c>
      <c r="B164" s="170" t="s">
        <v>104</v>
      </c>
      <c r="C164" s="681" t="s">
        <v>95</v>
      </c>
      <c r="D164" s="683"/>
    </row>
    <row r="165" spans="1:4" ht="17.45" hidden="1" customHeight="1" x14ac:dyDescent="0.25">
      <c r="A165" s="760"/>
      <c r="B165" s="62" t="s">
        <v>13</v>
      </c>
      <c r="C165" s="682"/>
      <c r="D165" s="684"/>
    </row>
    <row r="166" spans="1:4" ht="86.25" hidden="1" x14ac:dyDescent="0.25">
      <c r="A166" s="760"/>
      <c r="B166" s="172" t="s">
        <v>661</v>
      </c>
      <c r="C166" s="685" t="s">
        <v>103</v>
      </c>
      <c r="D166" s="678"/>
    </row>
    <row r="167" spans="1:4" ht="17.45" hidden="1" customHeight="1" x14ac:dyDescent="0.25">
      <c r="A167" s="760"/>
      <c r="B167" s="63" t="s">
        <v>16</v>
      </c>
      <c r="C167" s="687"/>
      <c r="D167" s="679"/>
    </row>
    <row r="168" spans="1:4" ht="18" hidden="1" customHeight="1" thickBot="1" x14ac:dyDescent="0.3">
      <c r="A168" s="761"/>
      <c r="B168" s="64" t="s">
        <v>18</v>
      </c>
      <c r="C168" s="686"/>
      <c r="D168" s="680"/>
    </row>
    <row r="169" spans="1:4" ht="17.25" hidden="1" customHeight="1" x14ac:dyDescent="0.25">
      <c r="A169" s="885">
        <v>700</v>
      </c>
      <c r="B169" s="462" t="s">
        <v>681</v>
      </c>
      <c r="C169" s="681" t="s">
        <v>95</v>
      </c>
      <c r="D169" s="683"/>
    </row>
    <row r="170" spans="1:4" ht="17.25" hidden="1" x14ac:dyDescent="0.25">
      <c r="A170" s="886"/>
      <c r="B170" s="62" t="s">
        <v>13</v>
      </c>
      <c r="C170" s="682"/>
      <c r="D170" s="684"/>
    </row>
    <row r="171" spans="1:4" ht="86.25" hidden="1" x14ac:dyDescent="0.25">
      <c r="A171" s="886"/>
      <c r="B171" s="172" t="s">
        <v>682</v>
      </c>
      <c r="C171" s="685" t="s">
        <v>103</v>
      </c>
      <c r="D171" s="678"/>
    </row>
    <row r="172" spans="1:4" ht="17.25" hidden="1" x14ac:dyDescent="0.25">
      <c r="A172" s="886"/>
      <c r="B172" s="88" t="s">
        <v>16</v>
      </c>
      <c r="C172" s="687"/>
      <c r="D172" s="679"/>
    </row>
    <row r="173" spans="1:4" ht="52.5" hidden="1" thickBot="1" x14ac:dyDescent="0.3">
      <c r="A173" s="887"/>
      <c r="B173" s="64" t="s">
        <v>22</v>
      </c>
      <c r="C173" s="686"/>
      <c r="D173" s="680"/>
    </row>
    <row r="174" spans="1:4" hidden="1" x14ac:dyDescent="0.25"/>
    <row r="175" spans="1:4" ht="34.5" hidden="1" x14ac:dyDescent="0.25">
      <c r="A175" s="1" t="s">
        <v>0</v>
      </c>
      <c r="B175" s="166" t="s">
        <v>1</v>
      </c>
      <c r="C175" s="182" t="s">
        <v>2</v>
      </c>
      <c r="D175" s="183"/>
    </row>
    <row r="176" spans="1:4" ht="36.6" hidden="1" customHeight="1" thickBot="1" x14ac:dyDescent="0.3">
      <c r="A176" s="2">
        <v>5011</v>
      </c>
      <c r="B176" s="11" t="s">
        <v>105</v>
      </c>
      <c r="C176" s="696" t="s">
        <v>106</v>
      </c>
      <c r="D176" s="697"/>
    </row>
    <row r="177" spans="1:4" ht="18" hidden="1" customHeight="1" thickBot="1" x14ac:dyDescent="0.3">
      <c r="A177" s="671" t="s">
        <v>6</v>
      </c>
      <c r="B177" s="672"/>
      <c r="C177" s="672"/>
      <c r="D177" s="672"/>
    </row>
    <row r="178" spans="1:4" ht="35.25" hidden="1" thickBot="1" x14ac:dyDescent="0.3">
      <c r="A178" s="1" t="s">
        <v>7</v>
      </c>
      <c r="B178" s="4" t="s">
        <v>8</v>
      </c>
      <c r="C178" s="4" t="s">
        <v>9</v>
      </c>
      <c r="D178" s="6" t="s">
        <v>10</v>
      </c>
    </row>
    <row r="179" spans="1:4" ht="36" hidden="1" customHeight="1" x14ac:dyDescent="0.25">
      <c r="A179" s="688">
        <v>80001</v>
      </c>
      <c r="B179" s="77" t="s">
        <v>107</v>
      </c>
      <c r="C179" s="681" t="s">
        <v>108</v>
      </c>
      <c r="D179" s="683"/>
    </row>
    <row r="180" spans="1:4" ht="17.45" hidden="1" customHeight="1" x14ac:dyDescent="0.25">
      <c r="A180" s="689"/>
      <c r="B180" s="62" t="s">
        <v>13</v>
      </c>
      <c r="C180" s="687"/>
      <c r="D180" s="679"/>
    </row>
    <row r="181" spans="1:4" ht="51.75" hidden="1" x14ac:dyDescent="0.25">
      <c r="A181" s="689"/>
      <c r="B181" s="172" t="s">
        <v>109</v>
      </c>
      <c r="C181" s="687"/>
      <c r="D181" s="679"/>
    </row>
    <row r="182" spans="1:4" ht="17.45" hidden="1" customHeight="1" x14ac:dyDescent="0.25">
      <c r="A182" s="689"/>
      <c r="B182" s="63" t="s">
        <v>16</v>
      </c>
      <c r="C182" s="687"/>
      <c r="D182" s="679"/>
    </row>
    <row r="183" spans="1:4" ht="52.5" hidden="1" thickBot="1" x14ac:dyDescent="0.3">
      <c r="A183" s="690"/>
      <c r="B183" s="64" t="s">
        <v>110</v>
      </c>
      <c r="C183" s="686"/>
      <c r="D183" s="680"/>
    </row>
    <row r="184" spans="1:4" ht="15.75" thickBot="1" x14ac:dyDescent="0.3"/>
    <row r="185" spans="1:4" ht="34.5" x14ac:dyDescent="0.25">
      <c r="A185" s="1" t="s">
        <v>0</v>
      </c>
      <c r="B185" s="166" t="s">
        <v>1</v>
      </c>
      <c r="C185" s="698" t="s">
        <v>2</v>
      </c>
      <c r="D185" s="699"/>
    </row>
    <row r="186" spans="1:4" ht="36.6" customHeight="1" thickBot="1" x14ac:dyDescent="0.3">
      <c r="A186" s="2">
        <v>5012</v>
      </c>
      <c r="B186" s="11" t="s">
        <v>111</v>
      </c>
      <c r="C186" s="696" t="s">
        <v>112</v>
      </c>
      <c r="D186" s="697"/>
    </row>
    <row r="187" spans="1:4" ht="18" customHeight="1" thickBot="1" x14ac:dyDescent="0.3">
      <c r="A187" s="671" t="s">
        <v>6</v>
      </c>
      <c r="B187" s="672"/>
      <c r="C187" s="672"/>
      <c r="D187" s="672"/>
    </row>
    <row r="188" spans="1:4" ht="35.25" thickBot="1" x14ac:dyDescent="0.3">
      <c r="A188" s="1" t="s">
        <v>7</v>
      </c>
      <c r="B188" s="4" t="s">
        <v>8</v>
      </c>
      <c r="C188" s="4" t="s">
        <v>9</v>
      </c>
      <c r="D188" s="6" t="s">
        <v>10</v>
      </c>
    </row>
    <row r="189" spans="1:4" ht="17.25" x14ac:dyDescent="0.25">
      <c r="A189" s="688">
        <v>50013</v>
      </c>
      <c r="B189" s="77" t="s">
        <v>113</v>
      </c>
      <c r="C189" s="681" t="s">
        <v>114</v>
      </c>
      <c r="D189" s="935" t="s">
        <v>674</v>
      </c>
    </row>
    <row r="190" spans="1:4" ht="17.45" customHeight="1" x14ac:dyDescent="0.25">
      <c r="A190" s="689"/>
      <c r="B190" s="62" t="s">
        <v>13</v>
      </c>
      <c r="C190" s="687"/>
      <c r="D190" s="936"/>
    </row>
    <row r="191" spans="1:4" ht="34.5" x14ac:dyDescent="0.25">
      <c r="A191" s="689"/>
      <c r="B191" s="172" t="s">
        <v>115</v>
      </c>
      <c r="C191" s="687"/>
      <c r="D191" s="936"/>
    </row>
    <row r="192" spans="1:4" ht="17.45" customHeight="1" x14ac:dyDescent="0.25">
      <c r="A192" s="689"/>
      <c r="B192" s="63" t="s">
        <v>16</v>
      </c>
      <c r="C192" s="687"/>
      <c r="D192" s="936"/>
    </row>
    <row r="193" spans="1:4" ht="18" customHeight="1" thickBot="1" x14ac:dyDescent="0.3">
      <c r="A193" s="690"/>
      <c r="B193" s="64" t="s">
        <v>18</v>
      </c>
      <c r="C193" s="686"/>
      <c r="D193" s="937"/>
    </row>
    <row r="194" spans="1:4" ht="34.5" hidden="1" x14ac:dyDescent="0.25">
      <c r="A194" s="688">
        <v>50014</v>
      </c>
      <c r="B194" s="77" t="s">
        <v>116</v>
      </c>
      <c r="C194" s="681" t="s">
        <v>117</v>
      </c>
      <c r="D194" s="683"/>
    </row>
    <row r="195" spans="1:4" ht="17.45" hidden="1" customHeight="1" x14ac:dyDescent="0.25">
      <c r="A195" s="689"/>
      <c r="B195" s="62" t="s">
        <v>13</v>
      </c>
      <c r="C195" s="687"/>
      <c r="D195" s="679"/>
    </row>
    <row r="196" spans="1:4" ht="48.75" hidden="1" customHeight="1" x14ac:dyDescent="0.25">
      <c r="A196" s="689"/>
      <c r="B196" s="172" t="s">
        <v>118</v>
      </c>
      <c r="C196" s="687"/>
      <c r="D196" s="679"/>
    </row>
    <row r="197" spans="1:4" ht="17.45" hidden="1" customHeight="1" x14ac:dyDescent="0.25">
      <c r="A197" s="689"/>
      <c r="B197" s="63" t="s">
        <v>16</v>
      </c>
      <c r="C197" s="687"/>
      <c r="D197" s="679"/>
    </row>
    <row r="198" spans="1:4" ht="18" hidden="1" customHeight="1" thickBot="1" x14ac:dyDescent="0.3">
      <c r="A198" s="689"/>
      <c r="B198" s="75" t="s">
        <v>18</v>
      </c>
      <c r="C198" s="687"/>
      <c r="D198" s="679"/>
    </row>
    <row r="199" spans="1:4" ht="90" hidden="1" customHeight="1" x14ac:dyDescent="0.25">
      <c r="A199" s="888">
        <v>500</v>
      </c>
      <c r="B199" s="470" t="s">
        <v>684</v>
      </c>
      <c r="C199" s="706" t="s">
        <v>134</v>
      </c>
      <c r="D199" s="683"/>
    </row>
    <row r="200" spans="1:4" ht="18" hidden="1" customHeight="1" x14ac:dyDescent="0.25">
      <c r="A200" s="889"/>
      <c r="B200" s="466" t="s">
        <v>13</v>
      </c>
      <c r="C200" s="765"/>
      <c r="D200" s="679"/>
    </row>
    <row r="201" spans="1:4" ht="80.25" hidden="1" customHeight="1" x14ac:dyDescent="0.25">
      <c r="A201" s="889"/>
      <c r="B201" s="450" t="s">
        <v>685</v>
      </c>
      <c r="C201" s="765"/>
      <c r="D201" s="679"/>
    </row>
    <row r="202" spans="1:4" ht="18" hidden="1" customHeight="1" x14ac:dyDescent="0.25">
      <c r="A202" s="889"/>
      <c r="B202" s="471" t="s">
        <v>16</v>
      </c>
      <c r="C202" s="765"/>
      <c r="D202" s="679"/>
    </row>
    <row r="203" spans="1:4" ht="18" hidden="1" customHeight="1" thickBot="1" x14ac:dyDescent="0.3">
      <c r="A203" s="890"/>
      <c r="B203" s="453" t="s">
        <v>18</v>
      </c>
      <c r="C203" s="766"/>
      <c r="D203" s="680"/>
    </row>
    <row r="204" spans="1:4" ht="57.75" hidden="1" customHeight="1" x14ac:dyDescent="0.25">
      <c r="A204" s="888">
        <v>500</v>
      </c>
      <c r="B204" s="478" t="s">
        <v>686</v>
      </c>
      <c r="C204" s="681" t="s">
        <v>134</v>
      </c>
      <c r="D204" s="683"/>
    </row>
    <row r="205" spans="1:4" ht="19.5" hidden="1" customHeight="1" x14ac:dyDescent="0.25">
      <c r="A205" s="889"/>
      <c r="B205" s="87" t="s">
        <v>13</v>
      </c>
      <c r="C205" s="687"/>
      <c r="D205" s="679"/>
    </row>
    <row r="206" spans="1:4" ht="41.25" hidden="1" customHeight="1" x14ac:dyDescent="0.25">
      <c r="A206" s="889"/>
      <c r="B206" s="84" t="s">
        <v>687</v>
      </c>
      <c r="C206" s="687"/>
      <c r="D206" s="679"/>
    </row>
    <row r="207" spans="1:4" ht="18" hidden="1" customHeight="1" x14ac:dyDescent="0.25">
      <c r="A207" s="889"/>
      <c r="B207" s="88" t="s">
        <v>16</v>
      </c>
      <c r="C207" s="687"/>
      <c r="D207" s="679"/>
    </row>
    <row r="208" spans="1:4" ht="18" hidden="1" customHeight="1" thickBot="1" x14ac:dyDescent="0.3">
      <c r="A208" s="890"/>
      <c r="B208" s="64" t="s">
        <v>18</v>
      </c>
      <c r="C208" s="686"/>
      <c r="D208" s="680"/>
    </row>
    <row r="209" spans="1:4" ht="17.25" hidden="1" x14ac:dyDescent="0.25">
      <c r="A209" s="193">
        <v>80002</v>
      </c>
      <c r="B209" s="171" t="s">
        <v>119</v>
      </c>
      <c r="C209" s="180" t="s">
        <v>120</v>
      </c>
      <c r="D209" s="201"/>
    </row>
    <row r="210" spans="1:4" ht="17.45" hidden="1" customHeight="1" x14ac:dyDescent="0.25">
      <c r="A210" s="187"/>
      <c r="B210" s="62" t="s">
        <v>13</v>
      </c>
      <c r="C210" s="180"/>
      <c r="D210" s="201"/>
    </row>
    <row r="211" spans="1:4" ht="51.75" hidden="1" x14ac:dyDescent="0.25">
      <c r="A211" s="187"/>
      <c r="B211" s="172" t="s">
        <v>121</v>
      </c>
      <c r="C211" s="180"/>
      <c r="D211" s="201"/>
    </row>
    <row r="212" spans="1:4" ht="17.45" hidden="1" customHeight="1" x14ac:dyDescent="0.25">
      <c r="A212" s="187"/>
      <c r="B212" s="63" t="s">
        <v>16</v>
      </c>
      <c r="C212" s="180"/>
      <c r="D212" s="201"/>
    </row>
    <row r="213" spans="1:4" ht="52.5" hidden="1" thickBot="1" x14ac:dyDescent="0.3">
      <c r="A213" s="194"/>
      <c r="B213" s="64" t="s">
        <v>110</v>
      </c>
      <c r="C213" s="181"/>
      <c r="D213" s="202"/>
    </row>
    <row r="214" spans="1:4" ht="36" hidden="1" customHeight="1" x14ac:dyDescent="0.25">
      <c r="A214" s="688">
        <v>80003</v>
      </c>
      <c r="B214" s="170" t="s">
        <v>122</v>
      </c>
      <c r="C214" s="681" t="s">
        <v>123</v>
      </c>
      <c r="D214" s="683"/>
    </row>
    <row r="215" spans="1:4" ht="19.5" hidden="1" customHeight="1" x14ac:dyDescent="0.25">
      <c r="A215" s="689"/>
      <c r="B215" s="62" t="s">
        <v>13</v>
      </c>
      <c r="C215" s="687"/>
      <c r="D215" s="679"/>
    </row>
    <row r="216" spans="1:4" ht="33" hidden="1" customHeight="1" x14ac:dyDescent="0.25">
      <c r="A216" s="689"/>
      <c r="B216" s="78" t="s">
        <v>124</v>
      </c>
      <c r="C216" s="687"/>
      <c r="D216" s="679"/>
    </row>
    <row r="217" spans="1:4" ht="17.45" hidden="1" customHeight="1" x14ac:dyDescent="0.25">
      <c r="A217" s="689"/>
      <c r="B217" s="80" t="s">
        <v>16</v>
      </c>
      <c r="C217" s="687"/>
      <c r="D217" s="679"/>
    </row>
    <row r="218" spans="1:4" ht="52.5" hidden="1" thickBot="1" x14ac:dyDescent="0.3">
      <c r="A218" s="690"/>
      <c r="B218" s="64" t="s">
        <v>110</v>
      </c>
      <c r="C218" s="686"/>
      <c r="D218" s="680"/>
    </row>
    <row r="219" spans="1:4" ht="69" hidden="1" x14ac:dyDescent="0.25">
      <c r="A219" s="203"/>
      <c r="B219" s="171" t="s">
        <v>125</v>
      </c>
      <c r="C219" s="180"/>
      <c r="D219" s="188"/>
    </row>
    <row r="220" spans="1:4" ht="17.25" hidden="1" x14ac:dyDescent="0.25">
      <c r="A220" s="204"/>
      <c r="B220" s="62" t="s">
        <v>13</v>
      </c>
      <c r="C220" s="180"/>
      <c r="D220" s="188"/>
    </row>
    <row r="221" spans="1:4" ht="17.25" hidden="1" x14ac:dyDescent="0.25">
      <c r="A221" s="204"/>
      <c r="B221" s="172"/>
      <c r="C221" s="180"/>
      <c r="D221" s="188"/>
    </row>
    <row r="222" spans="1:4" ht="17.25" hidden="1" x14ac:dyDescent="0.25">
      <c r="A222" s="204"/>
      <c r="B222" s="63" t="s">
        <v>16</v>
      </c>
      <c r="C222" s="180"/>
      <c r="D222" s="188"/>
    </row>
    <row r="223" spans="1:4" ht="18" hidden="1" thickBot="1" x14ac:dyDescent="0.3">
      <c r="A223" s="205"/>
      <c r="B223" s="64"/>
      <c r="C223" s="180"/>
      <c r="D223" s="188"/>
    </row>
    <row r="224" spans="1:4" ht="18" hidden="1" customHeight="1" x14ac:dyDescent="0.25">
      <c r="A224" s="688">
        <v>80004</v>
      </c>
      <c r="B224" s="69" t="s">
        <v>126</v>
      </c>
      <c r="C224" s="17" t="s">
        <v>127</v>
      </c>
      <c r="D224" s="55"/>
    </row>
    <row r="225" spans="1:4" ht="17.45" hidden="1" customHeight="1" x14ac:dyDescent="0.25">
      <c r="A225" s="689"/>
      <c r="B225" s="81" t="s">
        <v>13</v>
      </c>
      <c r="C225" s="18"/>
      <c r="D225" s="40"/>
    </row>
    <row r="226" spans="1:4" ht="34.5" hidden="1" x14ac:dyDescent="0.25">
      <c r="A226" s="689"/>
      <c r="B226" s="127" t="s">
        <v>128</v>
      </c>
      <c r="C226" s="18"/>
      <c r="D226" s="40"/>
    </row>
    <row r="227" spans="1:4" ht="17.45" hidden="1" customHeight="1" x14ac:dyDescent="0.25">
      <c r="A227" s="689"/>
      <c r="B227" s="126" t="s">
        <v>16</v>
      </c>
      <c r="C227" s="18"/>
      <c r="D227" s="40"/>
    </row>
    <row r="228" spans="1:4" ht="52.5" hidden="1" thickBot="1" x14ac:dyDescent="0.3">
      <c r="A228" s="690"/>
      <c r="B228" s="13" t="s">
        <v>110</v>
      </c>
      <c r="C228" s="43"/>
      <c r="D228" s="44"/>
    </row>
    <row r="229" spans="1:4" ht="34.5" hidden="1" x14ac:dyDescent="0.25">
      <c r="A229" s="688">
        <v>80005</v>
      </c>
      <c r="B229" s="170" t="s">
        <v>129</v>
      </c>
      <c r="C229" s="681" t="s">
        <v>811</v>
      </c>
      <c r="D229" s="683"/>
    </row>
    <row r="230" spans="1:4" ht="17.25" hidden="1" x14ac:dyDescent="0.25">
      <c r="A230" s="689"/>
      <c r="B230" s="62" t="s">
        <v>13</v>
      </c>
      <c r="C230" s="687"/>
      <c r="D230" s="679"/>
    </row>
    <row r="231" spans="1:4" ht="51.75" hidden="1" x14ac:dyDescent="0.25">
      <c r="A231" s="689"/>
      <c r="B231" s="172" t="s">
        <v>130</v>
      </c>
      <c r="C231" s="687"/>
      <c r="D231" s="679"/>
    </row>
    <row r="232" spans="1:4" ht="17.45" hidden="1" customHeight="1" x14ac:dyDescent="0.25">
      <c r="A232" s="689"/>
      <c r="B232" s="63" t="s">
        <v>16</v>
      </c>
      <c r="C232" s="687"/>
      <c r="D232" s="679"/>
    </row>
    <row r="233" spans="1:4" ht="52.5" hidden="1" thickBot="1" x14ac:dyDescent="0.3">
      <c r="A233" s="690"/>
      <c r="B233" s="64" t="s">
        <v>110</v>
      </c>
      <c r="C233" s="686"/>
      <c r="D233" s="680"/>
    </row>
    <row r="234" spans="1:4" ht="85.5" hidden="1" customHeight="1" x14ac:dyDescent="0.25">
      <c r="A234" s="688">
        <v>51003</v>
      </c>
      <c r="B234" s="170" t="s">
        <v>131</v>
      </c>
      <c r="C234" s="256" t="s">
        <v>814</v>
      </c>
      <c r="D234" s="192"/>
    </row>
    <row r="235" spans="1:4" ht="17.45" hidden="1" customHeight="1" x14ac:dyDescent="0.25">
      <c r="A235" s="689"/>
      <c r="B235" s="62" t="s">
        <v>13</v>
      </c>
      <c r="C235" s="767" t="s">
        <v>815</v>
      </c>
      <c r="D235" s="678"/>
    </row>
    <row r="236" spans="1:4" ht="51.75" hidden="1" x14ac:dyDescent="0.25">
      <c r="A236" s="689"/>
      <c r="B236" s="124" t="s">
        <v>132</v>
      </c>
      <c r="C236" s="768"/>
      <c r="D236" s="684"/>
    </row>
    <row r="237" spans="1:4" ht="37.5" hidden="1" customHeight="1" x14ac:dyDescent="0.25">
      <c r="A237" s="689"/>
      <c r="B237" s="63" t="s">
        <v>859</v>
      </c>
      <c r="C237" s="769" t="s">
        <v>816</v>
      </c>
      <c r="D237" s="678"/>
    </row>
    <row r="238" spans="1:4" ht="20.25" hidden="1" customHeight="1" thickBot="1" x14ac:dyDescent="0.3">
      <c r="A238" s="689"/>
      <c r="B238" s="75"/>
      <c r="C238" s="770"/>
      <c r="D238" s="680"/>
    </row>
    <row r="239" spans="1:4" ht="103.5" hidden="1" x14ac:dyDescent="0.25">
      <c r="A239" s="771">
        <v>51004</v>
      </c>
      <c r="B239" s="170" t="s">
        <v>133</v>
      </c>
      <c r="C239" s="742" t="s">
        <v>134</v>
      </c>
      <c r="D239" s="744"/>
    </row>
    <row r="240" spans="1:4" ht="17.45" hidden="1" customHeight="1" x14ac:dyDescent="0.25">
      <c r="A240" s="772"/>
      <c r="B240" s="62" t="s">
        <v>13</v>
      </c>
      <c r="C240" s="743"/>
      <c r="D240" s="745"/>
    </row>
    <row r="241" spans="1:4" ht="51.75" hidden="1" x14ac:dyDescent="0.25">
      <c r="A241" s="772"/>
      <c r="B241" s="124" t="s">
        <v>135</v>
      </c>
      <c r="C241" s="481" t="s">
        <v>812</v>
      </c>
      <c r="D241" s="152"/>
    </row>
    <row r="242" spans="1:4" ht="17.45" hidden="1" customHeight="1" x14ac:dyDescent="0.25">
      <c r="A242" s="772"/>
      <c r="B242" s="63" t="s">
        <v>16</v>
      </c>
      <c r="C242" s="774" t="s">
        <v>813</v>
      </c>
      <c r="D242" s="745"/>
    </row>
    <row r="243" spans="1:4" ht="18" hidden="1" customHeight="1" thickBot="1" x14ac:dyDescent="0.3">
      <c r="A243" s="773"/>
      <c r="B243" s="64" t="s">
        <v>18</v>
      </c>
      <c r="C243" s="775"/>
      <c r="D243" s="747"/>
    </row>
    <row r="244" spans="1:4" ht="15.75" thickBot="1" x14ac:dyDescent="0.3"/>
    <row r="245" spans="1:4" ht="34.5" x14ac:dyDescent="0.25">
      <c r="A245" s="1" t="s">
        <v>0</v>
      </c>
      <c r="B245" s="166" t="s">
        <v>1</v>
      </c>
      <c r="C245" s="698" t="s">
        <v>2</v>
      </c>
      <c r="D245" s="699"/>
    </row>
    <row r="246" spans="1:4" ht="35.25" thickBot="1" x14ac:dyDescent="0.3">
      <c r="A246" s="15">
        <v>5013</v>
      </c>
      <c r="B246" s="16" t="s">
        <v>136</v>
      </c>
      <c r="C246" s="696" t="s">
        <v>137</v>
      </c>
      <c r="D246" s="697"/>
    </row>
    <row r="247" spans="1:4" ht="18" customHeight="1" thickBot="1" x14ac:dyDescent="0.3">
      <c r="A247" s="671" t="s">
        <v>6</v>
      </c>
      <c r="B247" s="672"/>
      <c r="C247" s="672"/>
      <c r="D247" s="672"/>
    </row>
    <row r="248" spans="1:4" ht="35.25" thickBot="1" x14ac:dyDescent="0.3">
      <c r="A248" s="1" t="s">
        <v>7</v>
      </c>
      <c r="B248" s="4" t="s">
        <v>8</v>
      </c>
      <c r="C248" s="4" t="s">
        <v>9</v>
      </c>
      <c r="D248" s="6" t="s">
        <v>10</v>
      </c>
    </row>
    <row r="249" spans="1:4" ht="34.5" hidden="1" x14ac:dyDescent="0.25">
      <c r="A249" s="894">
        <v>50015</v>
      </c>
      <c r="B249" s="170" t="s">
        <v>138</v>
      </c>
      <c r="C249" s="191" t="s">
        <v>842</v>
      </c>
      <c r="D249" s="192"/>
    </row>
    <row r="250" spans="1:4" ht="19.5" hidden="1" customHeight="1" x14ac:dyDescent="0.25">
      <c r="A250" s="820"/>
      <c r="B250" s="62" t="s">
        <v>13</v>
      </c>
      <c r="C250" s="180"/>
      <c r="D250" s="188"/>
    </row>
    <row r="251" spans="1:4" ht="69.75" hidden="1" customHeight="1" x14ac:dyDescent="0.25">
      <c r="A251" s="820"/>
      <c r="B251" s="84" t="s">
        <v>843</v>
      </c>
      <c r="C251" s="180"/>
      <c r="D251" s="188"/>
    </row>
    <row r="252" spans="1:4" ht="17.45" hidden="1" customHeight="1" x14ac:dyDescent="0.25">
      <c r="A252" s="820"/>
      <c r="B252" s="63" t="s">
        <v>16</v>
      </c>
      <c r="C252" s="180"/>
      <c r="D252" s="188"/>
    </row>
    <row r="253" spans="1:4" ht="18" hidden="1" customHeight="1" thickBot="1" x14ac:dyDescent="0.3">
      <c r="A253" s="821"/>
      <c r="B253" s="64" t="s">
        <v>18</v>
      </c>
      <c r="C253" s="181"/>
      <c r="D253" s="190"/>
    </row>
    <row r="254" spans="1:4" ht="52.5" hidden="1" customHeight="1" x14ac:dyDescent="0.25">
      <c r="A254" s="688">
        <v>50016</v>
      </c>
      <c r="B254" s="170" t="s">
        <v>860</v>
      </c>
      <c r="C254" s="164" t="s">
        <v>139</v>
      </c>
      <c r="D254" s="165"/>
    </row>
    <row r="255" spans="1:4" ht="17.45" hidden="1" customHeight="1" x14ac:dyDescent="0.25">
      <c r="A255" s="689"/>
      <c r="B255" s="172" t="s">
        <v>141</v>
      </c>
      <c r="C255" s="685" t="s">
        <v>140</v>
      </c>
      <c r="D255" s="678"/>
    </row>
    <row r="256" spans="1:4" ht="37.5" hidden="1" customHeight="1" x14ac:dyDescent="0.25">
      <c r="A256" s="689"/>
      <c r="B256" s="104" t="s">
        <v>734</v>
      </c>
      <c r="C256" s="682"/>
      <c r="D256" s="684"/>
    </row>
    <row r="257" spans="1:4" ht="17.45" hidden="1" customHeight="1" x14ac:dyDescent="0.25">
      <c r="A257" s="689"/>
      <c r="B257" s="80"/>
      <c r="C257" s="685" t="s">
        <v>142</v>
      </c>
      <c r="D257" s="678"/>
    </row>
    <row r="258" spans="1:4" ht="18" hidden="1" customHeight="1" thickBot="1" x14ac:dyDescent="0.3">
      <c r="A258" s="689"/>
      <c r="B258" s="75"/>
      <c r="C258" s="687"/>
      <c r="D258" s="679"/>
    </row>
    <row r="259" spans="1:4" ht="51.75" x14ac:dyDescent="0.25">
      <c r="A259" s="688">
        <v>50017</v>
      </c>
      <c r="B259" s="170" t="s">
        <v>143</v>
      </c>
      <c r="C259" s="681" t="s">
        <v>144</v>
      </c>
      <c r="D259" s="683">
        <v>241</v>
      </c>
    </row>
    <row r="260" spans="1:4" ht="17.45" customHeight="1" x14ac:dyDescent="0.25">
      <c r="A260" s="689"/>
      <c r="B260" s="62" t="s">
        <v>13</v>
      </c>
      <c r="C260" s="687"/>
      <c r="D260" s="679"/>
    </row>
    <row r="261" spans="1:4" ht="51.75" x14ac:dyDescent="0.25">
      <c r="A261" s="689"/>
      <c r="B261" s="172" t="s">
        <v>733</v>
      </c>
      <c r="C261" s="687"/>
      <c r="D261" s="679"/>
    </row>
    <row r="262" spans="1:4" ht="17.45" customHeight="1" x14ac:dyDescent="0.25">
      <c r="A262" s="689"/>
      <c r="B262" s="63" t="s">
        <v>16</v>
      </c>
      <c r="C262" s="687"/>
      <c r="D262" s="679"/>
    </row>
    <row r="263" spans="1:4" ht="18" customHeight="1" thickBot="1" x14ac:dyDescent="0.3">
      <c r="A263" s="690"/>
      <c r="B263" s="64" t="s">
        <v>18</v>
      </c>
      <c r="C263" s="686"/>
      <c r="D263" s="680"/>
    </row>
    <row r="264" spans="1:4" ht="34.5" hidden="1" x14ac:dyDescent="0.25">
      <c r="A264" s="689">
        <v>80006</v>
      </c>
      <c r="B264" s="171" t="s">
        <v>152</v>
      </c>
      <c r="C264" s="19" t="s">
        <v>153</v>
      </c>
      <c r="D264" s="56"/>
    </row>
    <row r="265" spans="1:4" ht="17.45" hidden="1" customHeight="1" x14ac:dyDescent="0.25">
      <c r="A265" s="689"/>
      <c r="B265" s="62" t="s">
        <v>13</v>
      </c>
      <c r="C265" s="18"/>
      <c r="D265" s="40"/>
    </row>
    <row r="266" spans="1:4" ht="69" hidden="1" x14ac:dyDescent="0.25">
      <c r="A266" s="689"/>
      <c r="B266" s="172" t="s">
        <v>154</v>
      </c>
      <c r="C266" s="18"/>
      <c r="D266" s="40"/>
    </row>
    <row r="267" spans="1:4" ht="17.45" hidden="1" customHeight="1" x14ac:dyDescent="0.25">
      <c r="A267" s="689"/>
      <c r="B267" s="63" t="s">
        <v>16</v>
      </c>
      <c r="C267" s="18" t="s">
        <v>155</v>
      </c>
      <c r="D267" s="40"/>
    </row>
    <row r="268" spans="1:4" ht="52.5" hidden="1" thickBot="1" x14ac:dyDescent="0.3">
      <c r="A268" s="690"/>
      <c r="B268" s="64" t="s">
        <v>110</v>
      </c>
      <c r="C268" s="43"/>
      <c r="D268" s="44"/>
    </row>
    <row r="269" spans="1:4" ht="69" x14ac:dyDescent="0.25">
      <c r="A269" s="688">
        <v>80007</v>
      </c>
      <c r="B269" s="112" t="s">
        <v>156</v>
      </c>
      <c r="C269" s="380"/>
      <c r="D269" s="216"/>
    </row>
    <row r="270" spans="1:4" ht="17.45" customHeight="1" x14ac:dyDescent="0.25">
      <c r="A270" s="689"/>
      <c r="B270" s="62" t="s">
        <v>13</v>
      </c>
      <c r="C270" s="236"/>
      <c r="D270" s="197"/>
    </row>
    <row r="271" spans="1:4" ht="51.75" x14ac:dyDescent="0.25">
      <c r="A271" s="689"/>
      <c r="B271" s="172" t="s">
        <v>158</v>
      </c>
      <c r="C271" s="499" t="s">
        <v>826</v>
      </c>
      <c r="D271" s="498">
        <v>200</v>
      </c>
    </row>
    <row r="272" spans="1:4" ht="17.45" customHeight="1" x14ac:dyDescent="0.25">
      <c r="A272" s="689"/>
      <c r="B272" s="381" t="s">
        <v>16</v>
      </c>
      <c r="C272" s="236"/>
      <c r="D272" s="197"/>
    </row>
    <row r="273" spans="1:4" ht="52.5" thickBot="1" x14ac:dyDescent="0.3">
      <c r="A273" s="690"/>
      <c r="B273" s="64" t="s">
        <v>110</v>
      </c>
      <c r="C273" s="237"/>
      <c r="D273" s="198"/>
    </row>
    <row r="274" spans="1:4" ht="54.75" hidden="1" customHeight="1" x14ac:dyDescent="0.25">
      <c r="A274" s="894">
        <v>80008</v>
      </c>
      <c r="B274" s="89" t="s">
        <v>159</v>
      </c>
      <c r="C274" s="681" t="s">
        <v>160</v>
      </c>
      <c r="D274" s="683"/>
    </row>
    <row r="275" spans="1:4" ht="17.45" hidden="1" customHeight="1" x14ac:dyDescent="0.25">
      <c r="A275" s="820"/>
      <c r="B275" s="87" t="s">
        <v>13</v>
      </c>
      <c r="C275" s="687"/>
      <c r="D275" s="679"/>
    </row>
    <row r="276" spans="1:4" ht="51.75" hidden="1" x14ac:dyDescent="0.25">
      <c r="A276" s="820"/>
      <c r="B276" s="84" t="s">
        <v>161</v>
      </c>
      <c r="C276" s="687"/>
      <c r="D276" s="679"/>
    </row>
    <row r="277" spans="1:4" ht="17.45" hidden="1" customHeight="1" x14ac:dyDescent="0.25">
      <c r="A277" s="820"/>
      <c r="B277" s="63" t="s">
        <v>16</v>
      </c>
      <c r="C277" s="687"/>
      <c r="D277" s="679"/>
    </row>
    <row r="278" spans="1:4" ht="52.5" hidden="1" thickBot="1" x14ac:dyDescent="0.3">
      <c r="A278" s="821"/>
      <c r="B278" s="64" t="s">
        <v>110</v>
      </c>
      <c r="C278" s="686"/>
      <c r="D278" s="680"/>
    </row>
    <row r="279" spans="1:4" ht="86.25" hidden="1" x14ac:dyDescent="0.25">
      <c r="A279" s="688">
        <v>51005</v>
      </c>
      <c r="B279" s="438" t="s">
        <v>145</v>
      </c>
      <c r="C279" s="17" t="s">
        <v>146</v>
      </c>
      <c r="D279" s="165"/>
    </row>
    <row r="280" spans="1:4" ht="34.5" hidden="1" x14ac:dyDescent="0.25">
      <c r="A280" s="689"/>
      <c r="B280" s="62" t="s">
        <v>13</v>
      </c>
      <c r="C280" s="18" t="s">
        <v>147</v>
      </c>
      <c r="D280" s="152"/>
    </row>
    <row r="281" spans="1:4" ht="120.75" hidden="1" x14ac:dyDescent="0.25">
      <c r="A281" s="689"/>
      <c r="B281" s="172" t="s">
        <v>148</v>
      </c>
      <c r="C281" s="150" t="s">
        <v>150</v>
      </c>
      <c r="D281" s="152"/>
    </row>
    <row r="282" spans="1:4" ht="34.5" hidden="1" x14ac:dyDescent="0.25">
      <c r="A282" s="689"/>
      <c r="B282" s="251" t="s">
        <v>734</v>
      </c>
      <c r="C282" s="150" t="s">
        <v>779</v>
      </c>
      <c r="D282" s="152"/>
    </row>
    <row r="283" spans="1:4" ht="34.5" hidden="1" x14ac:dyDescent="0.25">
      <c r="A283" s="689"/>
      <c r="B283" s="172"/>
      <c r="C283" s="150" t="s">
        <v>778</v>
      </c>
      <c r="D283" s="152"/>
    </row>
    <row r="284" spans="1:4" ht="51.75" hidden="1" x14ac:dyDescent="0.25">
      <c r="A284" s="689"/>
      <c r="B284" s="172"/>
      <c r="C284" s="150" t="s">
        <v>780</v>
      </c>
      <c r="D284" s="152"/>
    </row>
    <row r="285" spans="1:4" ht="34.5" hidden="1" x14ac:dyDescent="0.25">
      <c r="A285" s="689"/>
      <c r="B285" s="439"/>
      <c r="C285" s="150" t="s">
        <v>149</v>
      </c>
      <c r="D285" s="152"/>
    </row>
    <row r="286" spans="1:4" ht="52.5" hidden="1" thickBot="1" x14ac:dyDescent="0.3">
      <c r="A286" s="690"/>
      <c r="B286" s="64"/>
      <c r="C286" s="151" t="s">
        <v>151</v>
      </c>
      <c r="D286" s="153"/>
    </row>
    <row r="287" spans="1:4" ht="15.75" thickBot="1" x14ac:dyDescent="0.3"/>
    <row r="288" spans="1:4" ht="34.5" x14ac:dyDescent="0.25">
      <c r="A288" s="1" t="s">
        <v>0</v>
      </c>
      <c r="B288" s="166" t="s">
        <v>1</v>
      </c>
      <c r="C288" s="698" t="s">
        <v>2</v>
      </c>
      <c r="D288" s="699"/>
    </row>
    <row r="289" spans="1:4" ht="36.6" customHeight="1" thickBot="1" x14ac:dyDescent="0.3">
      <c r="A289" s="15">
        <v>5014</v>
      </c>
      <c r="B289" s="661" t="s">
        <v>162</v>
      </c>
      <c r="C289" s="696" t="s">
        <v>163</v>
      </c>
      <c r="D289" s="697"/>
    </row>
    <row r="290" spans="1:4" ht="18" customHeight="1" thickBot="1" x14ac:dyDescent="0.3">
      <c r="A290" s="671" t="s">
        <v>6</v>
      </c>
      <c r="B290" s="672"/>
      <c r="C290" s="672"/>
      <c r="D290" s="672"/>
    </row>
    <row r="291" spans="1:4" ht="35.25" thickBot="1" x14ac:dyDescent="0.3">
      <c r="A291" s="1" t="s">
        <v>7</v>
      </c>
      <c r="B291" s="4" t="s">
        <v>8</v>
      </c>
      <c r="C291" s="4" t="s">
        <v>9</v>
      </c>
      <c r="D291" s="6" t="s">
        <v>10</v>
      </c>
    </row>
    <row r="292" spans="1:4" ht="34.5" x14ac:dyDescent="0.25">
      <c r="A292" s="688">
        <v>50018</v>
      </c>
      <c r="B292" s="77" t="s">
        <v>164</v>
      </c>
      <c r="C292" s="681" t="s">
        <v>165</v>
      </c>
      <c r="D292" s="683">
        <v>1829</v>
      </c>
    </row>
    <row r="293" spans="1:4" ht="17.45" customHeight="1" x14ac:dyDescent="0.25">
      <c r="A293" s="689"/>
      <c r="B293" s="444" t="s">
        <v>13</v>
      </c>
      <c r="C293" s="687"/>
      <c r="D293" s="679"/>
    </row>
    <row r="294" spans="1:4" ht="103.5" x14ac:dyDescent="0.25">
      <c r="A294" s="689"/>
      <c r="B294" s="172" t="s">
        <v>166</v>
      </c>
      <c r="C294" s="682"/>
      <c r="D294" s="684"/>
    </row>
    <row r="295" spans="1:4" ht="17.45" customHeight="1" x14ac:dyDescent="0.25">
      <c r="A295" s="689"/>
      <c r="B295" s="63" t="s">
        <v>16</v>
      </c>
      <c r="C295" s="685" t="s">
        <v>168</v>
      </c>
      <c r="D295" s="678">
        <v>573</v>
      </c>
    </row>
    <row r="296" spans="1:4" ht="18" customHeight="1" thickBot="1" x14ac:dyDescent="0.3">
      <c r="A296" s="690"/>
      <c r="B296" s="64" t="s">
        <v>18</v>
      </c>
      <c r="C296" s="686"/>
      <c r="D296" s="680"/>
    </row>
    <row r="297" spans="1:4" ht="51.75" hidden="1" x14ac:dyDescent="0.25">
      <c r="A297" s="862">
        <v>800</v>
      </c>
      <c r="B297" s="90" t="s">
        <v>169</v>
      </c>
      <c r="C297" s="159" t="s">
        <v>170</v>
      </c>
      <c r="D297" s="56"/>
    </row>
    <row r="298" spans="1:4" ht="34.5" hidden="1" x14ac:dyDescent="0.25">
      <c r="A298" s="863"/>
      <c r="B298" s="128" t="s">
        <v>13</v>
      </c>
      <c r="C298" s="150" t="s">
        <v>171</v>
      </c>
      <c r="D298" s="40"/>
    </row>
    <row r="299" spans="1:4" ht="69" hidden="1" x14ac:dyDescent="0.25">
      <c r="A299" s="863"/>
      <c r="B299" s="92" t="s">
        <v>172</v>
      </c>
      <c r="C299" s="150" t="s">
        <v>845</v>
      </c>
      <c r="D299" s="40"/>
    </row>
    <row r="300" spans="1:4" ht="17.45" hidden="1" customHeight="1" x14ac:dyDescent="0.25">
      <c r="A300" s="863"/>
      <c r="B300" s="63" t="s">
        <v>16</v>
      </c>
      <c r="C300" s="18" t="s">
        <v>173</v>
      </c>
      <c r="D300" s="40"/>
    </row>
    <row r="301" spans="1:4" ht="52.5" hidden="1" thickBot="1" x14ac:dyDescent="0.3">
      <c r="A301" s="864"/>
      <c r="B301" s="64" t="s">
        <v>110</v>
      </c>
      <c r="C301" s="25"/>
      <c r="D301" s="42"/>
    </row>
    <row r="302" spans="1:4" ht="18" hidden="1" customHeight="1" x14ac:dyDescent="0.25">
      <c r="A302" s="688">
        <v>80009</v>
      </c>
      <c r="B302" s="130" t="s">
        <v>174</v>
      </c>
      <c r="C302" s="17" t="s">
        <v>175</v>
      </c>
      <c r="D302" s="55"/>
    </row>
    <row r="303" spans="1:4" ht="17.45" hidden="1" customHeight="1" x14ac:dyDescent="0.25">
      <c r="A303" s="689"/>
      <c r="B303" s="91" t="s">
        <v>13</v>
      </c>
      <c r="C303" s="18"/>
      <c r="D303" s="40"/>
    </row>
    <row r="304" spans="1:4" ht="86.25" hidden="1" x14ac:dyDescent="0.25">
      <c r="A304" s="689"/>
      <c r="B304" s="92" t="s">
        <v>176</v>
      </c>
      <c r="C304" s="18"/>
      <c r="D304" s="40"/>
    </row>
    <row r="305" spans="1:4" ht="17.45" hidden="1" customHeight="1" x14ac:dyDescent="0.25">
      <c r="A305" s="689"/>
      <c r="B305" s="63" t="s">
        <v>16</v>
      </c>
      <c r="C305" s="18"/>
      <c r="D305" s="40"/>
    </row>
    <row r="306" spans="1:4" ht="52.5" hidden="1" thickBot="1" x14ac:dyDescent="0.3">
      <c r="A306" s="690"/>
      <c r="B306" s="64" t="s">
        <v>110</v>
      </c>
      <c r="C306" s="43"/>
      <c r="D306" s="44"/>
    </row>
    <row r="307" spans="1:4" ht="17.25" hidden="1" x14ac:dyDescent="0.25">
      <c r="A307" s="688">
        <v>80010</v>
      </c>
      <c r="B307" s="170" t="s">
        <v>177</v>
      </c>
      <c r="C307" s="59"/>
      <c r="D307" s="66"/>
    </row>
    <row r="308" spans="1:4" ht="18" hidden="1" customHeight="1" thickBot="1" x14ac:dyDescent="0.3">
      <c r="A308" s="689"/>
      <c r="B308" s="62" t="s">
        <v>13</v>
      </c>
      <c r="C308" s="150" t="s">
        <v>679</v>
      </c>
      <c r="D308" s="40"/>
    </row>
    <row r="309" spans="1:4" ht="69" hidden="1" x14ac:dyDescent="0.25">
      <c r="A309" s="689"/>
      <c r="B309" s="172" t="s">
        <v>179</v>
      </c>
      <c r="C309" s="159" t="s">
        <v>178</v>
      </c>
      <c r="D309" s="55"/>
    </row>
    <row r="310" spans="1:4" ht="17.45" hidden="1" customHeight="1" x14ac:dyDescent="0.25">
      <c r="A310" s="689"/>
      <c r="B310" s="63" t="s">
        <v>16</v>
      </c>
      <c r="C310" s="150" t="s">
        <v>180</v>
      </c>
      <c r="D310" s="40"/>
    </row>
    <row r="311" spans="1:4" ht="52.5" hidden="1" thickBot="1" x14ac:dyDescent="0.3">
      <c r="A311" s="690"/>
      <c r="B311" s="64" t="s">
        <v>110</v>
      </c>
      <c r="C311" s="151" t="s">
        <v>676</v>
      </c>
      <c r="D311" s="44"/>
    </row>
    <row r="312" spans="1:4" ht="34.5" hidden="1" x14ac:dyDescent="0.25">
      <c r="A312" s="862">
        <v>800</v>
      </c>
      <c r="B312" s="170" t="s">
        <v>688</v>
      </c>
      <c r="C312" s="164" t="s">
        <v>836</v>
      </c>
      <c r="D312" s="55"/>
    </row>
    <row r="313" spans="1:4" ht="17.25" hidden="1" x14ac:dyDescent="0.25">
      <c r="A313" s="863"/>
      <c r="B313" s="62" t="s">
        <v>13</v>
      </c>
      <c r="C313" s="150"/>
      <c r="D313" s="40"/>
    </row>
    <row r="314" spans="1:4" ht="34.5" hidden="1" customHeight="1" x14ac:dyDescent="0.25">
      <c r="A314" s="863"/>
      <c r="B314" s="172" t="s">
        <v>689</v>
      </c>
      <c r="C314" s="150"/>
      <c r="D314" s="40"/>
    </row>
    <row r="315" spans="1:4" ht="17.25" hidden="1" x14ac:dyDescent="0.25">
      <c r="A315" s="863"/>
      <c r="B315" s="63" t="s">
        <v>16</v>
      </c>
      <c r="C315" s="150"/>
      <c r="D315" s="40"/>
    </row>
    <row r="316" spans="1:4" ht="52.5" hidden="1" thickBot="1" x14ac:dyDescent="0.3">
      <c r="A316" s="864"/>
      <c r="B316" s="64" t="s">
        <v>110</v>
      </c>
      <c r="C316" s="151"/>
      <c r="D316" s="44"/>
    </row>
    <row r="317" spans="1:4" hidden="1" x14ac:dyDescent="0.25"/>
    <row r="318" spans="1:4" ht="34.5" hidden="1" x14ac:dyDescent="0.25">
      <c r="A318" s="20" t="s">
        <v>0</v>
      </c>
      <c r="B318" s="166" t="s">
        <v>1</v>
      </c>
      <c r="C318" s="698" t="s">
        <v>2</v>
      </c>
      <c r="D318" s="699"/>
    </row>
    <row r="319" spans="1:4" ht="36.6" hidden="1" customHeight="1" thickBot="1" x14ac:dyDescent="0.3">
      <c r="A319" s="162">
        <v>5015</v>
      </c>
      <c r="B319" s="11" t="s">
        <v>181</v>
      </c>
      <c r="C319" s="696" t="s">
        <v>182</v>
      </c>
      <c r="D319" s="697"/>
    </row>
    <row r="320" spans="1:4" ht="18" hidden="1" customHeight="1" thickBot="1" x14ac:dyDescent="0.3">
      <c r="A320" s="671" t="s">
        <v>6</v>
      </c>
      <c r="B320" s="672"/>
      <c r="C320" s="672"/>
      <c r="D320" s="672"/>
    </row>
    <row r="321" spans="1:4" ht="35.25" hidden="1" thickBot="1" x14ac:dyDescent="0.3">
      <c r="A321" s="1" t="s">
        <v>7</v>
      </c>
      <c r="B321" s="4" t="s">
        <v>8</v>
      </c>
      <c r="C321" s="4" t="s">
        <v>9</v>
      </c>
      <c r="D321" s="6" t="s">
        <v>10</v>
      </c>
    </row>
    <row r="322" spans="1:4" ht="34.5" hidden="1" x14ac:dyDescent="0.25">
      <c r="A322" s="688">
        <v>80011</v>
      </c>
      <c r="B322" s="170" t="s">
        <v>183</v>
      </c>
      <c r="C322" s="17" t="s">
        <v>184</v>
      </c>
      <c r="D322" s="55"/>
    </row>
    <row r="323" spans="1:4" ht="17.45" hidden="1" customHeight="1" x14ac:dyDescent="0.25">
      <c r="A323" s="689"/>
      <c r="B323" s="62" t="s">
        <v>13</v>
      </c>
      <c r="C323" s="18"/>
      <c r="D323" s="40"/>
    </row>
    <row r="324" spans="1:4" ht="34.5" hidden="1" x14ac:dyDescent="0.25">
      <c r="A324" s="689"/>
      <c r="B324" s="172" t="s">
        <v>735</v>
      </c>
      <c r="C324" s="18" t="s">
        <v>185</v>
      </c>
      <c r="D324" s="40"/>
    </row>
    <row r="325" spans="1:4" ht="17.45" hidden="1" customHeight="1" x14ac:dyDescent="0.25">
      <c r="A325" s="689"/>
      <c r="B325" s="63" t="s">
        <v>16</v>
      </c>
      <c r="C325" s="18"/>
      <c r="D325" s="40"/>
    </row>
    <row r="326" spans="1:4" ht="52.5" hidden="1" thickBot="1" x14ac:dyDescent="0.3">
      <c r="A326" s="690"/>
      <c r="B326" s="64" t="s">
        <v>110</v>
      </c>
      <c r="C326" s="18"/>
      <c r="D326" s="40"/>
    </row>
    <row r="327" spans="1:4" ht="51.75" hidden="1" x14ac:dyDescent="0.25">
      <c r="A327" s="688">
        <v>51006</v>
      </c>
      <c r="B327" s="170" t="s">
        <v>186</v>
      </c>
      <c r="C327" s="17" t="s">
        <v>187</v>
      </c>
      <c r="D327" s="55"/>
    </row>
    <row r="328" spans="1:4" ht="17.45" hidden="1" customHeight="1" x14ac:dyDescent="0.25">
      <c r="A328" s="689"/>
      <c r="B328" s="62" t="s">
        <v>13</v>
      </c>
      <c r="C328" s="18"/>
      <c r="D328" s="40"/>
    </row>
    <row r="329" spans="1:4" ht="51.75" hidden="1" x14ac:dyDescent="0.25">
      <c r="A329" s="689"/>
      <c r="B329" s="172" t="s">
        <v>188</v>
      </c>
      <c r="C329" s="18"/>
      <c r="D329" s="40"/>
    </row>
    <row r="330" spans="1:4" ht="17.45" hidden="1" customHeight="1" x14ac:dyDescent="0.25">
      <c r="A330" s="689"/>
      <c r="B330" s="63" t="s">
        <v>16</v>
      </c>
      <c r="C330" s="18"/>
      <c r="D330" s="40"/>
    </row>
    <row r="331" spans="1:4" ht="18" hidden="1" customHeight="1" thickBot="1" x14ac:dyDescent="0.3">
      <c r="A331" s="690"/>
      <c r="B331" s="48" t="s">
        <v>18</v>
      </c>
      <c r="C331" s="18"/>
      <c r="D331" s="40"/>
    </row>
    <row r="332" spans="1:4" ht="34.5" hidden="1" x14ac:dyDescent="0.25">
      <c r="A332" s="688">
        <v>70009</v>
      </c>
      <c r="B332" s="69" t="s">
        <v>189</v>
      </c>
      <c r="C332" s="681" t="s">
        <v>190</v>
      </c>
      <c r="D332" s="55"/>
    </row>
    <row r="333" spans="1:4" ht="17.45" hidden="1" customHeight="1" x14ac:dyDescent="0.25">
      <c r="A333" s="689"/>
      <c r="B333" s="62" t="s">
        <v>13</v>
      </c>
      <c r="C333" s="687"/>
      <c r="D333" s="40"/>
    </row>
    <row r="334" spans="1:4" ht="51.75" hidden="1" x14ac:dyDescent="0.25">
      <c r="A334" s="689"/>
      <c r="B334" s="172" t="s">
        <v>191</v>
      </c>
      <c r="C334" s="687"/>
      <c r="D334" s="40"/>
    </row>
    <row r="335" spans="1:4" ht="17.45" hidden="1" customHeight="1" x14ac:dyDescent="0.25">
      <c r="A335" s="689"/>
      <c r="B335" s="63" t="s">
        <v>16</v>
      </c>
      <c r="C335" s="687"/>
      <c r="D335" s="40"/>
    </row>
    <row r="336" spans="1:4" ht="52.5" hidden="1" thickBot="1" x14ac:dyDescent="0.3">
      <c r="A336" s="690"/>
      <c r="B336" s="64" t="s">
        <v>192</v>
      </c>
      <c r="C336" s="686"/>
      <c r="D336" s="40"/>
    </row>
    <row r="337" spans="1:4" ht="34.5" hidden="1" x14ac:dyDescent="0.25">
      <c r="A337" s="688">
        <v>80012</v>
      </c>
      <c r="B337" s="170" t="s">
        <v>193</v>
      </c>
      <c r="C337" s="17" t="s">
        <v>194</v>
      </c>
      <c r="D337" s="55"/>
    </row>
    <row r="338" spans="1:4" ht="21" hidden="1" customHeight="1" x14ac:dyDescent="0.25">
      <c r="A338" s="689"/>
      <c r="B338" s="62" t="s">
        <v>13</v>
      </c>
      <c r="C338" s="18"/>
      <c r="D338" s="40"/>
    </row>
    <row r="339" spans="1:4" ht="34.5" hidden="1" customHeight="1" x14ac:dyDescent="0.25">
      <c r="A339" s="689"/>
      <c r="B339" s="172" t="s">
        <v>195</v>
      </c>
      <c r="C339" s="18" t="s">
        <v>196</v>
      </c>
      <c r="D339" s="40"/>
    </row>
    <row r="340" spans="1:4" ht="17.45" hidden="1" customHeight="1" x14ac:dyDescent="0.25">
      <c r="A340" s="689"/>
      <c r="B340" s="63" t="s">
        <v>16</v>
      </c>
      <c r="C340" s="18"/>
      <c r="D340" s="40"/>
    </row>
    <row r="341" spans="1:4" ht="52.5" hidden="1" thickBot="1" x14ac:dyDescent="0.3">
      <c r="A341" s="690"/>
      <c r="B341" s="64" t="s">
        <v>110</v>
      </c>
      <c r="C341" s="43"/>
      <c r="D341" s="44"/>
    </row>
    <row r="342" spans="1:4" hidden="1" x14ac:dyDescent="0.25"/>
    <row r="343" spans="1:4" ht="15.75" thickBot="1" x14ac:dyDescent="0.3"/>
    <row r="344" spans="1:4" ht="34.5" hidden="1" x14ac:dyDescent="0.25">
      <c r="A344" s="1" t="s">
        <v>0</v>
      </c>
      <c r="B344" s="166" t="s">
        <v>1</v>
      </c>
      <c r="C344" s="698" t="s">
        <v>2</v>
      </c>
      <c r="D344" s="699"/>
    </row>
    <row r="345" spans="1:4" ht="18.600000000000001" hidden="1" customHeight="1" thickBot="1" x14ac:dyDescent="0.3">
      <c r="A345" s="162">
        <v>5016</v>
      </c>
      <c r="B345" s="16" t="s">
        <v>197</v>
      </c>
      <c r="C345" s="696" t="s">
        <v>198</v>
      </c>
      <c r="D345" s="697"/>
    </row>
    <row r="346" spans="1:4" ht="18" hidden="1" customHeight="1" thickBot="1" x14ac:dyDescent="0.3">
      <c r="A346" s="671" t="s">
        <v>6</v>
      </c>
      <c r="B346" s="672"/>
      <c r="C346" s="672"/>
      <c r="D346" s="672"/>
    </row>
    <row r="347" spans="1:4" ht="38.25" hidden="1" customHeight="1" x14ac:dyDescent="0.25">
      <c r="A347" s="688">
        <v>50019</v>
      </c>
      <c r="B347" s="170" t="s">
        <v>199</v>
      </c>
      <c r="C347" s="21" t="s">
        <v>853</v>
      </c>
      <c r="D347" s="165"/>
    </row>
    <row r="348" spans="1:4" ht="87" hidden="1" customHeight="1" x14ac:dyDescent="0.25">
      <c r="A348" s="689"/>
      <c r="B348" s="131" t="s">
        <v>736</v>
      </c>
      <c r="C348" s="176" t="s">
        <v>201</v>
      </c>
      <c r="D348" s="152"/>
    </row>
    <row r="349" spans="1:4" ht="17.45" hidden="1" customHeight="1" x14ac:dyDescent="0.25">
      <c r="A349" s="689"/>
      <c r="B349" s="63" t="s">
        <v>16</v>
      </c>
      <c r="C349" s="206" t="s">
        <v>202</v>
      </c>
      <c r="D349" s="42"/>
    </row>
    <row r="350" spans="1:4" ht="17.45" hidden="1" customHeight="1" x14ac:dyDescent="0.25">
      <c r="A350" s="689"/>
      <c r="B350" s="132" t="s">
        <v>18</v>
      </c>
      <c r="C350" s="207"/>
      <c r="D350" s="188"/>
    </row>
    <row r="351" spans="1:4" ht="18" hidden="1" customHeight="1" thickBot="1" x14ac:dyDescent="0.3">
      <c r="A351" s="690"/>
      <c r="B351" s="64"/>
      <c r="C351" s="208"/>
      <c r="D351" s="190"/>
    </row>
    <row r="352" spans="1:4" ht="34.5" hidden="1" x14ac:dyDescent="0.25">
      <c r="A352" s="688">
        <v>50020</v>
      </c>
      <c r="B352" s="171" t="s">
        <v>203</v>
      </c>
      <c r="C352" s="21" t="s">
        <v>853</v>
      </c>
      <c r="D352" s="165"/>
    </row>
    <row r="353" spans="1:4" ht="51.75" hidden="1" x14ac:dyDescent="0.25">
      <c r="A353" s="689"/>
      <c r="B353" s="62" t="s">
        <v>13</v>
      </c>
      <c r="C353" s="176" t="s">
        <v>201</v>
      </c>
      <c r="D353" s="160"/>
    </row>
    <row r="354" spans="1:4" ht="69" hidden="1" x14ac:dyDescent="0.25">
      <c r="A354" s="689"/>
      <c r="B354" s="172" t="s">
        <v>204</v>
      </c>
      <c r="C354" s="206" t="s">
        <v>202</v>
      </c>
      <c r="D354" s="42"/>
    </row>
    <row r="355" spans="1:4" ht="17.45" hidden="1" customHeight="1" x14ac:dyDescent="0.25">
      <c r="A355" s="689"/>
      <c r="B355" s="63" t="s">
        <v>16</v>
      </c>
      <c r="C355" s="207"/>
      <c r="D355" s="188"/>
    </row>
    <row r="356" spans="1:4" ht="18" hidden="1" customHeight="1" thickBot="1" x14ac:dyDescent="0.3">
      <c r="A356" s="690"/>
      <c r="B356" s="64" t="s">
        <v>18</v>
      </c>
      <c r="C356" s="208"/>
      <c r="D356" s="190"/>
    </row>
    <row r="357" spans="1:4" ht="17.25" hidden="1" x14ac:dyDescent="0.25">
      <c r="A357" s="862">
        <v>500</v>
      </c>
      <c r="B357" s="69" t="s">
        <v>690</v>
      </c>
      <c r="C357" s="21"/>
      <c r="D357" s="165"/>
    </row>
    <row r="358" spans="1:4" ht="17.25" hidden="1" x14ac:dyDescent="0.25">
      <c r="A358" s="863"/>
      <c r="B358" s="83" t="s">
        <v>13</v>
      </c>
      <c r="C358" s="176"/>
      <c r="D358" s="152"/>
    </row>
    <row r="359" spans="1:4" ht="34.5" hidden="1" x14ac:dyDescent="0.25">
      <c r="A359" s="863"/>
      <c r="B359" s="71" t="s">
        <v>691</v>
      </c>
      <c r="C359" s="176"/>
      <c r="D359" s="152"/>
    </row>
    <row r="360" spans="1:4" ht="17.25" hidden="1" x14ac:dyDescent="0.25">
      <c r="A360" s="863"/>
      <c r="B360" s="70" t="s">
        <v>16</v>
      </c>
      <c r="C360" s="176"/>
      <c r="D360" s="152"/>
    </row>
    <row r="361" spans="1:4" ht="18" hidden="1" thickBot="1" x14ac:dyDescent="0.3">
      <c r="A361" s="864"/>
      <c r="B361" s="13" t="s">
        <v>18</v>
      </c>
      <c r="C361" s="177"/>
      <c r="D361" s="153"/>
    </row>
    <row r="362" spans="1:4" ht="17.25" hidden="1" x14ac:dyDescent="0.25">
      <c r="A362" s="22"/>
      <c r="B362" s="14"/>
      <c r="C362" s="23"/>
      <c r="D362" s="23"/>
    </row>
    <row r="363" spans="1:4" ht="35.25" hidden="1" thickBot="1" x14ac:dyDescent="0.3">
      <c r="A363" s="24" t="s">
        <v>0</v>
      </c>
      <c r="B363" s="174" t="s">
        <v>1</v>
      </c>
      <c r="C363" s="781" t="s">
        <v>2</v>
      </c>
      <c r="D363" s="782"/>
    </row>
    <row r="364" spans="1:4" ht="59.25" hidden="1" customHeight="1" thickBot="1" x14ac:dyDescent="0.3">
      <c r="A364" s="15">
        <v>5017</v>
      </c>
      <c r="B364" s="16" t="s">
        <v>205</v>
      </c>
      <c r="C364" s="779" t="s">
        <v>206</v>
      </c>
      <c r="D364" s="780"/>
    </row>
    <row r="365" spans="1:4" ht="18" hidden="1" customHeight="1" thickBot="1" x14ac:dyDescent="0.3">
      <c r="A365" s="671" t="s">
        <v>6</v>
      </c>
      <c r="B365" s="672"/>
      <c r="C365" s="672"/>
      <c r="D365" s="672"/>
    </row>
    <row r="366" spans="1:4" ht="35.25" hidden="1" thickBot="1" x14ac:dyDescent="0.3">
      <c r="A366" s="1" t="s">
        <v>7</v>
      </c>
      <c r="B366" s="4" t="s">
        <v>8</v>
      </c>
      <c r="C366" s="4" t="s">
        <v>9</v>
      </c>
      <c r="D366" s="6" t="s">
        <v>10</v>
      </c>
    </row>
    <row r="367" spans="1:4" ht="51.75" hidden="1" x14ac:dyDescent="0.25">
      <c r="A367" s="688">
        <v>51007</v>
      </c>
      <c r="B367" s="170" t="s">
        <v>207</v>
      </c>
      <c r="C367" s="21" t="s">
        <v>200</v>
      </c>
      <c r="D367" s="60"/>
    </row>
    <row r="368" spans="1:4" ht="17.45" hidden="1" customHeight="1" x14ac:dyDescent="0.25">
      <c r="A368" s="689"/>
      <c r="B368" s="62" t="s">
        <v>13</v>
      </c>
      <c r="C368" s="206" t="s">
        <v>201</v>
      </c>
      <c r="D368" s="211"/>
    </row>
    <row r="369" spans="1:4" ht="103.5" hidden="1" x14ac:dyDescent="0.25">
      <c r="A369" s="689"/>
      <c r="B369" s="172" t="s">
        <v>208</v>
      </c>
      <c r="C369" s="207"/>
      <c r="D369" s="211"/>
    </row>
    <row r="370" spans="1:4" ht="17.45" hidden="1" customHeight="1" x14ac:dyDescent="0.25">
      <c r="A370" s="689"/>
      <c r="B370" s="63" t="s">
        <v>16</v>
      </c>
      <c r="C370" s="207"/>
      <c r="D370" s="211"/>
    </row>
    <row r="371" spans="1:4" ht="18" hidden="1" customHeight="1" thickBot="1" x14ac:dyDescent="0.3">
      <c r="A371" s="690"/>
      <c r="B371" s="64" t="s">
        <v>18</v>
      </c>
      <c r="C371" s="208"/>
      <c r="D371" s="212"/>
    </row>
    <row r="372" spans="1:4" ht="86.25" hidden="1" x14ac:dyDescent="0.25">
      <c r="A372" s="862">
        <v>510</v>
      </c>
      <c r="B372" s="170" t="s">
        <v>692</v>
      </c>
      <c r="C372" s="240" t="s">
        <v>846</v>
      </c>
      <c r="D372" s="165"/>
    </row>
    <row r="373" spans="1:4" ht="51.75" hidden="1" x14ac:dyDescent="0.25">
      <c r="A373" s="863"/>
      <c r="B373" s="62" t="s">
        <v>13</v>
      </c>
      <c r="C373" s="240" t="s">
        <v>847</v>
      </c>
      <c r="D373" s="152"/>
    </row>
    <row r="374" spans="1:4" ht="34.5" hidden="1" x14ac:dyDescent="0.25">
      <c r="A374" s="863"/>
      <c r="B374" s="172" t="s">
        <v>693</v>
      </c>
      <c r="C374" s="240" t="s">
        <v>848</v>
      </c>
      <c r="D374" s="152"/>
    </row>
    <row r="375" spans="1:4" ht="17.25" hidden="1" x14ac:dyDescent="0.25">
      <c r="A375" s="863"/>
      <c r="B375" s="63" t="s">
        <v>16</v>
      </c>
      <c r="C375" s="176"/>
      <c r="D375" s="152"/>
    </row>
    <row r="376" spans="1:4" ht="18" hidden="1" thickBot="1" x14ac:dyDescent="0.3">
      <c r="A376" s="864"/>
      <c r="B376" s="64" t="s">
        <v>18</v>
      </c>
      <c r="C376" s="177"/>
      <c r="D376" s="153"/>
    </row>
    <row r="377" spans="1:4" ht="51.75" hidden="1" x14ac:dyDescent="0.25">
      <c r="A377" s="688">
        <v>51008</v>
      </c>
      <c r="B377" s="129" t="s">
        <v>209</v>
      </c>
      <c r="C377" s="26" t="s">
        <v>210</v>
      </c>
      <c r="D377" s="165"/>
    </row>
    <row r="378" spans="1:4" ht="17.45" hidden="1" customHeight="1" x14ac:dyDescent="0.25">
      <c r="A378" s="689"/>
      <c r="B378" s="63" t="s">
        <v>13</v>
      </c>
      <c r="C378" s="176" t="s">
        <v>211</v>
      </c>
      <c r="D378" s="152"/>
    </row>
    <row r="379" spans="1:4" ht="35.25" hidden="1" customHeight="1" x14ac:dyDescent="0.25">
      <c r="A379" s="689"/>
      <c r="B379" s="75" t="s">
        <v>212</v>
      </c>
      <c r="C379" s="242" t="s">
        <v>213</v>
      </c>
      <c r="D379" s="42"/>
    </row>
    <row r="380" spans="1:4" ht="68.25" hidden="1" customHeight="1" x14ac:dyDescent="0.25">
      <c r="A380" s="689"/>
      <c r="B380" s="103" t="s">
        <v>768</v>
      </c>
      <c r="C380" s="243" t="s">
        <v>767</v>
      </c>
      <c r="D380" s="188"/>
    </row>
    <row r="381" spans="1:4" ht="39" hidden="1" customHeight="1" x14ac:dyDescent="0.25">
      <c r="A381" s="689"/>
      <c r="B381" s="63"/>
      <c r="C381" s="243" t="s">
        <v>766</v>
      </c>
      <c r="D381" s="188"/>
    </row>
    <row r="382" spans="1:4" ht="73.5" hidden="1" customHeight="1" thickBot="1" x14ac:dyDescent="0.3">
      <c r="A382" s="690"/>
      <c r="B382" s="64"/>
      <c r="C382" s="244"/>
      <c r="D382" s="190"/>
    </row>
    <row r="383" spans="1:4" ht="51.75" hidden="1" x14ac:dyDescent="0.25">
      <c r="A383" s="688">
        <v>51009</v>
      </c>
      <c r="B383" s="170" t="s">
        <v>214</v>
      </c>
      <c r="C383" s="213" t="s">
        <v>215</v>
      </c>
      <c r="D383" s="192"/>
    </row>
    <row r="384" spans="1:4" ht="17.45" hidden="1" customHeight="1" x14ac:dyDescent="0.25">
      <c r="A384" s="689"/>
      <c r="B384" s="62" t="s">
        <v>13</v>
      </c>
      <c r="C384" s="207"/>
      <c r="D384" s="188"/>
    </row>
    <row r="385" spans="1:4" ht="34.5" hidden="1" x14ac:dyDescent="0.25">
      <c r="A385" s="689"/>
      <c r="B385" s="172" t="s">
        <v>216</v>
      </c>
      <c r="C385" s="241" t="s">
        <v>769</v>
      </c>
      <c r="D385" s="188"/>
    </row>
    <row r="386" spans="1:4" ht="17.45" hidden="1" customHeight="1" x14ac:dyDescent="0.25">
      <c r="A386" s="689"/>
      <c r="B386" s="63" t="s">
        <v>16</v>
      </c>
      <c r="C386" s="207"/>
      <c r="D386" s="188"/>
    </row>
    <row r="387" spans="1:4" ht="18" hidden="1" customHeight="1" thickBot="1" x14ac:dyDescent="0.3">
      <c r="A387" s="690"/>
      <c r="B387" s="64" t="s">
        <v>18</v>
      </c>
      <c r="C387" s="208"/>
      <c r="D387" s="190"/>
    </row>
    <row r="388" spans="1:4" ht="15.75" hidden="1" thickBot="1" x14ac:dyDescent="0.3"/>
    <row r="389" spans="1:4" ht="34.5" x14ac:dyDescent="0.25">
      <c r="A389" s="20" t="s">
        <v>0</v>
      </c>
      <c r="B389" s="166" t="s">
        <v>1</v>
      </c>
      <c r="C389" s="698" t="s">
        <v>217</v>
      </c>
      <c r="D389" s="699"/>
    </row>
    <row r="390" spans="1:4" ht="35.25" thickBot="1" x14ac:dyDescent="0.3">
      <c r="A390" s="162">
        <v>5018</v>
      </c>
      <c r="B390" s="16" t="s">
        <v>218</v>
      </c>
      <c r="C390" s="696" t="s">
        <v>219</v>
      </c>
      <c r="D390" s="697"/>
    </row>
    <row r="391" spans="1:4" ht="18" customHeight="1" thickBot="1" x14ac:dyDescent="0.35">
      <c r="A391" s="722" t="s">
        <v>6</v>
      </c>
      <c r="B391" s="722"/>
      <c r="C391" s="722"/>
      <c r="D391" s="722"/>
    </row>
    <row r="392" spans="1:4" ht="17.25" customHeight="1" x14ac:dyDescent="0.25">
      <c r="A392" s="688">
        <v>80013</v>
      </c>
      <c r="B392" s="129" t="s">
        <v>220</v>
      </c>
      <c r="C392" s="681" t="s">
        <v>683</v>
      </c>
      <c r="D392" s="491"/>
    </row>
    <row r="393" spans="1:4" ht="17.45" customHeight="1" x14ac:dyDescent="0.25">
      <c r="A393" s="689"/>
      <c r="B393" s="93" t="s">
        <v>650</v>
      </c>
      <c r="C393" s="687"/>
      <c r="D393" s="557"/>
    </row>
    <row r="394" spans="1:4" ht="51.75" customHeight="1" x14ac:dyDescent="0.25">
      <c r="A394" s="689"/>
      <c r="B394" s="122" t="s">
        <v>737</v>
      </c>
      <c r="C394" s="687"/>
      <c r="D394" s="188"/>
    </row>
    <row r="395" spans="1:4" ht="16.5" customHeight="1" x14ac:dyDescent="0.25">
      <c r="A395" s="689"/>
      <c r="B395" s="63" t="s">
        <v>16</v>
      </c>
      <c r="C395" s="687"/>
      <c r="D395" s="496">
        <v>20</v>
      </c>
    </row>
    <row r="396" spans="1:4" ht="55.5" customHeight="1" thickBot="1" x14ac:dyDescent="0.3">
      <c r="A396" s="690"/>
      <c r="B396" s="173" t="s">
        <v>110</v>
      </c>
      <c r="C396" s="686"/>
      <c r="D396" s="551"/>
    </row>
    <row r="397" spans="1:4" hidden="1" x14ac:dyDescent="0.25"/>
    <row r="398" spans="1:4" ht="34.5" hidden="1" x14ac:dyDescent="0.25">
      <c r="A398" s="1" t="s">
        <v>0</v>
      </c>
      <c r="B398" s="166" t="s">
        <v>1</v>
      </c>
      <c r="C398" s="698" t="s">
        <v>2</v>
      </c>
      <c r="D398" s="699"/>
    </row>
    <row r="399" spans="1:4" ht="18.600000000000001" hidden="1" customHeight="1" thickBot="1" x14ac:dyDescent="0.3">
      <c r="A399" s="2" t="s">
        <v>223</v>
      </c>
      <c r="B399" s="16" t="s">
        <v>224</v>
      </c>
      <c r="C399" s="696" t="s">
        <v>225</v>
      </c>
      <c r="D399" s="697"/>
    </row>
    <row r="400" spans="1:4" ht="18" hidden="1" customHeight="1" thickBot="1" x14ac:dyDescent="0.3">
      <c r="A400" s="671" t="s">
        <v>6</v>
      </c>
      <c r="B400" s="672"/>
      <c r="C400" s="672"/>
      <c r="D400" s="672"/>
    </row>
    <row r="401" spans="1:4" ht="35.25" hidden="1" thickBot="1" x14ac:dyDescent="0.3">
      <c r="A401" s="1" t="s">
        <v>7</v>
      </c>
      <c r="B401" s="4" t="s">
        <v>8</v>
      </c>
      <c r="C401" s="4" t="s">
        <v>9</v>
      </c>
      <c r="D401" s="6" t="s">
        <v>10</v>
      </c>
    </row>
    <row r="402" spans="1:4" ht="52.5" hidden="1" customHeight="1" x14ac:dyDescent="0.25">
      <c r="A402" s="688">
        <v>50021</v>
      </c>
      <c r="B402" s="170" t="s">
        <v>772</v>
      </c>
      <c r="C402" s="191" t="s">
        <v>227</v>
      </c>
      <c r="D402" s="154"/>
    </row>
    <row r="403" spans="1:4" ht="73.5" hidden="1" customHeight="1" x14ac:dyDescent="0.25">
      <c r="A403" s="689"/>
      <c r="B403" s="71" t="s">
        <v>773</v>
      </c>
      <c r="C403" s="19"/>
      <c r="D403" s="160"/>
    </row>
    <row r="404" spans="1:4" ht="34.5" hidden="1" x14ac:dyDescent="0.25">
      <c r="A404" s="689"/>
      <c r="B404" s="250" t="s">
        <v>18</v>
      </c>
      <c r="C404" s="150" t="s">
        <v>228</v>
      </c>
      <c r="D404" s="152"/>
    </row>
    <row r="405" spans="1:4" ht="17.45" hidden="1" customHeight="1" thickBot="1" x14ac:dyDescent="0.3">
      <c r="A405" s="690"/>
      <c r="B405" s="63"/>
      <c r="C405" s="25" t="s">
        <v>229</v>
      </c>
      <c r="D405" s="146"/>
    </row>
    <row r="406" spans="1:4" ht="34.5" hidden="1" x14ac:dyDescent="0.25">
      <c r="A406" s="691">
        <v>80024</v>
      </c>
      <c r="B406" s="94" t="s">
        <v>694</v>
      </c>
      <c r="C406" s="155" t="s">
        <v>226</v>
      </c>
      <c r="D406" s="154"/>
    </row>
    <row r="407" spans="1:4" ht="17.25" hidden="1" x14ac:dyDescent="0.25">
      <c r="A407" s="692"/>
      <c r="B407" s="62" t="s">
        <v>13</v>
      </c>
      <c r="C407" s="180"/>
      <c r="D407" s="188"/>
    </row>
    <row r="408" spans="1:4" ht="51.75" hidden="1" x14ac:dyDescent="0.25">
      <c r="A408" s="692"/>
      <c r="B408" s="95" t="s">
        <v>695</v>
      </c>
      <c r="C408" s="180"/>
      <c r="D408" s="188"/>
    </row>
    <row r="409" spans="1:4" ht="17.25" hidden="1" x14ac:dyDescent="0.25">
      <c r="A409" s="692"/>
      <c r="B409" s="63" t="s">
        <v>16</v>
      </c>
      <c r="C409" s="180"/>
      <c r="D409" s="188"/>
    </row>
    <row r="410" spans="1:4" ht="52.5" hidden="1" thickBot="1" x14ac:dyDescent="0.3">
      <c r="A410" s="693"/>
      <c r="B410" s="173" t="s">
        <v>110</v>
      </c>
      <c r="C410" s="181"/>
      <c r="D410" s="190"/>
    </row>
    <row r="411" spans="1:4" hidden="1" x14ac:dyDescent="0.25"/>
    <row r="412" spans="1:4" ht="34.5" hidden="1" x14ac:dyDescent="0.25">
      <c r="A412" s="1" t="s">
        <v>0</v>
      </c>
      <c r="B412" s="166" t="s">
        <v>1</v>
      </c>
      <c r="C412" s="698" t="s">
        <v>2</v>
      </c>
      <c r="D412" s="699"/>
    </row>
    <row r="413" spans="1:4" ht="18.600000000000001" hidden="1" customHeight="1" thickBot="1" x14ac:dyDescent="0.3">
      <c r="A413" s="15">
        <v>5020</v>
      </c>
      <c r="B413" s="16" t="s">
        <v>230</v>
      </c>
      <c r="C413" s="696" t="s">
        <v>231</v>
      </c>
      <c r="D413" s="697"/>
    </row>
    <row r="414" spans="1:4" ht="18" hidden="1" customHeight="1" thickBot="1" x14ac:dyDescent="0.3">
      <c r="A414" s="199" t="s">
        <v>6</v>
      </c>
      <c r="B414" s="200"/>
      <c r="C414" s="200"/>
      <c r="D414" s="200"/>
    </row>
    <row r="415" spans="1:4" ht="35.25" hidden="1" thickBot="1" x14ac:dyDescent="0.3">
      <c r="A415" s="1" t="s">
        <v>7</v>
      </c>
      <c r="B415" s="4" t="s">
        <v>8</v>
      </c>
      <c r="C415" s="4" t="s">
        <v>9</v>
      </c>
      <c r="D415" s="6" t="s">
        <v>10</v>
      </c>
    </row>
    <row r="416" spans="1:4" ht="41.25" hidden="1" customHeight="1" x14ac:dyDescent="0.3">
      <c r="A416" s="688">
        <v>50090</v>
      </c>
      <c r="B416" s="105" t="s">
        <v>232</v>
      </c>
      <c r="C416" s="164" t="s">
        <v>233</v>
      </c>
      <c r="D416" s="165"/>
    </row>
    <row r="417" spans="1:12" ht="20.25" hidden="1" customHeight="1" x14ac:dyDescent="0.25">
      <c r="A417" s="689"/>
      <c r="B417" s="62" t="s">
        <v>13</v>
      </c>
      <c r="C417" s="150"/>
      <c r="D417" s="152"/>
    </row>
    <row r="418" spans="1:12" ht="80.25" hidden="1" customHeight="1" x14ac:dyDescent="0.25">
      <c r="A418" s="689"/>
      <c r="B418" s="78" t="s">
        <v>932</v>
      </c>
      <c r="C418" s="150"/>
      <c r="D418" s="152"/>
    </row>
    <row r="419" spans="1:12" ht="17.45" hidden="1" customHeight="1" x14ac:dyDescent="0.25">
      <c r="A419" s="689"/>
      <c r="B419" s="80"/>
      <c r="C419" s="25"/>
      <c r="D419" s="42"/>
    </row>
    <row r="420" spans="1:12" ht="13.5" hidden="1" customHeight="1" thickBot="1" x14ac:dyDescent="0.3">
      <c r="A420" s="690"/>
      <c r="B420" s="64"/>
      <c r="C420" s="181"/>
      <c r="D420" s="190"/>
      <c r="L420" s="109"/>
    </row>
    <row r="421" spans="1:12" ht="18" hidden="1" customHeight="1" x14ac:dyDescent="0.25">
      <c r="A421" s="688">
        <v>50022</v>
      </c>
      <c r="B421" s="171" t="s">
        <v>235</v>
      </c>
      <c r="C421" s="191" t="s">
        <v>236</v>
      </c>
      <c r="D421" s="192"/>
    </row>
    <row r="422" spans="1:12" ht="17.45" hidden="1" customHeight="1" x14ac:dyDescent="0.25">
      <c r="A422" s="689"/>
      <c r="B422" s="62" t="s">
        <v>13</v>
      </c>
      <c r="C422" s="180"/>
      <c r="D422" s="188"/>
    </row>
    <row r="423" spans="1:12" ht="86.25" hidden="1" x14ac:dyDescent="0.25">
      <c r="A423" s="689"/>
      <c r="B423" s="172" t="s">
        <v>237</v>
      </c>
      <c r="C423" s="180"/>
      <c r="D423" s="188"/>
    </row>
    <row r="424" spans="1:12" ht="17.45" hidden="1" customHeight="1" x14ac:dyDescent="0.25">
      <c r="A424" s="689"/>
      <c r="B424" s="63" t="s">
        <v>16</v>
      </c>
      <c r="C424" s="180"/>
      <c r="D424" s="188"/>
    </row>
    <row r="425" spans="1:12" ht="18" hidden="1" customHeight="1" thickBot="1" x14ac:dyDescent="0.3">
      <c r="A425" s="870"/>
      <c r="B425" s="86" t="s">
        <v>18</v>
      </c>
      <c r="C425" s="214"/>
      <c r="D425" s="215"/>
    </row>
    <row r="426" spans="1:12" ht="19.5" hidden="1" customHeight="1" thickTop="1" x14ac:dyDescent="0.25">
      <c r="A426" s="871">
        <v>80027</v>
      </c>
      <c r="B426" s="170" t="s">
        <v>238</v>
      </c>
      <c r="C426" s="191" t="s">
        <v>729</v>
      </c>
      <c r="D426" s="192"/>
    </row>
    <row r="427" spans="1:12" ht="17.45" hidden="1" customHeight="1" x14ac:dyDescent="0.25">
      <c r="A427" s="689"/>
      <c r="B427" s="62" t="s">
        <v>13</v>
      </c>
      <c r="C427" s="180"/>
      <c r="D427" s="188"/>
    </row>
    <row r="428" spans="1:12" ht="34.5" hidden="1" customHeight="1" x14ac:dyDescent="0.25">
      <c r="A428" s="689"/>
      <c r="B428" s="78" t="s">
        <v>239</v>
      </c>
      <c r="C428" s="180"/>
      <c r="D428" s="188"/>
    </row>
    <row r="429" spans="1:12" ht="17.45" hidden="1" customHeight="1" x14ac:dyDescent="0.25">
      <c r="A429" s="689"/>
      <c r="B429" s="80" t="s">
        <v>16</v>
      </c>
      <c r="C429" s="180"/>
      <c r="D429" s="188"/>
    </row>
    <row r="430" spans="1:12" ht="57" hidden="1" customHeight="1" thickBot="1" x14ac:dyDescent="0.3">
      <c r="A430" s="690"/>
      <c r="B430" s="173" t="s">
        <v>110</v>
      </c>
      <c r="C430" s="181"/>
      <c r="D430" s="190"/>
    </row>
    <row r="431" spans="1:12" ht="34.5" hidden="1" x14ac:dyDescent="0.25">
      <c r="A431" s="862">
        <v>500</v>
      </c>
      <c r="B431" s="170" t="s">
        <v>696</v>
      </c>
      <c r="C431" s="164"/>
      <c r="D431" s="165"/>
    </row>
    <row r="432" spans="1:12" ht="17.45" hidden="1" customHeight="1" x14ac:dyDescent="0.25">
      <c r="A432" s="863"/>
      <c r="B432" s="62" t="s">
        <v>13</v>
      </c>
      <c r="C432" s="150"/>
      <c r="D432" s="152"/>
    </row>
    <row r="433" spans="1:4" ht="52.5" hidden="1" customHeight="1" x14ac:dyDescent="0.25">
      <c r="A433" s="863"/>
      <c r="B433" s="123" t="s">
        <v>697</v>
      </c>
      <c r="C433" s="150"/>
      <c r="D433" s="152"/>
    </row>
    <row r="434" spans="1:4" ht="17.45" hidden="1" customHeight="1" x14ac:dyDescent="0.25">
      <c r="A434" s="863"/>
      <c r="B434" s="63" t="s">
        <v>16</v>
      </c>
      <c r="C434" s="150"/>
      <c r="D434" s="152"/>
    </row>
    <row r="435" spans="1:4" ht="18" hidden="1" customHeight="1" thickBot="1" x14ac:dyDescent="0.3">
      <c r="A435" s="864"/>
      <c r="B435" s="64" t="s">
        <v>18</v>
      </c>
      <c r="C435" s="151"/>
      <c r="D435" s="153"/>
    </row>
    <row r="436" spans="1:4" ht="15.75" thickBot="1" x14ac:dyDescent="0.3"/>
    <row r="437" spans="1:4" ht="34.5" hidden="1" x14ac:dyDescent="0.25">
      <c r="A437" s="1" t="s">
        <v>0</v>
      </c>
      <c r="B437" s="166" t="s">
        <v>1</v>
      </c>
      <c r="C437" s="698" t="s">
        <v>2</v>
      </c>
      <c r="D437" s="699"/>
    </row>
    <row r="438" spans="1:4" ht="36.6" hidden="1" customHeight="1" thickBot="1" x14ac:dyDescent="0.3">
      <c r="A438" s="15">
        <v>5021</v>
      </c>
      <c r="B438" s="16" t="s">
        <v>240</v>
      </c>
      <c r="C438" s="696" t="s">
        <v>241</v>
      </c>
      <c r="D438" s="697"/>
    </row>
    <row r="439" spans="1:4" ht="18" hidden="1" customHeight="1" thickBot="1" x14ac:dyDescent="0.3">
      <c r="A439" s="671" t="s">
        <v>6</v>
      </c>
      <c r="B439" s="672"/>
      <c r="C439" s="672"/>
      <c r="D439" s="672"/>
    </row>
    <row r="440" spans="1:4" ht="35.25" hidden="1" thickBot="1" x14ac:dyDescent="0.3">
      <c r="A440" s="1" t="s">
        <v>7</v>
      </c>
      <c r="B440" s="4" t="s">
        <v>8</v>
      </c>
      <c r="C440" s="4" t="s">
        <v>9</v>
      </c>
      <c r="D440" s="6" t="s">
        <v>10</v>
      </c>
    </row>
    <row r="441" spans="1:4" ht="34.5" hidden="1" x14ac:dyDescent="0.25">
      <c r="A441" s="688">
        <v>50024</v>
      </c>
      <c r="B441" s="170" t="s">
        <v>242</v>
      </c>
      <c r="C441" s="191" t="s">
        <v>243</v>
      </c>
      <c r="D441" s="192"/>
    </row>
    <row r="442" spans="1:4" ht="17.45" hidden="1" customHeight="1" x14ac:dyDescent="0.25">
      <c r="A442" s="689"/>
      <c r="B442" s="62" t="s">
        <v>13</v>
      </c>
      <c r="C442" s="180"/>
      <c r="D442" s="188"/>
    </row>
    <row r="443" spans="1:4" ht="103.5" hidden="1" x14ac:dyDescent="0.25">
      <c r="A443" s="689"/>
      <c r="B443" s="172" t="s">
        <v>244</v>
      </c>
      <c r="C443" s="180"/>
      <c r="D443" s="188"/>
    </row>
    <row r="444" spans="1:4" ht="17.45" hidden="1" customHeight="1" x14ac:dyDescent="0.25">
      <c r="A444" s="689"/>
      <c r="B444" s="63" t="s">
        <v>16</v>
      </c>
      <c r="C444" s="180"/>
      <c r="D444" s="188"/>
    </row>
    <row r="445" spans="1:4" ht="18" hidden="1" customHeight="1" thickBot="1" x14ac:dyDescent="0.3">
      <c r="A445" s="690"/>
      <c r="B445" s="64" t="s">
        <v>18</v>
      </c>
      <c r="C445" s="181"/>
      <c r="D445" s="190"/>
    </row>
    <row r="446" spans="1:4" ht="15.75" hidden="1" thickBot="1" x14ac:dyDescent="0.3"/>
    <row r="447" spans="1:4" ht="34.5" hidden="1" x14ac:dyDescent="0.25">
      <c r="A447" s="1" t="s">
        <v>0</v>
      </c>
      <c r="B447" s="166" t="s">
        <v>1</v>
      </c>
      <c r="C447" s="698" t="s">
        <v>2</v>
      </c>
      <c r="D447" s="699"/>
    </row>
    <row r="448" spans="1:4" ht="18.600000000000001" hidden="1" customHeight="1" thickBot="1" x14ac:dyDescent="0.3">
      <c r="A448" s="2">
        <v>5022</v>
      </c>
      <c r="B448" s="16" t="s">
        <v>245</v>
      </c>
      <c r="C448" s="696" t="s">
        <v>246</v>
      </c>
      <c r="D448" s="697"/>
    </row>
    <row r="449" spans="1:10" ht="18" hidden="1" customHeight="1" thickBot="1" x14ac:dyDescent="0.3">
      <c r="A449" s="671" t="s">
        <v>6</v>
      </c>
      <c r="B449" s="672"/>
      <c r="C449" s="672"/>
      <c r="D449" s="672"/>
    </row>
    <row r="450" spans="1:10" ht="35.25" hidden="1" thickBot="1" x14ac:dyDescent="0.3">
      <c r="A450" s="1" t="s">
        <v>7</v>
      </c>
      <c r="B450" s="4" t="s">
        <v>8</v>
      </c>
      <c r="C450" s="4" t="s">
        <v>9</v>
      </c>
      <c r="D450" s="6" t="s">
        <v>10</v>
      </c>
    </row>
    <row r="451" spans="1:10" ht="34.5" hidden="1" x14ac:dyDescent="0.25">
      <c r="A451" s="688">
        <v>50025</v>
      </c>
      <c r="B451" s="170" t="s">
        <v>247</v>
      </c>
      <c r="C451" s="191" t="s">
        <v>248</v>
      </c>
      <c r="D451" s="192"/>
    </row>
    <row r="452" spans="1:10" ht="16.5" hidden="1" customHeight="1" x14ac:dyDescent="0.25">
      <c r="A452" s="689"/>
      <c r="B452" s="62" t="s">
        <v>13</v>
      </c>
      <c r="C452" s="180"/>
      <c r="D452" s="188"/>
    </row>
    <row r="453" spans="1:10" ht="36" hidden="1" customHeight="1" x14ac:dyDescent="0.25">
      <c r="A453" s="689"/>
      <c r="B453" s="172" t="s">
        <v>249</v>
      </c>
      <c r="C453" s="180"/>
      <c r="D453" s="188"/>
    </row>
    <row r="454" spans="1:10" ht="17.45" hidden="1" customHeight="1" x14ac:dyDescent="0.25">
      <c r="A454" s="689"/>
      <c r="B454" s="63" t="s">
        <v>16</v>
      </c>
      <c r="C454" s="180"/>
      <c r="D454" s="188"/>
    </row>
    <row r="455" spans="1:10" ht="18" hidden="1" customHeight="1" thickBot="1" x14ac:dyDescent="0.3">
      <c r="A455" s="690"/>
      <c r="B455" s="64" t="s">
        <v>18</v>
      </c>
      <c r="C455" s="181"/>
      <c r="D455" s="190"/>
    </row>
    <row r="456" spans="1:10" ht="15.75" hidden="1" thickBot="1" x14ac:dyDescent="0.3"/>
    <row r="457" spans="1:10" ht="34.5" x14ac:dyDescent="0.25">
      <c r="A457" s="1" t="s">
        <v>0</v>
      </c>
      <c r="B457" s="166" t="s">
        <v>1</v>
      </c>
      <c r="C457" s="698" t="s">
        <v>2</v>
      </c>
      <c r="D457" s="699"/>
    </row>
    <row r="458" spans="1:10" ht="45" customHeight="1" thickBot="1" x14ac:dyDescent="0.3">
      <c r="A458" s="2">
        <v>5023</v>
      </c>
      <c r="B458" s="16" t="s">
        <v>250</v>
      </c>
      <c r="C458" s="696" t="s">
        <v>251</v>
      </c>
      <c r="D458" s="697"/>
      <c r="J458" s="108"/>
    </row>
    <row r="459" spans="1:10" ht="18" customHeight="1" thickBot="1" x14ac:dyDescent="0.3">
      <c r="A459" s="671" t="s">
        <v>6</v>
      </c>
      <c r="B459" s="672"/>
      <c r="C459" s="672"/>
      <c r="D459" s="672"/>
    </row>
    <row r="460" spans="1:10" ht="35.25" hidden="1" thickBot="1" x14ac:dyDescent="0.3">
      <c r="A460" s="1" t="s">
        <v>7</v>
      </c>
      <c r="B460" s="4" t="s">
        <v>8</v>
      </c>
      <c r="C460" s="4" t="s">
        <v>9</v>
      </c>
      <c r="D460" s="6" t="s">
        <v>10</v>
      </c>
    </row>
    <row r="461" spans="1:10" ht="34.5" hidden="1" x14ac:dyDescent="0.25">
      <c r="A461" s="691">
        <v>70011</v>
      </c>
      <c r="B461" s="170" t="s">
        <v>252</v>
      </c>
      <c r="C461" s="681" t="s">
        <v>253</v>
      </c>
      <c r="D461" s="683"/>
    </row>
    <row r="462" spans="1:10" ht="17.45" hidden="1" customHeight="1" x14ac:dyDescent="0.25">
      <c r="A462" s="692"/>
      <c r="B462" s="62" t="s">
        <v>13</v>
      </c>
      <c r="C462" s="687"/>
      <c r="D462" s="679"/>
    </row>
    <row r="463" spans="1:10" ht="34.5" hidden="1" x14ac:dyDescent="0.25">
      <c r="A463" s="692"/>
      <c r="B463" s="78" t="s">
        <v>252</v>
      </c>
      <c r="C463" s="687"/>
      <c r="D463" s="679"/>
    </row>
    <row r="464" spans="1:10" ht="17.45" hidden="1" customHeight="1" x14ac:dyDescent="0.25">
      <c r="A464" s="692"/>
      <c r="B464" s="80" t="s">
        <v>16</v>
      </c>
      <c r="C464" s="687"/>
      <c r="D464" s="679"/>
    </row>
    <row r="465" spans="1:4" ht="52.5" hidden="1" thickBot="1" x14ac:dyDescent="0.3">
      <c r="A465" s="693"/>
      <c r="B465" s="64" t="s">
        <v>192</v>
      </c>
      <c r="C465" s="686"/>
      <c r="D465" s="680"/>
    </row>
    <row r="466" spans="1:4" ht="69" x14ac:dyDescent="0.25">
      <c r="A466" s="688">
        <v>50006</v>
      </c>
      <c r="B466" s="77" t="s">
        <v>254</v>
      </c>
      <c r="C466" s="681" t="s">
        <v>255</v>
      </c>
      <c r="D466" s="703">
        <v>160</v>
      </c>
    </row>
    <row r="467" spans="1:4" ht="17.45" customHeight="1" x14ac:dyDescent="0.25">
      <c r="A467" s="689"/>
      <c r="B467" s="62" t="s">
        <v>13</v>
      </c>
      <c r="C467" s="687"/>
      <c r="D467" s="704"/>
    </row>
    <row r="468" spans="1:4" ht="119.25" customHeight="1" x14ac:dyDescent="0.25">
      <c r="A468" s="689"/>
      <c r="B468" s="172" t="s">
        <v>728</v>
      </c>
      <c r="C468" s="687"/>
      <c r="D468" s="704"/>
    </row>
    <row r="469" spans="1:4" ht="17.45" customHeight="1" x14ac:dyDescent="0.25">
      <c r="A469" s="689"/>
      <c r="B469" s="63" t="s">
        <v>16</v>
      </c>
      <c r="C469" s="687"/>
      <c r="D469" s="704"/>
    </row>
    <row r="470" spans="1:4" ht="18" customHeight="1" thickBot="1" x14ac:dyDescent="0.3">
      <c r="A470" s="690"/>
      <c r="B470" s="64" t="s">
        <v>18</v>
      </c>
      <c r="C470" s="686"/>
      <c r="D470" s="705"/>
    </row>
    <row r="471" spans="1:4" ht="17.25" hidden="1" x14ac:dyDescent="0.25">
      <c r="A471" s="688">
        <v>50026</v>
      </c>
      <c r="B471" s="170" t="s">
        <v>256</v>
      </c>
      <c r="C471" s="681" t="s">
        <v>257</v>
      </c>
      <c r="D471" s="683"/>
    </row>
    <row r="472" spans="1:4" ht="17.45" hidden="1" customHeight="1" x14ac:dyDescent="0.25">
      <c r="A472" s="689"/>
      <c r="B472" s="62" t="s">
        <v>13</v>
      </c>
      <c r="C472" s="687"/>
      <c r="D472" s="679"/>
    </row>
    <row r="473" spans="1:4" ht="34.5" hidden="1" x14ac:dyDescent="0.25">
      <c r="A473" s="689"/>
      <c r="B473" s="172" t="s">
        <v>258</v>
      </c>
      <c r="C473" s="687"/>
      <c r="D473" s="679"/>
    </row>
    <row r="474" spans="1:4" ht="17.45" hidden="1" customHeight="1" x14ac:dyDescent="0.25">
      <c r="A474" s="689"/>
      <c r="B474" s="63" t="s">
        <v>16</v>
      </c>
      <c r="C474" s="687"/>
      <c r="D474" s="679"/>
    </row>
    <row r="475" spans="1:4" ht="18" hidden="1" customHeight="1" thickBot="1" x14ac:dyDescent="0.3">
      <c r="A475" s="690"/>
      <c r="B475" s="64" t="s">
        <v>18</v>
      </c>
      <c r="C475" s="686"/>
      <c r="D475" s="680"/>
    </row>
    <row r="476" spans="1:4" ht="15.75" thickBot="1" x14ac:dyDescent="0.3"/>
    <row r="477" spans="1:4" ht="34.5" hidden="1" x14ac:dyDescent="0.25">
      <c r="A477" s="20" t="s">
        <v>0</v>
      </c>
      <c r="B477" s="166" t="s">
        <v>1</v>
      </c>
      <c r="C477" s="698" t="s">
        <v>2</v>
      </c>
      <c r="D477" s="699"/>
    </row>
    <row r="478" spans="1:4" ht="18.600000000000001" hidden="1" customHeight="1" thickBot="1" x14ac:dyDescent="0.3">
      <c r="A478" s="27" t="s">
        <v>259</v>
      </c>
      <c r="B478" s="28" t="s">
        <v>260</v>
      </c>
      <c r="C478" s="783" t="s">
        <v>261</v>
      </c>
      <c r="D478" s="784"/>
    </row>
    <row r="479" spans="1:4" ht="18" hidden="1" thickBot="1" x14ac:dyDescent="0.3">
      <c r="B479" s="168"/>
      <c r="C479" s="167" t="s">
        <v>6</v>
      </c>
      <c r="D479" s="168"/>
    </row>
    <row r="480" spans="1:4" ht="35.25" hidden="1" thickBot="1" x14ac:dyDescent="0.3">
      <c r="A480" s="29" t="s">
        <v>7</v>
      </c>
      <c r="B480" s="4" t="s">
        <v>8</v>
      </c>
      <c r="C480" s="4" t="s">
        <v>9</v>
      </c>
      <c r="D480" s="6" t="s">
        <v>10</v>
      </c>
    </row>
    <row r="481" spans="1:4" ht="51.75" hidden="1" x14ac:dyDescent="0.25">
      <c r="A481" s="688">
        <v>50027</v>
      </c>
      <c r="B481" s="96" t="s">
        <v>262</v>
      </c>
      <c r="C481" s="681" t="s">
        <v>263</v>
      </c>
      <c r="D481" s="683"/>
    </row>
    <row r="482" spans="1:4" ht="17.45" hidden="1" customHeight="1" x14ac:dyDescent="0.25">
      <c r="A482" s="689"/>
      <c r="B482" s="62" t="s">
        <v>13</v>
      </c>
      <c r="C482" s="687"/>
      <c r="D482" s="679"/>
    </row>
    <row r="483" spans="1:4" ht="88.5" hidden="1" customHeight="1" x14ac:dyDescent="0.25">
      <c r="A483" s="689"/>
      <c r="B483" s="107" t="s">
        <v>264</v>
      </c>
      <c r="C483" s="687"/>
      <c r="D483" s="679"/>
    </row>
    <row r="484" spans="1:4" ht="17.45" hidden="1" customHeight="1" x14ac:dyDescent="0.25">
      <c r="A484" s="689"/>
      <c r="B484" s="63" t="s">
        <v>16</v>
      </c>
      <c r="C484" s="687"/>
      <c r="D484" s="679"/>
    </row>
    <row r="485" spans="1:4" ht="18" hidden="1" customHeight="1" thickBot="1" x14ac:dyDescent="0.3">
      <c r="A485" s="690"/>
      <c r="B485" s="64" t="s">
        <v>18</v>
      </c>
      <c r="C485" s="686"/>
      <c r="D485" s="680"/>
    </row>
    <row r="486" spans="1:4" ht="15.75" hidden="1" thickBot="1" x14ac:dyDescent="0.3"/>
    <row r="487" spans="1:4" ht="34.5" x14ac:dyDescent="0.25">
      <c r="A487" s="1" t="s">
        <v>0</v>
      </c>
      <c r="B487" s="166" t="s">
        <v>1</v>
      </c>
      <c r="C487" s="698" t="s">
        <v>2</v>
      </c>
      <c r="D487" s="699"/>
    </row>
    <row r="488" spans="1:4" ht="54.6" customHeight="1" thickBot="1" x14ac:dyDescent="0.3">
      <c r="A488" s="27" t="s">
        <v>265</v>
      </c>
      <c r="B488" s="28" t="s">
        <v>266</v>
      </c>
      <c r="C488" s="696" t="s">
        <v>267</v>
      </c>
      <c r="D488" s="697"/>
    </row>
    <row r="489" spans="1:4" ht="18" customHeight="1" thickBot="1" x14ac:dyDescent="0.3">
      <c r="A489" s="671" t="s">
        <v>6</v>
      </c>
      <c r="B489" s="672"/>
      <c r="C489" s="672"/>
      <c r="D489" s="672"/>
    </row>
    <row r="490" spans="1:4" ht="35.25" thickBot="1" x14ac:dyDescent="0.3">
      <c r="A490" s="24" t="s">
        <v>7</v>
      </c>
      <c r="B490" s="31" t="s">
        <v>8</v>
      </c>
      <c r="C490" s="31" t="s">
        <v>9</v>
      </c>
      <c r="D490" s="33" t="s">
        <v>10</v>
      </c>
    </row>
    <row r="491" spans="1:4" ht="51.75" x14ac:dyDescent="0.25">
      <c r="A491" s="688">
        <v>50028</v>
      </c>
      <c r="B491" s="129" t="s">
        <v>268</v>
      </c>
      <c r="C491" s="681" t="s">
        <v>269</v>
      </c>
      <c r="D491" s="683">
        <v>176</v>
      </c>
    </row>
    <row r="492" spans="1:4" ht="17.45" customHeight="1" x14ac:dyDescent="0.25">
      <c r="A492" s="689"/>
      <c r="B492" s="121" t="s">
        <v>222</v>
      </c>
      <c r="C492" s="687"/>
      <c r="D492" s="679"/>
    </row>
    <row r="493" spans="1:4" ht="86.25" x14ac:dyDescent="0.25">
      <c r="A493" s="689"/>
      <c r="B493" s="134" t="s">
        <v>270</v>
      </c>
      <c r="C493" s="687"/>
      <c r="D493" s="679"/>
    </row>
    <row r="494" spans="1:4" ht="17.45" customHeight="1" x14ac:dyDescent="0.25">
      <c r="A494" s="689"/>
      <c r="B494" s="70" t="s">
        <v>16</v>
      </c>
      <c r="C494" s="687"/>
      <c r="D494" s="679"/>
    </row>
    <row r="495" spans="1:4" ht="18" customHeight="1" thickBot="1" x14ac:dyDescent="0.3">
      <c r="A495" s="690"/>
      <c r="B495" s="64" t="s">
        <v>18</v>
      </c>
      <c r="C495" s="686"/>
      <c r="D495" s="680"/>
    </row>
    <row r="496" spans="1:4" ht="18" customHeight="1" x14ac:dyDescent="0.25">
      <c r="A496" s="688">
        <v>50029</v>
      </c>
      <c r="B496" s="69" t="s">
        <v>271</v>
      </c>
      <c r="C496" s="559"/>
      <c r="D496" s="192"/>
    </row>
    <row r="497" spans="1:4" ht="17.45" customHeight="1" x14ac:dyDescent="0.25">
      <c r="A497" s="689"/>
      <c r="B497" s="121" t="s">
        <v>222</v>
      </c>
      <c r="C497" s="609"/>
      <c r="D497" s="492"/>
    </row>
    <row r="498" spans="1:4" ht="69" x14ac:dyDescent="0.25">
      <c r="A498" s="689"/>
      <c r="B498" s="134" t="s">
        <v>896</v>
      </c>
      <c r="C498" s="611" t="s">
        <v>908</v>
      </c>
      <c r="D498" s="485">
        <v>1500</v>
      </c>
    </row>
    <row r="499" spans="1:4" ht="17.45" customHeight="1" x14ac:dyDescent="0.25">
      <c r="A499" s="689"/>
      <c r="B499" s="70" t="s">
        <v>16</v>
      </c>
      <c r="C499" s="156"/>
      <c r="D499" s="610"/>
    </row>
    <row r="500" spans="1:4" ht="52.5" thickBot="1" x14ac:dyDescent="0.3">
      <c r="A500" s="690"/>
      <c r="B500" s="64" t="s">
        <v>192</v>
      </c>
      <c r="C500" s="612" t="s">
        <v>909</v>
      </c>
      <c r="D500" s="501">
        <v>458</v>
      </c>
    </row>
    <row r="501" spans="1:4" ht="15.75" hidden="1" thickBot="1" x14ac:dyDescent="0.3"/>
    <row r="502" spans="1:4" ht="34.5" hidden="1" x14ac:dyDescent="0.25">
      <c r="A502" s="1" t="s">
        <v>0</v>
      </c>
      <c r="B502" s="166" t="s">
        <v>1</v>
      </c>
      <c r="C502" s="698" t="s">
        <v>2</v>
      </c>
      <c r="D502" s="699"/>
    </row>
    <row r="503" spans="1:4" ht="36.75" hidden="1" customHeight="1" thickBot="1" x14ac:dyDescent="0.3">
      <c r="A503" s="489" t="s">
        <v>709</v>
      </c>
      <c r="B503" s="16" t="s">
        <v>698</v>
      </c>
      <c r="C503" s="696" t="s">
        <v>699</v>
      </c>
      <c r="D503" s="697"/>
    </row>
    <row r="504" spans="1:4" ht="19.5" hidden="1" customHeight="1" thickBot="1" x14ac:dyDescent="0.3">
      <c r="A504" s="671" t="s">
        <v>6</v>
      </c>
      <c r="B504" s="672"/>
      <c r="C504" s="672"/>
      <c r="D504" s="672"/>
    </row>
    <row r="505" spans="1:4" ht="34.5" hidden="1" x14ac:dyDescent="0.25">
      <c r="A505" s="1" t="s">
        <v>7</v>
      </c>
      <c r="B505" s="4" t="s">
        <v>8</v>
      </c>
      <c r="C505" s="4" t="s">
        <v>9</v>
      </c>
      <c r="D505" s="6" t="s">
        <v>10</v>
      </c>
    </row>
    <row r="506" spans="1:4" ht="34.5" hidden="1" x14ac:dyDescent="0.25">
      <c r="A506" s="895">
        <v>500</v>
      </c>
      <c r="B506" s="136" t="s">
        <v>700</v>
      </c>
      <c r="C506" s="685" t="s">
        <v>701</v>
      </c>
      <c r="D506" s="678"/>
    </row>
    <row r="507" spans="1:4" ht="17.25" hidden="1" x14ac:dyDescent="0.25">
      <c r="A507" s="863"/>
      <c r="B507" s="118" t="s">
        <v>222</v>
      </c>
      <c r="C507" s="687"/>
      <c r="D507" s="679"/>
    </row>
    <row r="508" spans="1:4" ht="34.5" hidden="1" x14ac:dyDescent="0.25">
      <c r="A508" s="863"/>
      <c r="B508" s="134" t="s">
        <v>702</v>
      </c>
      <c r="C508" s="687"/>
      <c r="D508" s="679"/>
    </row>
    <row r="509" spans="1:4" ht="17.25" hidden="1" x14ac:dyDescent="0.25">
      <c r="A509" s="863"/>
      <c r="B509" s="63" t="s">
        <v>16</v>
      </c>
      <c r="C509" s="687"/>
      <c r="D509" s="679"/>
    </row>
    <row r="510" spans="1:4" ht="18" hidden="1" thickBot="1" x14ac:dyDescent="0.3">
      <c r="A510" s="864"/>
      <c r="B510" s="64" t="s">
        <v>18</v>
      </c>
      <c r="C510" s="686"/>
      <c r="D510" s="680"/>
    </row>
    <row r="511" spans="1:4" hidden="1" x14ac:dyDescent="0.25"/>
    <row r="512" spans="1:4" ht="34.5" hidden="1" x14ac:dyDescent="0.25">
      <c r="A512" s="1" t="s">
        <v>0</v>
      </c>
      <c r="B512" s="166" t="s">
        <v>1</v>
      </c>
      <c r="C512" s="698" t="s">
        <v>2</v>
      </c>
      <c r="D512" s="699"/>
    </row>
    <row r="513" spans="1:4" ht="35.25" hidden="1" thickBot="1" x14ac:dyDescent="0.3">
      <c r="A513" s="27">
        <v>5026</v>
      </c>
      <c r="B513" s="16" t="s">
        <v>273</v>
      </c>
      <c r="C513" s="696" t="s">
        <v>274</v>
      </c>
      <c r="D513" s="697"/>
    </row>
    <row r="514" spans="1:4" ht="18" hidden="1" customHeight="1" thickBot="1" x14ac:dyDescent="0.3">
      <c r="A514" s="671" t="s">
        <v>6</v>
      </c>
      <c r="B514" s="672"/>
      <c r="C514" s="672"/>
      <c r="D514" s="672"/>
    </row>
    <row r="515" spans="1:4" ht="35.25" hidden="1" thickBot="1" x14ac:dyDescent="0.3">
      <c r="A515" s="1" t="s">
        <v>7</v>
      </c>
      <c r="B515" s="4" t="s">
        <v>8</v>
      </c>
      <c r="C515" s="4" t="s">
        <v>9</v>
      </c>
      <c r="D515" s="5" t="s">
        <v>10</v>
      </c>
    </row>
    <row r="516" spans="1:4" ht="34.5" hidden="1" x14ac:dyDescent="0.25">
      <c r="A516" s="688">
        <v>50030</v>
      </c>
      <c r="B516" s="170" t="s">
        <v>275</v>
      </c>
      <c r="C516" s="164" t="s">
        <v>276</v>
      </c>
      <c r="D516" s="164"/>
    </row>
    <row r="517" spans="1:4" ht="69" hidden="1" x14ac:dyDescent="0.25">
      <c r="A517" s="689"/>
      <c r="B517" s="62" t="s">
        <v>13</v>
      </c>
      <c r="C517" s="150" t="s">
        <v>277</v>
      </c>
      <c r="D517" s="150"/>
    </row>
    <row r="518" spans="1:4" ht="69" hidden="1" x14ac:dyDescent="0.25">
      <c r="A518" s="689"/>
      <c r="B518" s="172" t="s">
        <v>278</v>
      </c>
      <c r="C518" s="25" t="s">
        <v>279</v>
      </c>
      <c r="D518" s="25"/>
    </row>
    <row r="519" spans="1:4" ht="17.45" hidden="1" customHeight="1" x14ac:dyDescent="0.25">
      <c r="A519" s="689"/>
      <c r="B519" s="63" t="s">
        <v>16</v>
      </c>
      <c r="C519" s="180"/>
      <c r="D519" s="180"/>
    </row>
    <row r="520" spans="1:4" ht="18" hidden="1" customHeight="1" thickBot="1" x14ac:dyDescent="0.3">
      <c r="A520" s="690"/>
      <c r="B520" s="64" t="s">
        <v>18</v>
      </c>
      <c r="C520" s="181"/>
      <c r="D520" s="181"/>
    </row>
    <row r="521" spans="1:4" ht="17.25" hidden="1" x14ac:dyDescent="0.25">
      <c r="A521" s="688">
        <v>500</v>
      </c>
      <c r="B521" s="98" t="s">
        <v>703</v>
      </c>
      <c r="C521" s="681" t="s">
        <v>827</v>
      </c>
      <c r="D521" s="191"/>
    </row>
    <row r="522" spans="1:4" ht="18.75" hidden="1" customHeight="1" x14ac:dyDescent="0.25">
      <c r="A522" s="689"/>
      <c r="B522" s="62" t="s">
        <v>13</v>
      </c>
      <c r="C522" s="687"/>
      <c r="D522" s="180"/>
    </row>
    <row r="523" spans="1:4" ht="51" hidden="1" customHeight="1" x14ac:dyDescent="0.25">
      <c r="A523" s="689"/>
      <c r="B523" s="172" t="s">
        <v>704</v>
      </c>
      <c r="C523" s="687"/>
      <c r="D523" s="218"/>
    </row>
    <row r="524" spans="1:4" ht="17.45" hidden="1" customHeight="1" x14ac:dyDescent="0.25">
      <c r="A524" s="689"/>
      <c r="B524" s="63" t="s">
        <v>16</v>
      </c>
      <c r="C524" s="687"/>
      <c r="D524" s="218"/>
    </row>
    <row r="525" spans="1:4" ht="18" hidden="1" thickBot="1" x14ac:dyDescent="0.3">
      <c r="A525" s="690"/>
      <c r="B525" s="64" t="s">
        <v>18</v>
      </c>
      <c r="C525" s="686"/>
      <c r="D525" s="219"/>
    </row>
    <row r="526" spans="1:4" ht="17.25" hidden="1" x14ac:dyDescent="0.25">
      <c r="A526" s="688">
        <v>50031</v>
      </c>
      <c r="B526" s="170" t="s">
        <v>281</v>
      </c>
      <c r="C526" s="191" t="s">
        <v>282</v>
      </c>
      <c r="D526" s="23"/>
    </row>
    <row r="527" spans="1:4" ht="17.25" hidden="1" x14ac:dyDescent="0.25">
      <c r="A527" s="689"/>
      <c r="B527" s="257" t="s">
        <v>13</v>
      </c>
      <c r="C527" s="180"/>
      <c r="D527" s="23"/>
    </row>
    <row r="528" spans="1:4" ht="34.5" hidden="1" x14ac:dyDescent="0.25">
      <c r="A528" s="689"/>
      <c r="B528" s="172" t="s">
        <v>283</v>
      </c>
      <c r="C528" s="180"/>
      <c r="D528" s="180"/>
    </row>
    <row r="529" spans="1:4" ht="17.45" hidden="1" customHeight="1" x14ac:dyDescent="0.25">
      <c r="A529" s="689"/>
      <c r="B529" s="63" t="s">
        <v>16</v>
      </c>
      <c r="C529" s="180"/>
      <c r="D529" s="180"/>
    </row>
    <row r="530" spans="1:4" ht="18" hidden="1" customHeight="1" thickBot="1" x14ac:dyDescent="0.3">
      <c r="A530" s="690"/>
      <c r="B530" s="64" t="s">
        <v>18</v>
      </c>
      <c r="C530" s="181"/>
      <c r="D530" s="181"/>
    </row>
    <row r="531" spans="1:4" ht="17.25" hidden="1" x14ac:dyDescent="0.25">
      <c r="A531" s="688">
        <v>50035</v>
      </c>
      <c r="B531" s="170" t="s">
        <v>284</v>
      </c>
      <c r="C531" s="164" t="s">
        <v>285</v>
      </c>
      <c r="D531" s="164"/>
    </row>
    <row r="532" spans="1:4" ht="34.5" hidden="1" customHeight="1" x14ac:dyDescent="0.25">
      <c r="A532" s="689"/>
      <c r="B532" s="62" t="s">
        <v>13</v>
      </c>
      <c r="C532" s="150" t="s">
        <v>286</v>
      </c>
      <c r="D532" s="150"/>
    </row>
    <row r="533" spans="1:4" ht="51.75" hidden="1" x14ac:dyDescent="0.25">
      <c r="A533" s="689"/>
      <c r="B533" s="172" t="s">
        <v>287</v>
      </c>
      <c r="C533" s="25" t="s">
        <v>288</v>
      </c>
      <c r="D533" s="25"/>
    </row>
    <row r="534" spans="1:4" ht="17.45" hidden="1" customHeight="1" x14ac:dyDescent="0.25">
      <c r="A534" s="689"/>
      <c r="B534" s="63" t="s">
        <v>16</v>
      </c>
      <c r="C534" s="180"/>
      <c r="D534" s="180"/>
    </row>
    <row r="535" spans="1:4" ht="18" hidden="1" customHeight="1" thickBot="1" x14ac:dyDescent="0.3">
      <c r="A535" s="690"/>
      <c r="B535" s="64" t="s">
        <v>18</v>
      </c>
      <c r="C535" s="181"/>
      <c r="D535" s="181"/>
    </row>
    <row r="536" spans="1:4" ht="51.75" hidden="1" x14ac:dyDescent="0.25">
      <c r="A536" s="688">
        <v>50032</v>
      </c>
      <c r="B536" s="170" t="s">
        <v>289</v>
      </c>
      <c r="C536" s="164" t="s">
        <v>290</v>
      </c>
      <c r="D536" s="164"/>
    </row>
    <row r="537" spans="1:4" ht="17.45" hidden="1" customHeight="1" x14ac:dyDescent="0.25">
      <c r="A537" s="689"/>
      <c r="B537" s="62" t="s">
        <v>13</v>
      </c>
      <c r="C537" s="25" t="s">
        <v>291</v>
      </c>
      <c r="D537" s="25"/>
    </row>
    <row r="538" spans="1:4" ht="120.75" hidden="1" x14ac:dyDescent="0.25">
      <c r="A538" s="689"/>
      <c r="B538" s="172" t="s">
        <v>292</v>
      </c>
      <c r="C538" s="180"/>
      <c r="D538" s="180"/>
    </row>
    <row r="539" spans="1:4" ht="17.45" hidden="1" customHeight="1" x14ac:dyDescent="0.25">
      <c r="A539" s="689"/>
      <c r="B539" s="70" t="s">
        <v>16</v>
      </c>
      <c r="C539" s="180"/>
      <c r="D539" s="180"/>
    </row>
    <row r="540" spans="1:4" ht="18" hidden="1" customHeight="1" thickBot="1" x14ac:dyDescent="0.3">
      <c r="A540" s="690"/>
      <c r="B540" s="64" t="s">
        <v>18</v>
      </c>
      <c r="C540" s="181"/>
      <c r="D540" s="181"/>
    </row>
    <row r="541" spans="1:4" ht="69" hidden="1" x14ac:dyDescent="0.25">
      <c r="A541" s="688">
        <v>70013</v>
      </c>
      <c r="B541" s="170" t="s">
        <v>293</v>
      </c>
      <c r="C541" s="191" t="s">
        <v>294</v>
      </c>
      <c r="D541" s="191"/>
    </row>
    <row r="542" spans="1:4" ht="17.45" hidden="1" customHeight="1" x14ac:dyDescent="0.25">
      <c r="A542" s="689"/>
      <c r="B542" s="62" t="s">
        <v>13</v>
      </c>
      <c r="C542" s="180"/>
      <c r="D542" s="180"/>
    </row>
    <row r="543" spans="1:4" ht="103.5" hidden="1" x14ac:dyDescent="0.25">
      <c r="A543" s="689"/>
      <c r="B543" s="172" t="s">
        <v>738</v>
      </c>
      <c r="C543" s="180"/>
      <c r="D543" s="180"/>
    </row>
    <row r="544" spans="1:4" ht="17.45" hidden="1" customHeight="1" x14ac:dyDescent="0.25">
      <c r="A544" s="689"/>
      <c r="B544" s="63" t="s">
        <v>16</v>
      </c>
      <c r="C544" s="180"/>
      <c r="D544" s="180"/>
    </row>
    <row r="545" spans="1:4" ht="52.5" hidden="1" thickBot="1" x14ac:dyDescent="0.3">
      <c r="A545" s="690"/>
      <c r="B545" s="75" t="s">
        <v>192</v>
      </c>
      <c r="C545" s="180"/>
      <c r="D545" s="180"/>
    </row>
    <row r="546" spans="1:4" ht="17.25" hidden="1" customHeight="1" x14ac:dyDescent="0.25">
      <c r="A546" s="688">
        <v>70012</v>
      </c>
      <c r="B546" s="170" t="s">
        <v>819</v>
      </c>
      <c r="C546" s="155" t="s">
        <v>280</v>
      </c>
      <c r="D546" s="217"/>
    </row>
    <row r="547" spans="1:4" ht="17.45" hidden="1" customHeight="1" x14ac:dyDescent="0.25">
      <c r="A547" s="689"/>
      <c r="B547" s="62" t="s">
        <v>13</v>
      </c>
      <c r="C547" s="156" t="s">
        <v>820</v>
      </c>
      <c r="D547" s="218"/>
    </row>
    <row r="548" spans="1:4" ht="69" hidden="1" x14ac:dyDescent="0.25">
      <c r="A548" s="689"/>
      <c r="B548" s="172" t="s">
        <v>818</v>
      </c>
      <c r="C548" s="156" t="s">
        <v>821</v>
      </c>
      <c r="D548" s="188"/>
    </row>
    <row r="549" spans="1:4" ht="17.45" hidden="1" customHeight="1" x14ac:dyDescent="0.25">
      <c r="A549" s="689"/>
      <c r="B549" s="70" t="s">
        <v>16</v>
      </c>
      <c r="C549" s="156" t="s">
        <v>822</v>
      </c>
      <c r="D549" s="188"/>
    </row>
    <row r="550" spans="1:4" ht="48" hidden="1" customHeight="1" thickBot="1" x14ac:dyDescent="0.3">
      <c r="A550" s="690"/>
      <c r="B550" s="64" t="s">
        <v>192</v>
      </c>
      <c r="C550" s="259" t="s">
        <v>823</v>
      </c>
      <c r="D550" s="190"/>
    </row>
    <row r="551" spans="1:4" hidden="1" x14ac:dyDescent="0.25"/>
    <row r="552" spans="1:4" ht="34.5" hidden="1" x14ac:dyDescent="0.25">
      <c r="A552" s="1" t="s">
        <v>0</v>
      </c>
      <c r="B552" s="166" t="s">
        <v>1</v>
      </c>
      <c r="C552" s="698" t="s">
        <v>2</v>
      </c>
      <c r="D552" s="699"/>
    </row>
    <row r="553" spans="1:4" ht="18.600000000000001" hidden="1" customHeight="1" thickBot="1" x14ac:dyDescent="0.3">
      <c r="A553" s="27">
        <v>5027</v>
      </c>
      <c r="B553" s="16" t="s">
        <v>295</v>
      </c>
      <c r="C553" s="696" t="s">
        <v>296</v>
      </c>
      <c r="D553" s="697"/>
    </row>
    <row r="554" spans="1:4" ht="18" hidden="1" customHeight="1" thickBot="1" x14ac:dyDescent="0.3">
      <c r="A554" s="671" t="s">
        <v>6</v>
      </c>
      <c r="B554" s="672"/>
      <c r="C554" s="672"/>
      <c r="D554" s="672"/>
    </row>
    <row r="555" spans="1:4" ht="35.25" hidden="1" thickBot="1" x14ac:dyDescent="0.3">
      <c r="A555" s="24" t="s">
        <v>7</v>
      </c>
      <c r="B555" s="31" t="s">
        <v>8</v>
      </c>
      <c r="C555" s="31" t="s">
        <v>9</v>
      </c>
      <c r="D555" s="32" t="s">
        <v>10</v>
      </c>
    </row>
    <row r="556" spans="1:4" ht="34.5" hidden="1" x14ac:dyDescent="0.25">
      <c r="A556" s="688">
        <v>50033</v>
      </c>
      <c r="B556" s="99" t="s">
        <v>297</v>
      </c>
      <c r="C556" s="681" t="s">
        <v>298</v>
      </c>
      <c r="D556" s="681"/>
    </row>
    <row r="557" spans="1:4" ht="17.45" hidden="1" customHeight="1" x14ac:dyDescent="0.25">
      <c r="A557" s="689"/>
      <c r="B557" s="62" t="s">
        <v>13</v>
      </c>
      <c r="C557" s="687"/>
      <c r="D557" s="687"/>
    </row>
    <row r="558" spans="1:4" ht="69" hidden="1" x14ac:dyDescent="0.25">
      <c r="A558" s="689"/>
      <c r="B558" s="78" t="s">
        <v>299</v>
      </c>
      <c r="C558" s="687"/>
      <c r="D558" s="687"/>
    </row>
    <row r="559" spans="1:4" ht="17.45" hidden="1" customHeight="1" x14ac:dyDescent="0.25">
      <c r="A559" s="689"/>
      <c r="B559" s="80" t="s">
        <v>16</v>
      </c>
      <c r="C559" s="687"/>
      <c r="D559" s="687"/>
    </row>
    <row r="560" spans="1:4" ht="18" hidden="1" customHeight="1" thickBot="1" x14ac:dyDescent="0.3">
      <c r="A560" s="690"/>
      <c r="B560" s="64" t="s">
        <v>18</v>
      </c>
      <c r="C560" s="686"/>
      <c r="D560" s="686"/>
    </row>
    <row r="561" spans="1:4" ht="15.75" hidden="1" thickBot="1" x14ac:dyDescent="0.3"/>
    <row r="562" spans="1:4" ht="34.5" hidden="1" x14ac:dyDescent="0.25">
      <c r="A562" s="1" t="s">
        <v>0</v>
      </c>
      <c r="B562" s="166" t="s">
        <v>1</v>
      </c>
      <c r="C562" s="182" t="s">
        <v>2</v>
      </c>
      <c r="D562" s="220"/>
    </row>
    <row r="563" spans="1:4" ht="36.6" hidden="1" customHeight="1" thickBot="1" x14ac:dyDescent="0.3">
      <c r="A563" s="27" t="s">
        <v>300</v>
      </c>
      <c r="B563" s="16" t="s">
        <v>301</v>
      </c>
      <c r="C563" s="696" t="s">
        <v>302</v>
      </c>
      <c r="D563" s="865"/>
    </row>
    <row r="564" spans="1:4" ht="18" hidden="1" customHeight="1" thickBot="1" x14ac:dyDescent="0.3">
      <c r="A564" s="184" t="s">
        <v>6</v>
      </c>
      <c r="B564" s="185"/>
      <c r="C564" s="185"/>
      <c r="D564" s="185"/>
    </row>
    <row r="565" spans="1:4" ht="35.25" hidden="1" thickBot="1" x14ac:dyDescent="0.3">
      <c r="A565" s="1" t="s">
        <v>7</v>
      </c>
      <c r="B565" s="4" t="s">
        <v>8</v>
      </c>
      <c r="C565" s="4" t="s">
        <v>9</v>
      </c>
      <c r="D565" s="5" t="s">
        <v>10</v>
      </c>
    </row>
    <row r="566" spans="1:4" ht="34.5" hidden="1" x14ac:dyDescent="0.25">
      <c r="A566" s="688">
        <v>80014</v>
      </c>
      <c r="B566" s="100" t="s">
        <v>303</v>
      </c>
      <c r="C566" s="681" t="s">
        <v>304</v>
      </c>
      <c r="D566" s="681"/>
    </row>
    <row r="567" spans="1:4" ht="17.45" hidden="1" customHeight="1" x14ac:dyDescent="0.25">
      <c r="A567" s="689"/>
      <c r="B567" s="62" t="s">
        <v>13</v>
      </c>
      <c r="C567" s="687"/>
      <c r="D567" s="687"/>
    </row>
    <row r="568" spans="1:4" ht="51.75" hidden="1" x14ac:dyDescent="0.25">
      <c r="A568" s="689"/>
      <c r="B568" s="123" t="s">
        <v>305</v>
      </c>
      <c r="C568" s="687"/>
      <c r="D568" s="687"/>
    </row>
    <row r="569" spans="1:4" ht="17.45" hidden="1" customHeight="1" x14ac:dyDescent="0.25">
      <c r="A569" s="689"/>
      <c r="B569" s="63" t="s">
        <v>16</v>
      </c>
      <c r="C569" s="687"/>
      <c r="D569" s="687"/>
    </row>
    <row r="570" spans="1:4" ht="52.5" hidden="1" thickBot="1" x14ac:dyDescent="0.3">
      <c r="A570" s="690"/>
      <c r="B570" s="64" t="s">
        <v>110</v>
      </c>
      <c r="C570" s="686"/>
      <c r="D570" s="686"/>
    </row>
    <row r="571" spans="1:4" ht="34.5" hidden="1" x14ac:dyDescent="0.25">
      <c r="A571" s="862">
        <v>500</v>
      </c>
      <c r="B571" s="170" t="s">
        <v>705</v>
      </c>
      <c r="C571" s="681" t="s">
        <v>745</v>
      </c>
      <c r="D571" s="683"/>
    </row>
    <row r="572" spans="1:4" ht="17.25" hidden="1" x14ac:dyDescent="0.25">
      <c r="A572" s="863"/>
      <c r="B572" s="62" t="s">
        <v>13</v>
      </c>
      <c r="C572" s="687"/>
      <c r="D572" s="679"/>
    </row>
    <row r="573" spans="1:4" ht="69" hidden="1" x14ac:dyDescent="0.25">
      <c r="A573" s="863"/>
      <c r="B573" s="123" t="s">
        <v>706</v>
      </c>
      <c r="C573" s="687"/>
      <c r="D573" s="679"/>
    </row>
    <row r="574" spans="1:4" ht="17.25" hidden="1" x14ac:dyDescent="0.25">
      <c r="A574" s="863"/>
      <c r="B574" s="63" t="s">
        <v>16</v>
      </c>
      <c r="C574" s="687"/>
      <c r="D574" s="679"/>
    </row>
    <row r="575" spans="1:4" ht="18" hidden="1" thickBot="1" x14ac:dyDescent="0.3">
      <c r="A575" s="864"/>
      <c r="B575" s="64" t="s">
        <v>18</v>
      </c>
      <c r="C575" s="686"/>
      <c r="D575" s="680"/>
    </row>
    <row r="576" spans="1:4" ht="15.75" hidden="1" thickBot="1" x14ac:dyDescent="0.3"/>
    <row r="577" spans="1:4" ht="34.5" hidden="1" x14ac:dyDescent="0.25">
      <c r="A577" s="1" t="s">
        <v>0</v>
      </c>
      <c r="B577" s="166" t="s">
        <v>1</v>
      </c>
      <c r="C577" s="698" t="s">
        <v>2</v>
      </c>
      <c r="D577" s="736"/>
    </row>
    <row r="578" spans="1:4" ht="18" hidden="1" thickBot="1" x14ac:dyDescent="0.3">
      <c r="A578" s="27" t="s">
        <v>306</v>
      </c>
      <c r="B578" s="16" t="s">
        <v>307</v>
      </c>
      <c r="C578" s="696" t="s">
        <v>308</v>
      </c>
      <c r="D578" s="865"/>
    </row>
    <row r="579" spans="1:4" ht="18" hidden="1" customHeight="1" thickBot="1" x14ac:dyDescent="0.3">
      <c r="A579" s="184" t="s">
        <v>6</v>
      </c>
      <c r="B579" s="185"/>
      <c r="C579" s="185"/>
      <c r="D579" s="185"/>
    </row>
    <row r="580" spans="1:4" ht="35.25" hidden="1" thickBot="1" x14ac:dyDescent="0.3">
      <c r="A580" s="1" t="s">
        <v>7</v>
      </c>
      <c r="B580" s="4" t="s">
        <v>8</v>
      </c>
      <c r="C580" s="4" t="s">
        <v>9</v>
      </c>
      <c r="D580" s="5" t="s">
        <v>10</v>
      </c>
    </row>
    <row r="581" spans="1:4" ht="51.75" hidden="1" x14ac:dyDescent="0.25">
      <c r="A581" s="688">
        <v>50034</v>
      </c>
      <c r="B581" s="170" t="s">
        <v>309</v>
      </c>
      <c r="C581" s="681" t="s">
        <v>310</v>
      </c>
      <c r="D581" s="681"/>
    </row>
    <row r="582" spans="1:4" ht="17.45" hidden="1" customHeight="1" x14ac:dyDescent="0.25">
      <c r="A582" s="689"/>
      <c r="B582" s="62" t="s">
        <v>13</v>
      </c>
      <c r="C582" s="687"/>
      <c r="D582" s="687"/>
    </row>
    <row r="583" spans="1:4" ht="69" hidden="1" x14ac:dyDescent="0.25">
      <c r="A583" s="689"/>
      <c r="B583" s="123" t="s">
        <v>311</v>
      </c>
      <c r="C583" s="687"/>
      <c r="D583" s="687"/>
    </row>
    <row r="584" spans="1:4" ht="17.45" hidden="1" customHeight="1" x14ac:dyDescent="0.25">
      <c r="A584" s="689"/>
      <c r="B584" s="63" t="s">
        <v>16</v>
      </c>
      <c r="C584" s="687"/>
      <c r="D584" s="687"/>
    </row>
    <row r="585" spans="1:4" ht="18" hidden="1" customHeight="1" thickBot="1" x14ac:dyDescent="0.3">
      <c r="A585" s="690"/>
      <c r="B585" s="64" t="s">
        <v>18</v>
      </c>
      <c r="C585" s="686"/>
      <c r="D585" s="686"/>
    </row>
    <row r="586" spans="1:4" ht="34.5" hidden="1" x14ac:dyDescent="0.25">
      <c r="A586" s="862">
        <v>500</v>
      </c>
      <c r="B586" s="170" t="s">
        <v>707</v>
      </c>
      <c r="C586" s="681" t="s">
        <v>785</v>
      </c>
      <c r="D586" s="683"/>
    </row>
    <row r="587" spans="1:4" ht="17.45" hidden="1" customHeight="1" x14ac:dyDescent="0.25">
      <c r="A587" s="863"/>
      <c r="B587" s="62" t="s">
        <v>13</v>
      </c>
      <c r="C587" s="687"/>
      <c r="D587" s="679"/>
    </row>
    <row r="588" spans="1:4" ht="69" hidden="1" x14ac:dyDescent="0.25">
      <c r="A588" s="863"/>
      <c r="B588" s="123" t="s">
        <v>708</v>
      </c>
      <c r="C588" s="687"/>
      <c r="D588" s="679"/>
    </row>
    <row r="589" spans="1:4" ht="17.45" hidden="1" customHeight="1" x14ac:dyDescent="0.25">
      <c r="A589" s="863"/>
      <c r="B589" s="63" t="s">
        <v>16</v>
      </c>
      <c r="C589" s="687"/>
      <c r="D589" s="679"/>
    </row>
    <row r="590" spans="1:4" ht="18" hidden="1" customHeight="1" thickBot="1" x14ac:dyDescent="0.3">
      <c r="A590" s="864"/>
      <c r="B590" s="64" t="s">
        <v>18</v>
      </c>
      <c r="C590" s="686"/>
      <c r="D590" s="680"/>
    </row>
    <row r="591" spans="1:4" ht="15.75" hidden="1" thickBot="1" x14ac:dyDescent="0.3"/>
    <row r="592" spans="1:4" ht="34.5" hidden="1" x14ac:dyDescent="0.25">
      <c r="A592" s="1" t="s">
        <v>0</v>
      </c>
      <c r="B592" s="166" t="s">
        <v>1</v>
      </c>
      <c r="C592" s="698" t="s">
        <v>2</v>
      </c>
      <c r="D592" s="736"/>
    </row>
    <row r="593" spans="1:4" ht="35.25" hidden="1" thickBot="1" x14ac:dyDescent="0.3">
      <c r="A593" s="27" t="s">
        <v>312</v>
      </c>
      <c r="B593" s="16" t="s">
        <v>313</v>
      </c>
      <c r="C593" s="696" t="s">
        <v>314</v>
      </c>
      <c r="D593" s="865"/>
    </row>
    <row r="594" spans="1:4" ht="18" hidden="1" customHeight="1" thickBot="1" x14ac:dyDescent="0.3">
      <c r="A594" s="671" t="s">
        <v>6</v>
      </c>
      <c r="B594" s="672"/>
      <c r="C594" s="672"/>
      <c r="D594" s="672"/>
    </row>
    <row r="595" spans="1:4" ht="35.25" hidden="1" thickBot="1" x14ac:dyDescent="0.3">
      <c r="A595" s="1" t="s">
        <v>7</v>
      </c>
      <c r="B595" s="4" t="s">
        <v>8</v>
      </c>
      <c r="C595" s="4" t="s">
        <v>9</v>
      </c>
      <c r="D595" s="5" t="s">
        <v>10</v>
      </c>
    </row>
    <row r="596" spans="1:4" ht="34.5" hidden="1" x14ac:dyDescent="0.25">
      <c r="A596" s="688">
        <v>50036</v>
      </c>
      <c r="B596" s="170" t="s">
        <v>315</v>
      </c>
      <c r="C596" s="164" t="s">
        <v>316</v>
      </c>
      <c r="D596" s="164"/>
    </row>
    <row r="597" spans="1:4" ht="51.75" hidden="1" x14ac:dyDescent="0.25">
      <c r="A597" s="689"/>
      <c r="B597" s="62" t="s">
        <v>13</v>
      </c>
      <c r="C597" s="150" t="s">
        <v>317</v>
      </c>
      <c r="D597" s="150"/>
    </row>
    <row r="598" spans="1:4" ht="69" hidden="1" x14ac:dyDescent="0.25">
      <c r="A598" s="689"/>
      <c r="B598" s="123" t="s">
        <v>318</v>
      </c>
      <c r="C598" s="685" t="s">
        <v>319</v>
      </c>
      <c r="D598" s="685"/>
    </row>
    <row r="599" spans="1:4" ht="17.45" hidden="1" customHeight="1" x14ac:dyDescent="0.25">
      <c r="A599" s="689"/>
      <c r="B599" s="63" t="s">
        <v>16</v>
      </c>
      <c r="C599" s="687"/>
      <c r="D599" s="687"/>
    </row>
    <row r="600" spans="1:4" ht="18" hidden="1" customHeight="1" thickBot="1" x14ac:dyDescent="0.3">
      <c r="A600" s="690"/>
      <c r="B600" s="64" t="s">
        <v>18</v>
      </c>
      <c r="C600" s="686"/>
      <c r="D600" s="686"/>
    </row>
    <row r="601" spans="1:4" ht="17.25" hidden="1" x14ac:dyDescent="0.25">
      <c r="A601" s="688">
        <v>80015</v>
      </c>
      <c r="B601" s="170" t="s">
        <v>320</v>
      </c>
      <c r="C601" s="681" t="s">
        <v>321</v>
      </c>
      <c r="D601" s="681"/>
    </row>
    <row r="602" spans="1:4" ht="17.45" hidden="1" customHeight="1" x14ac:dyDescent="0.25">
      <c r="A602" s="689"/>
      <c r="B602" s="62" t="s">
        <v>13</v>
      </c>
      <c r="C602" s="687"/>
      <c r="D602" s="687"/>
    </row>
    <row r="603" spans="1:4" ht="16.5" hidden="1" customHeight="1" x14ac:dyDescent="0.25">
      <c r="A603" s="689"/>
      <c r="B603" s="123" t="s">
        <v>322</v>
      </c>
      <c r="C603" s="687"/>
      <c r="D603" s="687"/>
    </row>
    <row r="604" spans="1:4" ht="17.45" hidden="1" customHeight="1" x14ac:dyDescent="0.25">
      <c r="A604" s="689"/>
      <c r="B604" s="63" t="s">
        <v>16</v>
      </c>
      <c r="C604" s="687"/>
      <c r="D604" s="687"/>
    </row>
    <row r="605" spans="1:4" ht="52.5" hidden="1" thickBot="1" x14ac:dyDescent="0.3">
      <c r="A605" s="690"/>
      <c r="B605" s="64" t="s">
        <v>110</v>
      </c>
      <c r="C605" s="686"/>
      <c r="D605" s="686"/>
    </row>
    <row r="606" spans="1:4" ht="15.75" hidden="1" thickBot="1" x14ac:dyDescent="0.3"/>
    <row r="607" spans="1:4" ht="34.5" hidden="1" x14ac:dyDescent="0.25">
      <c r="A607" s="20" t="s">
        <v>0</v>
      </c>
      <c r="B607" s="166" t="s">
        <v>1</v>
      </c>
      <c r="C607" s="698" t="s">
        <v>2</v>
      </c>
      <c r="D607" s="699"/>
    </row>
    <row r="608" spans="1:4" ht="18.600000000000001" hidden="1" customHeight="1" thickBot="1" x14ac:dyDescent="0.3">
      <c r="A608" s="27" t="s">
        <v>323</v>
      </c>
      <c r="B608" s="16" t="s">
        <v>324</v>
      </c>
      <c r="C608" s="696" t="s">
        <v>325</v>
      </c>
      <c r="D608" s="697"/>
    </row>
    <row r="609" spans="1:4" ht="18" hidden="1" customHeight="1" thickBot="1" x14ac:dyDescent="0.3">
      <c r="A609" s="671" t="s">
        <v>6</v>
      </c>
      <c r="B609" s="672"/>
      <c r="C609" s="672"/>
      <c r="D609" s="672"/>
    </row>
    <row r="610" spans="1:4" ht="35.25" hidden="1" thickBot="1" x14ac:dyDescent="0.3">
      <c r="A610" s="1" t="s">
        <v>7</v>
      </c>
      <c r="B610" s="4" t="s">
        <v>8</v>
      </c>
      <c r="C610" s="4" t="s">
        <v>9</v>
      </c>
      <c r="D610" s="6" t="s">
        <v>10</v>
      </c>
    </row>
    <row r="611" spans="1:4" ht="34.5" hidden="1" x14ac:dyDescent="0.25">
      <c r="A611" s="688">
        <v>50037</v>
      </c>
      <c r="B611" s="170" t="s">
        <v>326</v>
      </c>
      <c r="C611" s="164" t="s">
        <v>327</v>
      </c>
      <c r="D611" s="165"/>
    </row>
    <row r="612" spans="1:4" ht="34.5" hidden="1" x14ac:dyDescent="0.25">
      <c r="A612" s="689"/>
      <c r="B612" s="62" t="s">
        <v>13</v>
      </c>
      <c r="C612" s="34" t="s">
        <v>328</v>
      </c>
      <c r="D612" s="152"/>
    </row>
    <row r="613" spans="1:4" ht="34.5" hidden="1" x14ac:dyDescent="0.25">
      <c r="A613" s="689"/>
      <c r="B613" s="78" t="s">
        <v>329</v>
      </c>
      <c r="C613" s="792" t="s">
        <v>330</v>
      </c>
      <c r="D613" s="678"/>
    </row>
    <row r="614" spans="1:4" ht="17.45" hidden="1" customHeight="1" x14ac:dyDescent="0.25">
      <c r="A614" s="689"/>
      <c r="B614" s="80" t="s">
        <v>16</v>
      </c>
      <c r="C614" s="793"/>
      <c r="D614" s="679"/>
    </row>
    <row r="615" spans="1:4" ht="18" hidden="1" customHeight="1" thickBot="1" x14ac:dyDescent="0.3">
      <c r="A615" s="690"/>
      <c r="B615" s="64" t="s">
        <v>18</v>
      </c>
      <c r="C615" s="794"/>
      <c r="D615" s="680"/>
    </row>
    <row r="616" spans="1:4" ht="51.75" hidden="1" x14ac:dyDescent="0.25">
      <c r="A616" s="688">
        <v>70015</v>
      </c>
      <c r="B616" s="170" t="s">
        <v>862</v>
      </c>
      <c r="C616" s="164" t="s">
        <v>331</v>
      </c>
      <c r="D616" s="165"/>
    </row>
    <row r="617" spans="1:4" ht="17.45" hidden="1" customHeight="1" x14ac:dyDescent="0.25">
      <c r="A617" s="689"/>
      <c r="B617" s="62"/>
      <c r="C617" s="685" t="s">
        <v>332</v>
      </c>
      <c r="D617" s="678"/>
    </row>
    <row r="618" spans="1:4" ht="51.75" hidden="1" x14ac:dyDescent="0.25">
      <c r="A618" s="689"/>
      <c r="B618" s="123" t="s">
        <v>333</v>
      </c>
      <c r="C618" s="687"/>
      <c r="D618" s="679"/>
    </row>
    <row r="619" spans="1:4" ht="17.45" hidden="1" customHeight="1" x14ac:dyDescent="0.25">
      <c r="A619" s="689"/>
      <c r="B619" s="63" t="s">
        <v>16</v>
      </c>
      <c r="C619" s="687"/>
      <c r="D619" s="679"/>
    </row>
    <row r="620" spans="1:4" ht="52.5" hidden="1" thickBot="1" x14ac:dyDescent="0.3">
      <c r="A620" s="690"/>
      <c r="B620" s="64" t="s">
        <v>192</v>
      </c>
      <c r="C620" s="686"/>
      <c r="D620" s="680"/>
    </row>
    <row r="621" spans="1:4" ht="18" hidden="1" thickBot="1" x14ac:dyDescent="0.3">
      <c r="D621" s="35"/>
    </row>
    <row r="622" spans="1:4" ht="35.25" hidden="1" thickBot="1" x14ac:dyDescent="0.3">
      <c r="A622" s="65" t="s">
        <v>0</v>
      </c>
      <c r="B622" s="174" t="s">
        <v>1</v>
      </c>
      <c r="C622" s="781" t="s">
        <v>2</v>
      </c>
      <c r="D622" s="782"/>
    </row>
    <row r="623" spans="1:4" ht="53.25" hidden="1" customHeight="1" thickBot="1" x14ac:dyDescent="0.3">
      <c r="A623" s="74" t="s">
        <v>709</v>
      </c>
      <c r="B623" s="58" t="s">
        <v>710</v>
      </c>
      <c r="C623" s="795" t="s">
        <v>711</v>
      </c>
      <c r="D623" s="796"/>
    </row>
    <row r="624" spans="1:4" ht="17.25" hidden="1" customHeight="1" thickBot="1" x14ac:dyDescent="0.3">
      <c r="A624" s="671" t="s">
        <v>6</v>
      </c>
      <c r="B624" s="672"/>
      <c r="C624" s="672"/>
      <c r="D624" s="672"/>
    </row>
    <row r="625" spans="1:4" ht="35.25" hidden="1" thickBot="1" x14ac:dyDescent="0.3">
      <c r="A625" s="1" t="s">
        <v>7</v>
      </c>
      <c r="B625" s="4" t="s">
        <v>8</v>
      </c>
      <c r="C625" s="4" t="s">
        <v>9</v>
      </c>
      <c r="D625" s="5" t="s">
        <v>10</v>
      </c>
    </row>
    <row r="626" spans="1:4" ht="51.75" hidden="1" x14ac:dyDescent="0.25">
      <c r="A626" s="862">
        <v>500</v>
      </c>
      <c r="B626" s="100" t="s">
        <v>712</v>
      </c>
      <c r="C626" s="681" t="s">
        <v>852</v>
      </c>
      <c r="D626" s="683"/>
    </row>
    <row r="627" spans="1:4" ht="17.25" hidden="1" x14ac:dyDescent="0.25">
      <c r="A627" s="863"/>
      <c r="B627" s="62" t="s">
        <v>13</v>
      </c>
      <c r="C627" s="687"/>
      <c r="D627" s="679"/>
    </row>
    <row r="628" spans="1:4" ht="86.25" hidden="1" x14ac:dyDescent="0.25">
      <c r="A628" s="863"/>
      <c r="B628" s="123" t="s">
        <v>713</v>
      </c>
      <c r="C628" s="687"/>
      <c r="D628" s="679"/>
    </row>
    <row r="629" spans="1:4" ht="17.25" hidden="1" x14ac:dyDescent="0.25">
      <c r="A629" s="863"/>
      <c r="B629" s="63" t="s">
        <v>16</v>
      </c>
      <c r="C629" s="687"/>
      <c r="D629" s="679"/>
    </row>
    <row r="630" spans="1:4" ht="18" hidden="1" thickBot="1" x14ac:dyDescent="0.3">
      <c r="A630" s="864"/>
      <c r="B630" s="64" t="s">
        <v>18</v>
      </c>
      <c r="C630" s="686"/>
      <c r="D630" s="680"/>
    </row>
    <row r="631" spans="1:4" ht="15.75" hidden="1" thickBot="1" x14ac:dyDescent="0.3"/>
    <row r="632" spans="1:4" ht="34.5" hidden="1" x14ac:dyDescent="0.25">
      <c r="A632" s="1" t="s">
        <v>0</v>
      </c>
      <c r="B632" s="166" t="s">
        <v>1</v>
      </c>
      <c r="C632" s="698" t="s">
        <v>2</v>
      </c>
      <c r="D632" s="699"/>
    </row>
    <row r="633" spans="1:4" ht="36.6" hidden="1" customHeight="1" thickBot="1" x14ac:dyDescent="0.3">
      <c r="A633" s="27" t="s">
        <v>334</v>
      </c>
      <c r="B633" s="16" t="s">
        <v>335</v>
      </c>
      <c r="C633" s="696" t="s">
        <v>336</v>
      </c>
      <c r="D633" s="697"/>
    </row>
    <row r="634" spans="1:4" ht="18" hidden="1" customHeight="1" thickBot="1" x14ac:dyDescent="0.3">
      <c r="A634" s="671" t="s">
        <v>6</v>
      </c>
      <c r="B634" s="672"/>
      <c r="C634" s="672"/>
      <c r="D634" s="672"/>
    </row>
    <row r="635" spans="1:4" ht="35.25" hidden="1" thickBot="1" x14ac:dyDescent="0.3">
      <c r="A635" s="24" t="s">
        <v>7</v>
      </c>
      <c r="B635" s="31" t="s">
        <v>8</v>
      </c>
      <c r="C635" s="31" t="s">
        <v>9</v>
      </c>
      <c r="D635" s="33" t="s">
        <v>10</v>
      </c>
    </row>
    <row r="636" spans="1:4" ht="35.25" hidden="1" thickTop="1" x14ac:dyDescent="0.25">
      <c r="A636" s="688">
        <v>50038</v>
      </c>
      <c r="B636" s="101" t="s">
        <v>339</v>
      </c>
      <c r="C636" s="164" t="s">
        <v>340</v>
      </c>
      <c r="D636" s="154"/>
    </row>
    <row r="637" spans="1:4" ht="34.5" hidden="1" x14ac:dyDescent="0.25">
      <c r="A637" s="689"/>
      <c r="B637" s="62" t="s">
        <v>13</v>
      </c>
      <c r="C637" s="150" t="s">
        <v>341</v>
      </c>
      <c r="D637" s="152"/>
    </row>
    <row r="638" spans="1:4" ht="51.75" hidden="1" x14ac:dyDescent="0.25">
      <c r="A638" s="689"/>
      <c r="B638" s="123" t="s">
        <v>342</v>
      </c>
      <c r="C638" s="25" t="s">
        <v>343</v>
      </c>
      <c r="D638" s="42"/>
    </row>
    <row r="639" spans="1:4" ht="59.25" hidden="1" customHeight="1" x14ac:dyDescent="0.25">
      <c r="A639" s="689"/>
      <c r="B639" s="63" t="s">
        <v>16</v>
      </c>
      <c r="C639" s="180" t="s">
        <v>835</v>
      </c>
      <c r="D639" s="188"/>
    </row>
    <row r="640" spans="1:4" ht="42.75" hidden="1" customHeight="1" thickBot="1" x14ac:dyDescent="0.3">
      <c r="A640" s="690"/>
      <c r="B640" s="64" t="s">
        <v>18</v>
      </c>
      <c r="C640" s="180" t="s">
        <v>832</v>
      </c>
      <c r="D640" s="188"/>
    </row>
    <row r="641" spans="1:4" ht="36.75" hidden="1" customHeight="1" x14ac:dyDescent="0.25">
      <c r="A641" s="862">
        <v>700</v>
      </c>
      <c r="B641" s="170" t="s">
        <v>337</v>
      </c>
      <c r="C641" s="681" t="s">
        <v>786</v>
      </c>
      <c r="D641" s="683"/>
    </row>
    <row r="642" spans="1:4" ht="17.25" hidden="1" x14ac:dyDescent="0.25">
      <c r="A642" s="863"/>
      <c r="B642" s="62" t="s">
        <v>13</v>
      </c>
      <c r="C642" s="687"/>
      <c r="D642" s="679"/>
    </row>
    <row r="643" spans="1:4" ht="67.5" hidden="1" customHeight="1" x14ac:dyDescent="0.25">
      <c r="A643" s="863"/>
      <c r="B643" s="123" t="s">
        <v>338</v>
      </c>
      <c r="C643" s="687"/>
      <c r="D643" s="679"/>
    </row>
    <row r="644" spans="1:4" ht="17.25" hidden="1" x14ac:dyDescent="0.25">
      <c r="A644" s="863"/>
      <c r="B644" s="63" t="s">
        <v>16</v>
      </c>
      <c r="C644" s="687"/>
      <c r="D644" s="679"/>
    </row>
    <row r="645" spans="1:4" ht="52.5" hidden="1" thickBot="1" x14ac:dyDescent="0.3">
      <c r="A645" s="864"/>
      <c r="B645" s="64" t="s">
        <v>192</v>
      </c>
      <c r="C645" s="686"/>
      <c r="D645" s="680"/>
    </row>
    <row r="646" spans="1:4" hidden="1" x14ac:dyDescent="0.25"/>
    <row r="647" spans="1:4" ht="34.5" hidden="1" x14ac:dyDescent="0.25">
      <c r="A647" s="1" t="s">
        <v>0</v>
      </c>
      <c r="B647" s="166" t="s">
        <v>1</v>
      </c>
      <c r="C647" s="698" t="s">
        <v>2</v>
      </c>
      <c r="D647" s="699"/>
    </row>
    <row r="648" spans="1:4" ht="43.5" hidden="1" customHeight="1" thickBot="1" x14ac:dyDescent="0.3">
      <c r="A648" s="27" t="s">
        <v>344</v>
      </c>
      <c r="B648" s="16" t="s">
        <v>345</v>
      </c>
      <c r="C648" s="696" t="s">
        <v>346</v>
      </c>
      <c r="D648" s="697"/>
    </row>
    <row r="649" spans="1:4" ht="18" hidden="1" customHeight="1" thickBot="1" x14ac:dyDescent="0.3">
      <c r="A649" s="671" t="s">
        <v>6</v>
      </c>
      <c r="B649" s="672"/>
      <c r="C649" s="672"/>
      <c r="D649" s="672"/>
    </row>
    <row r="650" spans="1:4" ht="35.25" hidden="1" thickBot="1" x14ac:dyDescent="0.3">
      <c r="A650" s="1" t="s">
        <v>7</v>
      </c>
      <c r="B650" s="4" t="s">
        <v>8</v>
      </c>
      <c r="C650" s="4" t="s">
        <v>9</v>
      </c>
      <c r="D650" s="6" t="s">
        <v>10</v>
      </c>
    </row>
    <row r="651" spans="1:4" ht="226.5" hidden="1" customHeight="1" thickBot="1" x14ac:dyDescent="0.3">
      <c r="A651" s="186">
        <v>51010</v>
      </c>
      <c r="B651" s="129" t="s">
        <v>347</v>
      </c>
      <c r="C651" s="191" t="s">
        <v>348</v>
      </c>
      <c r="D651" s="192"/>
    </row>
    <row r="652" spans="1:4" ht="103.5" hidden="1" x14ac:dyDescent="0.25">
      <c r="A652" s="688">
        <v>51011</v>
      </c>
      <c r="B652" s="170" t="s">
        <v>350</v>
      </c>
      <c r="C652" s="681" t="s">
        <v>351</v>
      </c>
      <c r="D652" s="683"/>
    </row>
    <row r="653" spans="1:4" ht="17.45" hidden="1" customHeight="1" x14ac:dyDescent="0.25">
      <c r="A653" s="689"/>
      <c r="B653" s="121" t="s">
        <v>222</v>
      </c>
      <c r="C653" s="687"/>
      <c r="D653" s="679"/>
    </row>
    <row r="654" spans="1:4" ht="35.25" hidden="1" customHeight="1" x14ac:dyDescent="0.25">
      <c r="A654" s="689"/>
      <c r="B654" s="79" t="s">
        <v>349</v>
      </c>
      <c r="C654" s="798" t="s">
        <v>787</v>
      </c>
      <c r="D654" s="679"/>
    </row>
    <row r="655" spans="1:4" ht="17.45" hidden="1" customHeight="1" x14ac:dyDescent="0.25">
      <c r="A655" s="689"/>
      <c r="B655" s="80" t="s">
        <v>16</v>
      </c>
      <c r="C655" s="798"/>
      <c r="D655" s="679"/>
    </row>
    <row r="656" spans="1:4" ht="18" hidden="1" customHeight="1" thickBot="1" x14ac:dyDescent="0.3">
      <c r="A656" s="690"/>
      <c r="B656" s="64" t="s">
        <v>18</v>
      </c>
      <c r="C656" s="799"/>
      <c r="D656" s="680"/>
    </row>
    <row r="657" spans="1:4" ht="90" hidden="1" customHeight="1" x14ac:dyDescent="0.25">
      <c r="A657" s="688">
        <v>51012</v>
      </c>
      <c r="B657" s="129" t="s">
        <v>352</v>
      </c>
      <c r="C657" s="681" t="s">
        <v>348</v>
      </c>
      <c r="D657" s="683"/>
    </row>
    <row r="658" spans="1:4" ht="17.45" hidden="1" customHeight="1" x14ac:dyDescent="0.25">
      <c r="A658" s="689"/>
      <c r="B658" s="121" t="s">
        <v>222</v>
      </c>
      <c r="C658" s="687"/>
      <c r="D658" s="679"/>
    </row>
    <row r="659" spans="1:4" ht="35.25" hidden="1" customHeight="1" x14ac:dyDescent="0.25">
      <c r="A659" s="689"/>
      <c r="B659" s="122" t="s">
        <v>349</v>
      </c>
      <c r="C659" s="687"/>
      <c r="D659" s="679"/>
    </row>
    <row r="660" spans="1:4" ht="17.45" hidden="1" customHeight="1" x14ac:dyDescent="0.25">
      <c r="A660" s="689"/>
      <c r="B660" s="70" t="s">
        <v>16</v>
      </c>
      <c r="C660" s="687"/>
      <c r="D660" s="679"/>
    </row>
    <row r="661" spans="1:4" ht="81" hidden="1" customHeight="1" thickBot="1" x14ac:dyDescent="0.3">
      <c r="A661" s="690"/>
      <c r="B661" s="64" t="s">
        <v>18</v>
      </c>
      <c r="C661" s="686"/>
      <c r="D661" s="680"/>
    </row>
    <row r="662" spans="1:4" ht="15.75" thickBot="1" x14ac:dyDescent="0.3"/>
    <row r="663" spans="1:4" ht="34.5" x14ac:dyDescent="0.25">
      <c r="A663" s="1" t="s">
        <v>0</v>
      </c>
      <c r="B663" s="166" t="s">
        <v>1</v>
      </c>
      <c r="C663" s="698" t="s">
        <v>2</v>
      </c>
      <c r="D663" s="699"/>
    </row>
    <row r="664" spans="1:4" ht="36.6" customHeight="1" thickBot="1" x14ac:dyDescent="0.3">
      <c r="A664" s="27" t="s">
        <v>353</v>
      </c>
      <c r="B664" s="16" t="s">
        <v>354</v>
      </c>
      <c r="C664" s="696" t="s">
        <v>355</v>
      </c>
      <c r="D664" s="697"/>
    </row>
    <row r="665" spans="1:4" ht="18" customHeight="1" thickBot="1" x14ac:dyDescent="0.3">
      <c r="A665" s="671" t="s">
        <v>6</v>
      </c>
      <c r="B665" s="672"/>
      <c r="C665" s="672"/>
      <c r="D665" s="672"/>
    </row>
    <row r="666" spans="1:4" ht="35.25" thickBot="1" x14ac:dyDescent="0.3">
      <c r="A666" s="1" t="s">
        <v>7</v>
      </c>
      <c r="B666" s="4" t="s">
        <v>8</v>
      </c>
      <c r="C666" s="4" t="s">
        <v>9</v>
      </c>
      <c r="D666" s="6" t="s">
        <v>10</v>
      </c>
    </row>
    <row r="667" spans="1:4" ht="34.5" x14ac:dyDescent="0.25">
      <c r="A667" s="688">
        <v>50039</v>
      </c>
      <c r="B667" s="129" t="s">
        <v>356</v>
      </c>
      <c r="C667" s="681" t="s">
        <v>834</v>
      </c>
      <c r="D667" s="683">
        <v>1528</v>
      </c>
    </row>
    <row r="668" spans="1:4" ht="17.45" customHeight="1" x14ac:dyDescent="0.25">
      <c r="A668" s="689"/>
      <c r="B668" s="118" t="s">
        <v>222</v>
      </c>
      <c r="C668" s="687"/>
      <c r="D668" s="679"/>
    </row>
    <row r="669" spans="1:4" ht="51.75" x14ac:dyDescent="0.25">
      <c r="A669" s="689"/>
      <c r="B669" s="79" t="s">
        <v>357</v>
      </c>
      <c r="C669" s="730" t="s">
        <v>833</v>
      </c>
      <c r="D669" s="750">
        <v>4500</v>
      </c>
    </row>
    <row r="670" spans="1:4" ht="17.45" customHeight="1" x14ac:dyDescent="0.25">
      <c r="A670" s="689"/>
      <c r="B670" s="80" t="s">
        <v>16</v>
      </c>
      <c r="C670" s="687"/>
      <c r="D670" s="679"/>
    </row>
    <row r="671" spans="1:4" ht="18" customHeight="1" thickBot="1" x14ac:dyDescent="0.3">
      <c r="A671" s="690"/>
      <c r="B671" s="64" t="s">
        <v>18</v>
      </c>
      <c r="C671" s="686"/>
      <c r="D671" s="680"/>
    </row>
    <row r="672" spans="1:4" ht="34.5" x14ac:dyDescent="0.25">
      <c r="A672" s="688">
        <v>50040</v>
      </c>
      <c r="B672" s="129" t="s">
        <v>361</v>
      </c>
      <c r="C672" s="681" t="s">
        <v>362</v>
      </c>
      <c r="D672" s="683">
        <v>24</v>
      </c>
    </row>
    <row r="673" spans="1:4" ht="17.45" customHeight="1" x14ac:dyDescent="0.25">
      <c r="A673" s="689"/>
      <c r="B673" s="93" t="s">
        <v>222</v>
      </c>
      <c r="C673" s="687"/>
      <c r="D673" s="679"/>
    </row>
    <row r="674" spans="1:4" ht="69" x14ac:dyDescent="0.25">
      <c r="A674" s="689"/>
      <c r="B674" s="122" t="s">
        <v>830</v>
      </c>
      <c r="C674" s="687"/>
      <c r="D674" s="679"/>
    </row>
    <row r="675" spans="1:4" ht="17.45" customHeight="1" x14ac:dyDescent="0.25">
      <c r="A675" s="689"/>
      <c r="B675" s="80" t="s">
        <v>16</v>
      </c>
      <c r="C675" s="687"/>
      <c r="D675" s="679"/>
    </row>
    <row r="676" spans="1:4" ht="18" customHeight="1" thickBot="1" x14ac:dyDescent="0.3">
      <c r="A676" s="690"/>
      <c r="B676" s="75" t="s">
        <v>18</v>
      </c>
      <c r="C676" s="686"/>
      <c r="D676" s="680"/>
    </row>
    <row r="677" spans="1:4" ht="17.25" x14ac:dyDescent="0.25">
      <c r="A677" s="688">
        <v>50041</v>
      </c>
      <c r="B677" s="129" t="s">
        <v>365</v>
      </c>
      <c r="C677" s="681" t="s">
        <v>366</v>
      </c>
      <c r="D677" s="703">
        <v>17</v>
      </c>
    </row>
    <row r="678" spans="1:4" ht="17.45" customHeight="1" x14ac:dyDescent="0.25">
      <c r="A678" s="689"/>
      <c r="B678" s="93" t="s">
        <v>222</v>
      </c>
      <c r="C678" s="687"/>
      <c r="D678" s="704"/>
    </row>
    <row r="679" spans="1:4" ht="51.75" x14ac:dyDescent="0.25">
      <c r="A679" s="689"/>
      <c r="B679" s="122" t="s">
        <v>739</v>
      </c>
      <c r="C679" s="687"/>
      <c r="D679" s="704"/>
    </row>
    <row r="680" spans="1:4" ht="17.45" customHeight="1" x14ac:dyDescent="0.25">
      <c r="A680" s="689"/>
      <c r="B680" s="80" t="s">
        <v>16</v>
      </c>
      <c r="C680" s="687"/>
      <c r="D680" s="704"/>
    </row>
    <row r="681" spans="1:4" ht="52.5" thickBot="1" x14ac:dyDescent="0.3">
      <c r="A681" s="690"/>
      <c r="B681" s="75" t="s">
        <v>110</v>
      </c>
      <c r="C681" s="686"/>
      <c r="D681" s="705"/>
    </row>
    <row r="682" spans="1:4" ht="34.5" hidden="1" x14ac:dyDescent="0.25">
      <c r="A682" s="688">
        <v>80016</v>
      </c>
      <c r="B682" s="261" t="s">
        <v>358</v>
      </c>
      <c r="C682" s="681" t="s">
        <v>359</v>
      </c>
      <c r="D682" s="683"/>
    </row>
    <row r="683" spans="1:4" ht="17.25" hidden="1" x14ac:dyDescent="0.25">
      <c r="A683" s="689"/>
      <c r="B683" s="262" t="s">
        <v>222</v>
      </c>
      <c r="C683" s="687"/>
      <c r="D683" s="679"/>
    </row>
    <row r="684" spans="1:4" ht="34.5" hidden="1" x14ac:dyDescent="0.25">
      <c r="A684" s="689"/>
      <c r="B684" s="263" t="s">
        <v>360</v>
      </c>
      <c r="C684" s="687"/>
      <c r="D684" s="679"/>
    </row>
    <row r="685" spans="1:4" ht="17.25" hidden="1" x14ac:dyDescent="0.25">
      <c r="A685" s="689"/>
      <c r="B685" s="264" t="s">
        <v>16</v>
      </c>
      <c r="C685" s="687"/>
      <c r="D685" s="679"/>
    </row>
    <row r="686" spans="1:4" ht="52.5" hidden="1" thickBot="1" x14ac:dyDescent="0.3">
      <c r="A686" s="690"/>
      <c r="B686" s="13" t="s">
        <v>110</v>
      </c>
      <c r="C686" s="686"/>
      <c r="D686" s="680"/>
    </row>
    <row r="687" spans="1:4" ht="17.25" x14ac:dyDescent="0.25">
      <c r="A687" s="688">
        <v>50082</v>
      </c>
      <c r="B687" s="261" t="s">
        <v>363</v>
      </c>
      <c r="C687" s="681" t="s">
        <v>829</v>
      </c>
      <c r="D687" s="683">
        <v>14</v>
      </c>
    </row>
    <row r="688" spans="1:4" ht="17.25" x14ac:dyDescent="0.25">
      <c r="A688" s="689"/>
      <c r="B688" s="265" t="s">
        <v>222</v>
      </c>
      <c r="C688" s="687"/>
      <c r="D688" s="679"/>
    </row>
    <row r="689" spans="1:4" ht="51.75" x14ac:dyDescent="0.25">
      <c r="A689" s="689"/>
      <c r="B689" s="266" t="s">
        <v>364</v>
      </c>
      <c r="C689" s="687"/>
      <c r="D689" s="679"/>
    </row>
    <row r="690" spans="1:4" ht="17.25" x14ac:dyDescent="0.25">
      <c r="A690" s="689"/>
      <c r="B690" s="88" t="s">
        <v>16</v>
      </c>
      <c r="C690" s="687"/>
      <c r="D690" s="679"/>
    </row>
    <row r="691" spans="1:4" ht="18" thickBot="1" x14ac:dyDescent="0.3">
      <c r="A691" s="690"/>
      <c r="B691" s="75" t="s">
        <v>18</v>
      </c>
      <c r="C691" s="686"/>
      <c r="D691" s="680"/>
    </row>
    <row r="692" spans="1:4" ht="34.5" x14ac:dyDescent="0.25">
      <c r="A692" s="688">
        <v>80018</v>
      </c>
      <c r="B692" s="129" t="s">
        <v>367</v>
      </c>
      <c r="C692" s="681" t="s">
        <v>368</v>
      </c>
      <c r="D692" s="703">
        <v>3</v>
      </c>
    </row>
    <row r="693" spans="1:4" ht="17.45" customHeight="1" x14ac:dyDescent="0.25">
      <c r="A693" s="689"/>
      <c r="B693" s="93" t="s">
        <v>222</v>
      </c>
      <c r="C693" s="687"/>
      <c r="D693" s="723"/>
    </row>
    <row r="694" spans="1:4" ht="54" customHeight="1" x14ac:dyDescent="0.25">
      <c r="A694" s="689"/>
      <c r="B694" s="122" t="s">
        <v>863</v>
      </c>
      <c r="C694" s="150" t="s">
        <v>876</v>
      </c>
      <c r="D694" s="437">
        <v>6950</v>
      </c>
    </row>
    <row r="695" spans="1:4" ht="33.75" customHeight="1" x14ac:dyDescent="0.25">
      <c r="A695" s="689"/>
      <c r="B695" s="102" t="s">
        <v>16</v>
      </c>
      <c r="C695" s="150" t="s">
        <v>677</v>
      </c>
      <c r="D695" s="146">
        <v>3</v>
      </c>
    </row>
    <row r="696" spans="1:4" ht="52.5" thickBot="1" x14ac:dyDescent="0.3">
      <c r="A696" s="690"/>
      <c r="B696" s="133" t="s">
        <v>110</v>
      </c>
      <c r="C696" s="156" t="s">
        <v>678</v>
      </c>
      <c r="D696" s="146">
        <v>2</v>
      </c>
    </row>
    <row r="697" spans="1:4" ht="37.5" customHeight="1" x14ac:dyDescent="0.25">
      <c r="A697" s="688">
        <v>80019</v>
      </c>
      <c r="B697" s="129" t="s">
        <v>369</v>
      </c>
      <c r="C697" s="681" t="s">
        <v>370</v>
      </c>
      <c r="D697" s="683">
        <v>60</v>
      </c>
    </row>
    <row r="698" spans="1:4" ht="17.45" customHeight="1" x14ac:dyDescent="0.25">
      <c r="A698" s="689"/>
      <c r="B698" s="118" t="s">
        <v>222</v>
      </c>
      <c r="C698" s="682"/>
      <c r="D698" s="684"/>
    </row>
    <row r="699" spans="1:4" ht="51.75" x14ac:dyDescent="0.25">
      <c r="A699" s="689"/>
      <c r="B699" s="124" t="s">
        <v>371</v>
      </c>
      <c r="C699" s="150" t="s">
        <v>372</v>
      </c>
      <c r="D699" s="152">
        <v>5</v>
      </c>
    </row>
    <row r="700" spans="1:4" ht="23.25" customHeight="1" x14ac:dyDescent="0.25">
      <c r="A700" s="689"/>
      <c r="B700" s="63" t="s">
        <v>16</v>
      </c>
      <c r="C700" s="685" t="s">
        <v>180</v>
      </c>
      <c r="D700" s="678">
        <v>30</v>
      </c>
    </row>
    <row r="701" spans="1:4" ht="52.5" thickBot="1" x14ac:dyDescent="0.3">
      <c r="A701" s="690"/>
      <c r="B701" s="64" t="s">
        <v>110</v>
      </c>
      <c r="C701" s="686"/>
      <c r="D701" s="680"/>
    </row>
    <row r="702" spans="1:4" ht="15.75" thickBot="1" x14ac:dyDescent="0.3"/>
    <row r="703" spans="1:4" ht="34.5" hidden="1" x14ac:dyDescent="0.25">
      <c r="A703" s="1" t="s">
        <v>0</v>
      </c>
      <c r="B703" s="166" t="s">
        <v>1</v>
      </c>
      <c r="C703" s="698" t="s">
        <v>2</v>
      </c>
      <c r="D703" s="699"/>
    </row>
    <row r="704" spans="1:4" ht="35.25" hidden="1" thickBot="1" x14ac:dyDescent="0.3">
      <c r="A704" s="27" t="s">
        <v>374</v>
      </c>
      <c r="B704" s="3" t="s">
        <v>375</v>
      </c>
      <c r="C704" s="696" t="s">
        <v>376</v>
      </c>
      <c r="D704" s="697"/>
    </row>
    <row r="705" spans="1:4" ht="18" hidden="1" customHeight="1" thickBot="1" x14ac:dyDescent="0.3">
      <c r="A705" s="671" t="s">
        <v>6</v>
      </c>
      <c r="B705" s="672"/>
      <c r="C705" s="672"/>
      <c r="D705" s="672"/>
    </row>
    <row r="706" spans="1:4" ht="35.25" hidden="1" thickBot="1" x14ac:dyDescent="0.3">
      <c r="A706" s="1" t="s">
        <v>7</v>
      </c>
      <c r="B706" s="4" t="s">
        <v>8</v>
      </c>
      <c r="C706" s="4" t="s">
        <v>9</v>
      </c>
      <c r="D706" s="6" t="s">
        <v>10</v>
      </c>
    </row>
    <row r="707" spans="1:4" ht="34.5" hidden="1" x14ac:dyDescent="0.25">
      <c r="A707" s="688">
        <v>70016</v>
      </c>
      <c r="B707" s="170" t="s">
        <v>377</v>
      </c>
      <c r="C707" s="681" t="s">
        <v>378</v>
      </c>
      <c r="D707" s="683"/>
    </row>
    <row r="708" spans="1:4" ht="17.45" hidden="1" customHeight="1" x14ac:dyDescent="0.25">
      <c r="A708" s="689"/>
      <c r="B708" s="121" t="s">
        <v>650</v>
      </c>
      <c r="C708" s="687"/>
      <c r="D708" s="679"/>
    </row>
    <row r="709" spans="1:4" ht="69" hidden="1" x14ac:dyDescent="0.25">
      <c r="A709" s="689"/>
      <c r="B709" s="122" t="s">
        <v>379</v>
      </c>
      <c r="C709" s="687"/>
      <c r="D709" s="679"/>
    </row>
    <row r="710" spans="1:4" ht="17.45" hidden="1" customHeight="1" x14ac:dyDescent="0.25">
      <c r="A710" s="689"/>
      <c r="B710" s="63" t="s">
        <v>16</v>
      </c>
      <c r="C710" s="687"/>
      <c r="D710" s="679"/>
    </row>
    <row r="711" spans="1:4" ht="52.5" hidden="1" thickBot="1" x14ac:dyDescent="0.3">
      <c r="A711" s="690"/>
      <c r="B711" s="86" t="s">
        <v>192</v>
      </c>
      <c r="C711" s="686"/>
      <c r="D711" s="680"/>
    </row>
    <row r="712" spans="1:4" ht="86.25" hidden="1" x14ac:dyDescent="0.3">
      <c r="A712" s="688">
        <v>50077</v>
      </c>
      <c r="B712" s="105" t="s">
        <v>726</v>
      </c>
      <c r="C712" s="36" t="s">
        <v>380</v>
      </c>
      <c r="D712" s="165"/>
    </row>
    <row r="713" spans="1:4" ht="86.25" hidden="1" x14ac:dyDescent="0.25">
      <c r="A713" s="689"/>
      <c r="B713" s="134" t="s">
        <v>382</v>
      </c>
      <c r="C713" s="37" t="s">
        <v>381</v>
      </c>
      <c r="D713" s="152"/>
    </row>
    <row r="714" spans="1:4" ht="55.5" hidden="1" customHeight="1" x14ac:dyDescent="0.25">
      <c r="A714" s="689"/>
      <c r="B714" s="137" t="s">
        <v>727</v>
      </c>
      <c r="C714" s="38" t="s">
        <v>383</v>
      </c>
      <c r="D714" s="152"/>
    </row>
    <row r="715" spans="1:4" ht="51.75" hidden="1" x14ac:dyDescent="0.3">
      <c r="A715" s="689"/>
      <c r="B715" s="106"/>
      <c r="C715" s="38" t="s">
        <v>384</v>
      </c>
      <c r="D715" s="152"/>
    </row>
    <row r="716" spans="1:4" ht="34.5" hidden="1" x14ac:dyDescent="0.3">
      <c r="A716" s="689"/>
      <c r="B716" s="224"/>
      <c r="C716" s="38" t="s">
        <v>385</v>
      </c>
      <c r="D716" s="152"/>
    </row>
    <row r="717" spans="1:4" ht="56.25" hidden="1" customHeight="1" thickBot="1" x14ac:dyDescent="0.35">
      <c r="A717" s="690"/>
      <c r="B717" s="225"/>
      <c r="C717" s="39" t="s">
        <v>386</v>
      </c>
      <c r="D717" s="153"/>
    </row>
    <row r="718" spans="1:4" ht="15.75" hidden="1" thickBot="1" x14ac:dyDescent="0.3"/>
    <row r="719" spans="1:4" ht="34.5" x14ac:dyDescent="0.25">
      <c r="A719" s="1" t="s">
        <v>0</v>
      </c>
      <c r="B719" s="166" t="s">
        <v>1</v>
      </c>
      <c r="C719" s="698" t="s">
        <v>2</v>
      </c>
      <c r="D719" s="699"/>
    </row>
    <row r="720" spans="1:4" ht="18.600000000000001" customHeight="1" thickBot="1" x14ac:dyDescent="0.3">
      <c r="A720" s="27" t="s">
        <v>387</v>
      </c>
      <c r="B720" s="16" t="s">
        <v>388</v>
      </c>
      <c r="C720" s="696" t="s">
        <v>389</v>
      </c>
      <c r="D720" s="697"/>
    </row>
    <row r="721" spans="1:4" ht="17.45" customHeight="1" thickBot="1" x14ac:dyDescent="0.3">
      <c r="A721" s="737" t="s">
        <v>6</v>
      </c>
      <c r="B721" s="738"/>
      <c r="C721" s="738"/>
      <c r="D721" s="738"/>
    </row>
    <row r="722" spans="1:4" ht="35.25" thickBot="1" x14ac:dyDescent="0.3">
      <c r="A722" s="1" t="s">
        <v>7</v>
      </c>
      <c r="B722" s="4" t="s">
        <v>8</v>
      </c>
      <c r="C722" s="4" t="s">
        <v>9</v>
      </c>
      <c r="D722" s="6" t="s">
        <v>10</v>
      </c>
    </row>
    <row r="723" spans="1:4" ht="34.5" x14ac:dyDescent="0.25">
      <c r="A723" s="866">
        <v>50042</v>
      </c>
      <c r="B723" s="521" t="s">
        <v>390</v>
      </c>
      <c r="C723" s="708" t="s">
        <v>391</v>
      </c>
      <c r="D723" s="709">
        <v>13</v>
      </c>
    </row>
    <row r="724" spans="1:4" ht="18" customHeight="1" x14ac:dyDescent="0.25">
      <c r="A724" s="867"/>
      <c r="B724" s="121" t="s">
        <v>650</v>
      </c>
      <c r="C724" s="687"/>
      <c r="D724" s="710"/>
    </row>
    <row r="725" spans="1:4" ht="120.75" customHeight="1" x14ac:dyDescent="0.25">
      <c r="A725" s="867"/>
      <c r="B725" s="119" t="s">
        <v>393</v>
      </c>
      <c r="C725" s="687"/>
      <c r="D725" s="710"/>
    </row>
    <row r="726" spans="1:4" ht="17.25" customHeight="1" x14ac:dyDescent="0.25">
      <c r="A726" s="867"/>
      <c r="B726" s="82" t="s">
        <v>16</v>
      </c>
      <c r="C726" s="687"/>
      <c r="D726" s="710"/>
    </row>
    <row r="727" spans="1:4" ht="18" customHeight="1" thickBot="1" x14ac:dyDescent="0.3">
      <c r="A727" s="868"/>
      <c r="B727" s="525" t="s">
        <v>18</v>
      </c>
      <c r="C727" s="854"/>
      <c r="D727" s="856"/>
    </row>
    <row r="728" spans="1:4" ht="15.75" thickBot="1" x14ac:dyDescent="0.3"/>
    <row r="729" spans="1:4" ht="34.5" x14ac:dyDescent="0.25">
      <c r="A729" s="1" t="s">
        <v>0</v>
      </c>
      <c r="B729" s="166" t="s">
        <v>1</v>
      </c>
      <c r="C729" s="698" t="s">
        <v>2</v>
      </c>
      <c r="D729" s="699"/>
    </row>
    <row r="730" spans="1:4" ht="35.25" thickBot="1" x14ac:dyDescent="0.3">
      <c r="A730" s="27" t="s">
        <v>395</v>
      </c>
      <c r="B730" s="16" t="s">
        <v>396</v>
      </c>
      <c r="C730" s="696" t="s">
        <v>397</v>
      </c>
      <c r="D730" s="697"/>
    </row>
    <row r="731" spans="1:4" ht="18" customHeight="1" thickBot="1" x14ac:dyDescent="0.3">
      <c r="A731" s="671" t="s">
        <v>6</v>
      </c>
      <c r="B731" s="672"/>
      <c r="C731" s="672"/>
      <c r="D731" s="672"/>
    </row>
    <row r="732" spans="1:4" ht="35.25" thickBot="1" x14ac:dyDescent="0.3">
      <c r="A732" s="1" t="s">
        <v>7</v>
      </c>
      <c r="B732" s="4" t="s">
        <v>8</v>
      </c>
      <c r="C732" s="4" t="s">
        <v>9</v>
      </c>
      <c r="D732" s="6" t="s">
        <v>10</v>
      </c>
    </row>
    <row r="733" spans="1:4" ht="18" customHeight="1" x14ac:dyDescent="0.25">
      <c r="A733" s="688">
        <v>50043</v>
      </c>
      <c r="B733" s="129" t="s">
        <v>398</v>
      </c>
      <c r="C733" s="191"/>
      <c r="D733" s="491"/>
    </row>
    <row r="734" spans="1:4" ht="17.45" customHeight="1" x14ac:dyDescent="0.25">
      <c r="A734" s="689"/>
      <c r="B734" s="118" t="s">
        <v>222</v>
      </c>
      <c r="C734" s="531"/>
      <c r="D734" s="492"/>
    </row>
    <row r="735" spans="1:4" ht="35.25" customHeight="1" x14ac:dyDescent="0.25">
      <c r="A735" s="689"/>
      <c r="B735" s="124" t="s">
        <v>400</v>
      </c>
      <c r="C735" s="1016" t="s">
        <v>838</v>
      </c>
      <c r="D735" s="1010">
        <v>1</v>
      </c>
    </row>
    <row r="736" spans="1:4" ht="17.45" customHeight="1" x14ac:dyDescent="0.25">
      <c r="A736" s="689"/>
      <c r="B736" s="63" t="s">
        <v>16</v>
      </c>
      <c r="C736" s="687"/>
      <c r="D736" s="679"/>
    </row>
    <row r="737" spans="1:4" ht="18" customHeight="1" thickBot="1" x14ac:dyDescent="0.3">
      <c r="A737" s="690"/>
      <c r="B737" s="64" t="s">
        <v>18</v>
      </c>
      <c r="C737" s="686"/>
      <c r="D737" s="680"/>
    </row>
    <row r="738" spans="1:4" ht="34.5" hidden="1" x14ac:dyDescent="0.25">
      <c r="A738" s="688">
        <v>80020</v>
      </c>
      <c r="B738" s="129" t="s">
        <v>401</v>
      </c>
      <c r="C738" s="164" t="s">
        <v>402</v>
      </c>
      <c r="D738" s="165"/>
    </row>
    <row r="739" spans="1:4" ht="17.45" hidden="1" customHeight="1" x14ac:dyDescent="0.25">
      <c r="A739" s="689"/>
      <c r="B739" s="97" t="s">
        <v>650</v>
      </c>
      <c r="C739" s="25" t="s">
        <v>402</v>
      </c>
      <c r="D739" s="42"/>
    </row>
    <row r="740" spans="1:4" ht="34.5" hidden="1" x14ac:dyDescent="0.25">
      <c r="A740" s="689"/>
      <c r="B740" s="45" t="s">
        <v>403</v>
      </c>
      <c r="C740" s="180"/>
      <c r="D740" s="188"/>
    </row>
    <row r="741" spans="1:4" ht="17.45" hidden="1" customHeight="1" x14ac:dyDescent="0.25">
      <c r="A741" s="689"/>
      <c r="B741" s="7" t="s">
        <v>16</v>
      </c>
      <c r="C741" s="180"/>
      <c r="D741" s="188"/>
    </row>
    <row r="742" spans="1:4" ht="52.5" hidden="1" thickBot="1" x14ac:dyDescent="0.3">
      <c r="A742" s="690"/>
      <c r="B742" s="8" t="s">
        <v>110</v>
      </c>
      <c r="C742" s="181"/>
      <c r="D742" s="190"/>
    </row>
    <row r="743" spans="1:4" ht="34.5" hidden="1" x14ac:dyDescent="0.25">
      <c r="A743" s="688">
        <v>80021</v>
      </c>
      <c r="B743" s="30" t="s">
        <v>404</v>
      </c>
      <c r="C743" s="191" t="s">
        <v>405</v>
      </c>
      <c r="D743" s="192"/>
    </row>
    <row r="744" spans="1:4" ht="17.45" hidden="1" customHeight="1" x14ac:dyDescent="0.25">
      <c r="A744" s="689"/>
      <c r="B744" s="97" t="s">
        <v>650</v>
      </c>
      <c r="C744" s="180"/>
      <c r="D744" s="188"/>
    </row>
    <row r="745" spans="1:4" ht="51.75" hidden="1" x14ac:dyDescent="0.25">
      <c r="A745" s="689"/>
      <c r="B745" s="45" t="s">
        <v>406</v>
      </c>
      <c r="C745" s="180"/>
      <c r="D745" s="188"/>
    </row>
    <row r="746" spans="1:4" ht="17.45" hidden="1" customHeight="1" x14ac:dyDescent="0.25">
      <c r="A746" s="689"/>
      <c r="B746" s="7" t="s">
        <v>16</v>
      </c>
      <c r="C746" s="180"/>
      <c r="D746" s="188"/>
    </row>
    <row r="747" spans="1:4" ht="52.5" hidden="1" thickBot="1" x14ac:dyDescent="0.3">
      <c r="A747" s="690"/>
      <c r="B747" s="8" t="s">
        <v>110</v>
      </c>
      <c r="C747" s="181"/>
      <c r="D747" s="190"/>
    </row>
    <row r="748" spans="1:4" ht="51.75" hidden="1" x14ac:dyDescent="0.25">
      <c r="A748" s="688">
        <v>51013</v>
      </c>
      <c r="B748" s="129" t="s">
        <v>407</v>
      </c>
      <c r="C748" s="226" t="s">
        <v>408</v>
      </c>
      <c r="D748" s="227"/>
    </row>
    <row r="749" spans="1:4" ht="17.45" hidden="1" customHeight="1" x14ac:dyDescent="0.25">
      <c r="A749" s="689"/>
      <c r="B749" s="97" t="s">
        <v>222</v>
      </c>
      <c r="C749" s="228"/>
      <c r="D749" s="229"/>
    </row>
    <row r="750" spans="1:4" ht="51.75" hidden="1" x14ac:dyDescent="0.25">
      <c r="A750" s="689"/>
      <c r="B750" s="45" t="s">
        <v>409</v>
      </c>
      <c r="C750" s="228"/>
      <c r="D750" s="229"/>
    </row>
    <row r="751" spans="1:4" ht="17.45" hidden="1" customHeight="1" x14ac:dyDescent="0.25">
      <c r="A751" s="689"/>
      <c r="B751" s="41" t="s">
        <v>16</v>
      </c>
      <c r="C751" s="228"/>
      <c r="D751" s="229"/>
    </row>
    <row r="752" spans="1:4" ht="18" hidden="1" customHeight="1" thickBot="1" x14ac:dyDescent="0.3">
      <c r="A752" s="690"/>
      <c r="B752" s="64" t="s">
        <v>18</v>
      </c>
      <c r="C752" s="230"/>
      <c r="D752" s="231"/>
    </row>
    <row r="753" spans="1:4" ht="15.75" thickBot="1" x14ac:dyDescent="0.3"/>
    <row r="754" spans="1:4" ht="34.5" x14ac:dyDescent="0.25">
      <c r="A754" s="1" t="s">
        <v>0</v>
      </c>
      <c r="B754" s="166" t="s">
        <v>1</v>
      </c>
      <c r="C754" s="698" t="s">
        <v>2</v>
      </c>
      <c r="D754" s="699"/>
    </row>
    <row r="755" spans="1:4" ht="41.25" customHeight="1" thickBot="1" x14ac:dyDescent="0.3">
      <c r="A755" s="27" t="s">
        <v>410</v>
      </c>
      <c r="B755" s="16" t="s">
        <v>714</v>
      </c>
      <c r="C755" s="696" t="s">
        <v>411</v>
      </c>
      <c r="D755" s="697"/>
    </row>
    <row r="756" spans="1:4" ht="18" customHeight="1" thickBot="1" x14ac:dyDescent="0.3">
      <c r="A756" s="671" t="s">
        <v>6</v>
      </c>
      <c r="B756" s="672"/>
      <c r="C756" s="672"/>
      <c r="D756" s="672"/>
    </row>
    <row r="757" spans="1:4" ht="35.25" thickBot="1" x14ac:dyDescent="0.3">
      <c r="A757" s="1" t="s">
        <v>7</v>
      </c>
      <c r="B757" s="4" t="s">
        <v>8</v>
      </c>
      <c r="C757" s="4" t="s">
        <v>9</v>
      </c>
      <c r="D757" s="6" t="s">
        <v>10</v>
      </c>
    </row>
    <row r="758" spans="1:4" ht="17.25" x14ac:dyDescent="0.25">
      <c r="A758" s="688" t="s">
        <v>412</v>
      </c>
      <c r="B758" s="170" t="s">
        <v>413</v>
      </c>
      <c r="C758" s="681" t="s">
        <v>414</v>
      </c>
      <c r="D758" s="683">
        <v>13503</v>
      </c>
    </row>
    <row r="759" spans="1:4" ht="17.45" customHeight="1" x14ac:dyDescent="0.25">
      <c r="A759" s="689"/>
      <c r="B759" s="121" t="s">
        <v>222</v>
      </c>
      <c r="C759" s="682"/>
      <c r="D759" s="684"/>
    </row>
    <row r="760" spans="1:4" ht="69" x14ac:dyDescent="0.25">
      <c r="A760" s="689"/>
      <c r="B760" s="119" t="s">
        <v>415</v>
      </c>
      <c r="C760" s="685" t="s">
        <v>416</v>
      </c>
      <c r="D760" s="678">
        <v>1</v>
      </c>
    </row>
    <row r="761" spans="1:4" ht="17.45" customHeight="1" x14ac:dyDescent="0.25">
      <c r="A761" s="689"/>
      <c r="B761" s="80" t="s">
        <v>16</v>
      </c>
      <c r="C761" s="687"/>
      <c r="D761" s="679"/>
    </row>
    <row r="762" spans="1:4" ht="18" customHeight="1" thickBot="1" x14ac:dyDescent="0.3">
      <c r="A762" s="690"/>
      <c r="B762" s="64" t="s">
        <v>18</v>
      </c>
      <c r="C762" s="686"/>
      <c r="D762" s="680"/>
    </row>
    <row r="763" spans="1:4" ht="51.75" hidden="1" x14ac:dyDescent="0.25">
      <c r="A763" s="688" t="s">
        <v>417</v>
      </c>
      <c r="B763" s="170" t="s">
        <v>418</v>
      </c>
      <c r="C763" s="681" t="s">
        <v>419</v>
      </c>
      <c r="D763" s="683"/>
    </row>
    <row r="764" spans="1:4" ht="17.45" hidden="1" customHeight="1" x14ac:dyDescent="0.25">
      <c r="A764" s="689"/>
      <c r="B764" s="121" t="s">
        <v>222</v>
      </c>
      <c r="C764" s="687"/>
      <c r="D764" s="679"/>
    </row>
    <row r="765" spans="1:4" ht="34.5" hidden="1" x14ac:dyDescent="0.25">
      <c r="A765" s="689"/>
      <c r="B765" s="122" t="s">
        <v>420</v>
      </c>
      <c r="C765" s="687"/>
      <c r="D765" s="679"/>
    </row>
    <row r="766" spans="1:4" ht="17.45" hidden="1" customHeight="1" x14ac:dyDescent="0.25">
      <c r="A766" s="689"/>
      <c r="B766" s="63" t="s">
        <v>16</v>
      </c>
      <c r="C766" s="687"/>
      <c r="D766" s="679"/>
    </row>
    <row r="767" spans="1:4" ht="52.5" hidden="1" thickBot="1" x14ac:dyDescent="0.3">
      <c r="A767" s="690"/>
      <c r="B767" s="64" t="s">
        <v>22</v>
      </c>
      <c r="C767" s="686"/>
      <c r="D767" s="680"/>
    </row>
    <row r="769" spans="1:4" ht="34.5" hidden="1" x14ac:dyDescent="0.25">
      <c r="A769" s="1" t="s">
        <v>0</v>
      </c>
      <c r="B769" s="166" t="s">
        <v>1</v>
      </c>
      <c r="C769" s="698" t="s">
        <v>2</v>
      </c>
      <c r="D769" s="699"/>
    </row>
    <row r="770" spans="1:4" ht="36.6" hidden="1" customHeight="1" thickBot="1" x14ac:dyDescent="0.3">
      <c r="A770" s="27" t="s">
        <v>421</v>
      </c>
      <c r="B770" s="16" t="s">
        <v>422</v>
      </c>
      <c r="C770" s="696" t="s">
        <v>423</v>
      </c>
      <c r="D770" s="697"/>
    </row>
    <row r="771" spans="1:4" ht="18" hidden="1" customHeight="1" thickBot="1" x14ac:dyDescent="0.3">
      <c r="A771" s="671" t="s">
        <v>6</v>
      </c>
      <c r="B771" s="672"/>
      <c r="C771" s="672"/>
      <c r="D771" s="672"/>
    </row>
    <row r="772" spans="1:4" ht="35.25" hidden="1" thickBot="1" x14ac:dyDescent="0.3">
      <c r="A772" s="1" t="s">
        <v>7</v>
      </c>
      <c r="B772" s="4" t="s">
        <v>8</v>
      </c>
      <c r="C772" s="4" t="s">
        <v>9</v>
      </c>
      <c r="D772" s="6" t="s">
        <v>10</v>
      </c>
    </row>
    <row r="773" spans="1:4" ht="34.5" hidden="1" x14ac:dyDescent="0.25">
      <c r="A773" s="688" t="s">
        <v>424</v>
      </c>
      <c r="B773" s="170" t="s">
        <v>425</v>
      </c>
      <c r="C773" s="164" t="s">
        <v>426</v>
      </c>
      <c r="D773" s="165"/>
    </row>
    <row r="774" spans="1:4" ht="17.45" hidden="1" customHeight="1" x14ac:dyDescent="0.25">
      <c r="A774" s="689"/>
      <c r="B774" s="121" t="s">
        <v>222</v>
      </c>
      <c r="C774" s="25" t="s">
        <v>414</v>
      </c>
      <c r="D774" s="42"/>
    </row>
    <row r="775" spans="1:4" ht="86.25" hidden="1" x14ac:dyDescent="0.25">
      <c r="A775" s="689"/>
      <c r="B775" s="122" t="s">
        <v>427</v>
      </c>
      <c r="C775" s="180"/>
      <c r="D775" s="188"/>
    </row>
    <row r="776" spans="1:4" ht="17.45" hidden="1" customHeight="1" x14ac:dyDescent="0.25">
      <c r="A776" s="689"/>
      <c r="B776" s="63" t="s">
        <v>16</v>
      </c>
      <c r="C776" s="180"/>
      <c r="D776" s="188"/>
    </row>
    <row r="777" spans="1:4" ht="18" hidden="1" customHeight="1" thickBot="1" x14ac:dyDescent="0.3">
      <c r="A777" s="690"/>
      <c r="B777" s="64" t="s">
        <v>18</v>
      </c>
      <c r="C777" s="181"/>
      <c r="D777" s="190"/>
    </row>
    <row r="778" spans="1:4" ht="34.5" hidden="1" x14ac:dyDescent="0.25">
      <c r="A778" s="802" t="s">
        <v>428</v>
      </c>
      <c r="B778" s="170" t="s">
        <v>429</v>
      </c>
      <c r="C778" s="805" t="s">
        <v>430</v>
      </c>
      <c r="D778" s="808"/>
    </row>
    <row r="779" spans="1:4" ht="17.45" hidden="1" customHeight="1" x14ac:dyDescent="0.25">
      <c r="A779" s="803"/>
      <c r="B779" s="120" t="s">
        <v>222</v>
      </c>
      <c r="C779" s="806"/>
      <c r="D779" s="809"/>
    </row>
    <row r="780" spans="1:4" ht="34.5" hidden="1" x14ac:dyDescent="0.25">
      <c r="A780" s="803"/>
      <c r="B780" s="110" t="s">
        <v>431</v>
      </c>
      <c r="C780" s="806"/>
      <c r="D780" s="809"/>
    </row>
    <row r="781" spans="1:4" ht="17.45" hidden="1" customHeight="1" x14ac:dyDescent="0.25">
      <c r="A781" s="803"/>
      <c r="B781" s="63" t="s">
        <v>16</v>
      </c>
      <c r="C781" s="806"/>
      <c r="D781" s="809"/>
    </row>
    <row r="782" spans="1:4" ht="18" hidden="1" customHeight="1" thickBot="1" x14ac:dyDescent="0.3">
      <c r="A782" s="804"/>
      <c r="B782" s="64" t="s">
        <v>18</v>
      </c>
      <c r="C782" s="807"/>
      <c r="D782" s="810"/>
    </row>
    <row r="783" spans="1:4" ht="15.75" thickBot="1" x14ac:dyDescent="0.3"/>
    <row r="784" spans="1:4" ht="34.5" x14ac:dyDescent="0.25">
      <c r="A784" s="1" t="s">
        <v>0</v>
      </c>
      <c r="B784" s="166" t="s">
        <v>1</v>
      </c>
      <c r="C784" s="698" t="s">
        <v>2</v>
      </c>
      <c r="D784" s="699"/>
    </row>
    <row r="785" spans="1:8" ht="18.600000000000001" customHeight="1" thickBot="1" x14ac:dyDescent="0.3">
      <c r="A785" s="27" t="s">
        <v>432</v>
      </c>
      <c r="B785" s="16" t="s">
        <v>433</v>
      </c>
      <c r="C785" s="811" t="s">
        <v>434</v>
      </c>
      <c r="D785" s="812"/>
    </row>
    <row r="786" spans="1:8" ht="18" customHeight="1" thickBot="1" x14ac:dyDescent="0.3">
      <c r="A786" s="671" t="s">
        <v>6</v>
      </c>
      <c r="B786" s="672"/>
      <c r="C786" s="672"/>
      <c r="D786" s="672"/>
    </row>
    <row r="787" spans="1:8" ht="35.25" thickBot="1" x14ac:dyDescent="0.3">
      <c r="A787" s="1" t="s">
        <v>7</v>
      </c>
      <c r="B787" s="4" t="s">
        <v>8</v>
      </c>
      <c r="C787" s="4" t="s">
        <v>9</v>
      </c>
      <c r="D787" s="6" t="s">
        <v>10</v>
      </c>
    </row>
    <row r="788" spans="1:8" ht="34.5" x14ac:dyDescent="0.25">
      <c r="A788" s="688" t="s">
        <v>435</v>
      </c>
      <c r="B788" s="129" t="s">
        <v>436</v>
      </c>
      <c r="C788" s="613"/>
      <c r="D788" s="534"/>
    </row>
    <row r="789" spans="1:8" ht="17.45" customHeight="1" x14ac:dyDescent="0.25">
      <c r="A789" s="689"/>
      <c r="B789" s="121" t="s">
        <v>222</v>
      </c>
      <c r="C789" s="156" t="s">
        <v>438</v>
      </c>
      <c r="D789" s="147">
        <v>1</v>
      </c>
      <c r="H789" s="109"/>
    </row>
    <row r="790" spans="1:8" ht="72" customHeight="1" x14ac:dyDescent="0.25">
      <c r="A790" s="689"/>
      <c r="B790" s="124" t="s">
        <v>439</v>
      </c>
      <c r="C790" s="511"/>
      <c r="D790" s="528"/>
    </row>
    <row r="791" spans="1:8" ht="17.45" customHeight="1" x14ac:dyDescent="0.3">
      <c r="A791" s="689"/>
      <c r="B791" s="63" t="s">
        <v>16</v>
      </c>
      <c r="C791" s="614" t="s">
        <v>441</v>
      </c>
      <c r="D791" s="615">
        <v>547</v>
      </c>
    </row>
    <row r="792" spans="1:8" ht="18" customHeight="1" thickBot="1" x14ac:dyDescent="0.3">
      <c r="A792" s="690"/>
      <c r="B792" s="64" t="s">
        <v>18</v>
      </c>
      <c r="C792" s="181"/>
      <c r="D792" s="551"/>
    </row>
    <row r="793" spans="1:8" ht="34.5" x14ac:dyDescent="0.25">
      <c r="A793" s="688" t="s">
        <v>442</v>
      </c>
      <c r="B793" s="170" t="s">
        <v>443</v>
      </c>
      <c r="C793" s="681" t="s">
        <v>234</v>
      </c>
      <c r="D793" s="683">
        <v>12</v>
      </c>
    </row>
    <row r="794" spans="1:8" ht="17.45" customHeight="1" x14ac:dyDescent="0.25">
      <c r="A794" s="689"/>
      <c r="B794" s="120" t="s">
        <v>222</v>
      </c>
      <c r="C794" s="682"/>
      <c r="D794" s="684"/>
    </row>
    <row r="795" spans="1:8" ht="51.75" x14ac:dyDescent="0.25">
      <c r="A795" s="689"/>
      <c r="B795" s="122" t="s">
        <v>444</v>
      </c>
      <c r="C795" s="813" t="s">
        <v>831</v>
      </c>
      <c r="D795" s="679">
        <v>6400</v>
      </c>
    </row>
    <row r="796" spans="1:8" ht="17.45" customHeight="1" x14ac:dyDescent="0.25">
      <c r="A796" s="689"/>
      <c r="B796" s="70" t="s">
        <v>16</v>
      </c>
      <c r="C796" s="814"/>
      <c r="D796" s="679"/>
    </row>
    <row r="797" spans="1:8" ht="18" customHeight="1" thickBot="1" x14ac:dyDescent="0.3">
      <c r="A797" s="690"/>
      <c r="B797" s="64" t="s">
        <v>18</v>
      </c>
      <c r="C797" s="815"/>
      <c r="D797" s="680"/>
    </row>
    <row r="798" spans="1:8" ht="36" hidden="1" customHeight="1" x14ac:dyDescent="0.25">
      <c r="A798" s="688" t="s">
        <v>445</v>
      </c>
      <c r="B798" s="170" t="s">
        <v>446</v>
      </c>
      <c r="C798" s="191" t="s">
        <v>447</v>
      </c>
      <c r="D798" s="192"/>
    </row>
    <row r="799" spans="1:8" ht="17.45" hidden="1" customHeight="1" x14ac:dyDescent="0.25">
      <c r="A799" s="689"/>
      <c r="B799" s="93" t="s">
        <v>222</v>
      </c>
      <c r="C799" s="180"/>
      <c r="D799" s="188"/>
    </row>
    <row r="800" spans="1:8" ht="34.5" hidden="1" x14ac:dyDescent="0.25">
      <c r="A800" s="689"/>
      <c r="B800" s="79" t="s">
        <v>448</v>
      </c>
      <c r="C800" s="180"/>
      <c r="D800" s="188"/>
    </row>
    <row r="801" spans="1:4" ht="17.45" hidden="1" customHeight="1" x14ac:dyDescent="0.25">
      <c r="A801" s="689"/>
      <c r="B801" s="70" t="s">
        <v>16</v>
      </c>
      <c r="C801" s="180"/>
      <c r="D801" s="188"/>
    </row>
    <row r="802" spans="1:4" ht="18" hidden="1" customHeight="1" thickBot="1" x14ac:dyDescent="0.3">
      <c r="A802" s="870"/>
      <c r="B802" s="86" t="s">
        <v>18</v>
      </c>
      <c r="C802" s="214"/>
      <c r="D802" s="215"/>
    </row>
    <row r="803" spans="1:4" ht="18" hidden="1" customHeight="1" thickTop="1" x14ac:dyDescent="0.25">
      <c r="A803" s="871" t="s">
        <v>449</v>
      </c>
      <c r="B803" s="232" t="s">
        <v>450</v>
      </c>
      <c r="C803" s="164" t="s">
        <v>451</v>
      </c>
      <c r="D803" s="165"/>
    </row>
    <row r="804" spans="1:4" ht="34.5" hidden="1" x14ac:dyDescent="0.25">
      <c r="A804" s="689"/>
      <c r="B804" s="233"/>
      <c r="C804" s="150" t="s">
        <v>452</v>
      </c>
      <c r="D804" s="152"/>
    </row>
    <row r="805" spans="1:4" ht="17.45" hidden="1" customHeight="1" x14ac:dyDescent="0.25">
      <c r="A805" s="689"/>
      <c r="B805" s="93" t="s">
        <v>222</v>
      </c>
      <c r="C805" s="150" t="s">
        <v>453</v>
      </c>
      <c r="D805" s="152"/>
    </row>
    <row r="806" spans="1:4" ht="51.75" hidden="1" x14ac:dyDescent="0.25">
      <c r="A806" s="689"/>
      <c r="B806" s="79" t="s">
        <v>454</v>
      </c>
      <c r="C806" s="150" t="s">
        <v>455</v>
      </c>
      <c r="D806" s="152"/>
    </row>
    <row r="807" spans="1:4" ht="17.45" hidden="1" customHeight="1" x14ac:dyDescent="0.25">
      <c r="A807" s="689"/>
      <c r="B807" s="63" t="s">
        <v>16</v>
      </c>
      <c r="C807" s="25" t="s">
        <v>456</v>
      </c>
      <c r="D807" s="42"/>
    </row>
    <row r="808" spans="1:4" ht="18" hidden="1" customHeight="1" thickBot="1" x14ac:dyDescent="0.3">
      <c r="A808" s="690"/>
      <c r="B808" s="64" t="s">
        <v>18</v>
      </c>
      <c r="C808" s="181"/>
      <c r="D808" s="190"/>
    </row>
    <row r="809" spans="1:4" ht="17.25" hidden="1" x14ac:dyDescent="0.25">
      <c r="A809" s="688" t="s">
        <v>457</v>
      </c>
      <c r="B809" s="170" t="s">
        <v>458</v>
      </c>
      <c r="C809" s="164" t="s">
        <v>459</v>
      </c>
      <c r="D809" s="165"/>
    </row>
    <row r="810" spans="1:4" ht="17.45" hidden="1" customHeight="1" x14ac:dyDescent="0.25">
      <c r="A810" s="689"/>
      <c r="B810" s="93" t="s">
        <v>222</v>
      </c>
      <c r="C810" s="25" t="s">
        <v>460</v>
      </c>
      <c r="D810" s="42"/>
    </row>
    <row r="811" spans="1:4" ht="51.75" hidden="1" x14ac:dyDescent="0.25">
      <c r="A811" s="689"/>
      <c r="B811" s="110" t="s">
        <v>461</v>
      </c>
      <c r="C811" s="180"/>
      <c r="D811" s="188"/>
    </row>
    <row r="812" spans="1:4" ht="17.45" hidden="1" customHeight="1" x14ac:dyDescent="0.25">
      <c r="A812" s="689"/>
      <c r="B812" s="63" t="s">
        <v>16</v>
      </c>
      <c r="C812" s="180"/>
      <c r="D812" s="188"/>
    </row>
    <row r="813" spans="1:4" ht="18" hidden="1" customHeight="1" thickBot="1" x14ac:dyDescent="0.3">
      <c r="A813" s="690"/>
      <c r="B813" s="64" t="s">
        <v>18</v>
      </c>
      <c r="C813" s="181"/>
      <c r="D813" s="190"/>
    </row>
    <row r="814" spans="1:4" ht="18" hidden="1" customHeight="1" x14ac:dyDescent="0.25">
      <c r="A814" s="688">
        <v>70020</v>
      </c>
      <c r="B814" s="170" t="s">
        <v>462</v>
      </c>
      <c r="C814" s="681" t="s">
        <v>463</v>
      </c>
      <c r="D814" s="55"/>
    </row>
    <row r="815" spans="1:4" ht="17.45" hidden="1" customHeight="1" x14ac:dyDescent="0.25">
      <c r="A815" s="689"/>
      <c r="B815" s="121" t="s">
        <v>222</v>
      </c>
      <c r="C815" s="687"/>
      <c r="D815" s="40"/>
    </row>
    <row r="816" spans="1:4" ht="49.5" hidden="1" x14ac:dyDescent="0.25">
      <c r="A816" s="689"/>
      <c r="B816" s="138" t="s">
        <v>464</v>
      </c>
      <c r="C816" s="687"/>
      <c r="D816" s="40"/>
    </row>
    <row r="817" spans="1:4" ht="17.45" hidden="1" customHeight="1" x14ac:dyDescent="0.25">
      <c r="A817" s="689"/>
      <c r="B817" s="63" t="s">
        <v>16</v>
      </c>
      <c r="C817" s="687"/>
      <c r="D817" s="40"/>
    </row>
    <row r="818" spans="1:4" ht="52.5" hidden="1" thickBot="1" x14ac:dyDescent="0.3">
      <c r="A818" s="690"/>
      <c r="B818" s="64" t="s">
        <v>22</v>
      </c>
      <c r="C818" s="686"/>
      <c r="D818" s="42"/>
    </row>
    <row r="819" spans="1:4" ht="17.25" hidden="1" x14ac:dyDescent="0.25">
      <c r="A819" s="862">
        <v>800</v>
      </c>
      <c r="B819" s="129" t="s">
        <v>715</v>
      </c>
      <c r="C819" s="681"/>
      <c r="D819" s="683"/>
    </row>
    <row r="820" spans="1:4" ht="17.25" hidden="1" x14ac:dyDescent="0.25">
      <c r="A820" s="863"/>
      <c r="B820" s="93" t="s">
        <v>222</v>
      </c>
      <c r="C820" s="687"/>
      <c r="D820" s="679"/>
    </row>
    <row r="821" spans="1:4" ht="34.5" hidden="1" x14ac:dyDescent="0.25">
      <c r="A821" s="863"/>
      <c r="B821" s="110" t="s">
        <v>716</v>
      </c>
      <c r="C821" s="687"/>
      <c r="D821" s="679"/>
    </row>
    <row r="822" spans="1:4" ht="17.25" hidden="1" x14ac:dyDescent="0.25">
      <c r="A822" s="863"/>
      <c r="B822" s="63" t="s">
        <v>16</v>
      </c>
      <c r="C822" s="687"/>
      <c r="D822" s="679"/>
    </row>
    <row r="823" spans="1:4" ht="52.5" hidden="1" thickBot="1" x14ac:dyDescent="0.3">
      <c r="A823" s="864"/>
      <c r="B823" s="64" t="s">
        <v>110</v>
      </c>
      <c r="C823" s="686"/>
      <c r="D823" s="680"/>
    </row>
    <row r="824" spans="1:4" ht="18" thickBot="1" x14ac:dyDescent="0.3">
      <c r="A824" s="72"/>
      <c r="B824" s="68"/>
      <c r="C824" s="73"/>
      <c r="D824" s="73"/>
    </row>
    <row r="825" spans="1:4" ht="34.5" hidden="1" x14ac:dyDescent="0.25">
      <c r="A825" s="1" t="s">
        <v>0</v>
      </c>
      <c r="B825" s="166" t="s">
        <v>1</v>
      </c>
      <c r="C825" s="698" t="s">
        <v>2</v>
      </c>
      <c r="D825" s="736"/>
    </row>
    <row r="826" spans="1:4" ht="36.6" hidden="1" customHeight="1" thickBot="1" x14ac:dyDescent="0.3">
      <c r="A826" s="27" t="s">
        <v>465</v>
      </c>
      <c r="B826" s="16" t="s">
        <v>466</v>
      </c>
      <c r="C826" s="811" t="s">
        <v>467</v>
      </c>
      <c r="D826" s="908"/>
    </row>
    <row r="827" spans="1:4" ht="18" hidden="1" customHeight="1" thickBot="1" x14ac:dyDescent="0.3">
      <c r="A827" s="671" t="s">
        <v>6</v>
      </c>
      <c r="B827" s="672"/>
      <c r="C827" s="672"/>
      <c r="D827" s="672"/>
    </row>
    <row r="828" spans="1:4" ht="35.25" hidden="1" thickBot="1" x14ac:dyDescent="0.3">
      <c r="A828" s="1" t="s">
        <v>7</v>
      </c>
      <c r="B828" s="4" t="s">
        <v>8</v>
      </c>
      <c r="C828" s="4" t="s">
        <v>9</v>
      </c>
      <c r="D828" s="5" t="s">
        <v>10</v>
      </c>
    </row>
    <row r="829" spans="1:4" ht="17.25" hidden="1" x14ac:dyDescent="0.25">
      <c r="A829" s="688" t="s">
        <v>468</v>
      </c>
      <c r="B829" s="129" t="s">
        <v>469</v>
      </c>
      <c r="C829" s="46" t="s">
        <v>470</v>
      </c>
      <c r="D829" s="164"/>
    </row>
    <row r="830" spans="1:4" ht="17.45" hidden="1" customHeight="1" x14ac:dyDescent="0.25">
      <c r="A830" s="689"/>
      <c r="B830" s="93" t="s">
        <v>222</v>
      </c>
      <c r="C830" s="34" t="s">
        <v>471</v>
      </c>
      <c r="D830" s="150"/>
    </row>
    <row r="831" spans="1:4" ht="34.5" hidden="1" x14ac:dyDescent="0.25">
      <c r="A831" s="689"/>
      <c r="B831" s="122" t="s">
        <v>472</v>
      </c>
      <c r="C831" s="34" t="s">
        <v>473</v>
      </c>
      <c r="D831" s="150"/>
    </row>
    <row r="832" spans="1:4" ht="17.45" hidden="1" customHeight="1" x14ac:dyDescent="0.25">
      <c r="A832" s="689"/>
      <c r="B832" s="63" t="s">
        <v>16</v>
      </c>
      <c r="C832" s="34" t="s">
        <v>474</v>
      </c>
      <c r="D832" s="150"/>
    </row>
    <row r="833" spans="1:4" ht="18" hidden="1" customHeight="1" thickBot="1" x14ac:dyDescent="0.3">
      <c r="A833" s="690"/>
      <c r="B833" s="64" t="s">
        <v>18</v>
      </c>
      <c r="C833" s="47" t="s">
        <v>475</v>
      </c>
      <c r="D833" s="151"/>
    </row>
    <row r="834" spans="1:4" ht="34.5" hidden="1" x14ac:dyDescent="0.25">
      <c r="A834" s="802" t="s">
        <v>476</v>
      </c>
      <c r="B834" s="170" t="s">
        <v>477</v>
      </c>
      <c r="C834" s="681" t="s">
        <v>478</v>
      </c>
      <c r="D834" s="905"/>
    </row>
    <row r="835" spans="1:4" ht="17.45" hidden="1" customHeight="1" x14ac:dyDescent="0.25">
      <c r="A835" s="803"/>
      <c r="B835" s="121" t="s">
        <v>222</v>
      </c>
      <c r="C835" s="687"/>
      <c r="D835" s="906"/>
    </row>
    <row r="836" spans="1:4" ht="51.75" hidden="1" x14ac:dyDescent="0.25">
      <c r="A836" s="803"/>
      <c r="B836" s="122" t="s">
        <v>479</v>
      </c>
      <c r="C836" s="687"/>
      <c r="D836" s="906"/>
    </row>
    <row r="837" spans="1:4" ht="17.45" hidden="1" customHeight="1" x14ac:dyDescent="0.25">
      <c r="A837" s="803"/>
      <c r="B837" s="80" t="s">
        <v>16</v>
      </c>
      <c r="C837" s="687"/>
      <c r="D837" s="906"/>
    </row>
    <row r="838" spans="1:4" ht="52.5" hidden="1" thickBot="1" x14ac:dyDescent="0.3">
      <c r="A838" s="804"/>
      <c r="B838" s="64" t="s">
        <v>22</v>
      </c>
      <c r="C838" s="686"/>
      <c r="D838" s="907"/>
    </row>
    <row r="839" spans="1:4" ht="15.75" hidden="1" thickBot="1" x14ac:dyDescent="0.3"/>
    <row r="840" spans="1:4" ht="34.5" hidden="1" x14ac:dyDescent="0.25">
      <c r="A840" s="1" t="s">
        <v>0</v>
      </c>
      <c r="B840" s="166" t="s">
        <v>1</v>
      </c>
      <c r="C840" s="698" t="s">
        <v>2</v>
      </c>
      <c r="D840" s="699"/>
    </row>
    <row r="841" spans="1:4" ht="18.600000000000001" hidden="1" customHeight="1" thickBot="1" x14ac:dyDescent="0.3">
      <c r="A841" s="27" t="s">
        <v>480</v>
      </c>
      <c r="B841" s="16" t="s">
        <v>481</v>
      </c>
      <c r="C841" s="811" t="s">
        <v>482</v>
      </c>
      <c r="D841" s="812"/>
    </row>
    <row r="842" spans="1:4" ht="18" hidden="1" customHeight="1" thickBot="1" x14ac:dyDescent="0.3">
      <c r="A842" s="671" t="s">
        <v>6</v>
      </c>
      <c r="B842" s="672"/>
      <c r="C842" s="672"/>
      <c r="D842" s="672"/>
    </row>
    <row r="843" spans="1:4" ht="34.5" hidden="1" x14ac:dyDescent="0.25">
      <c r="A843" s="1" t="s">
        <v>7</v>
      </c>
      <c r="B843" s="4" t="s">
        <v>8</v>
      </c>
      <c r="C843" s="4" t="s">
        <v>9</v>
      </c>
      <c r="D843" s="6" t="s">
        <v>10</v>
      </c>
    </row>
    <row r="844" spans="1:4" ht="34.5" hidden="1" x14ac:dyDescent="0.25">
      <c r="A844" s="822" t="s">
        <v>483</v>
      </c>
      <c r="B844" s="112" t="s">
        <v>484</v>
      </c>
      <c r="C844" s="685" t="s">
        <v>234</v>
      </c>
      <c r="D844" s="678"/>
    </row>
    <row r="845" spans="1:4" ht="17.45" hidden="1" customHeight="1" x14ac:dyDescent="0.25">
      <c r="A845" s="689"/>
      <c r="B845" s="93" t="s">
        <v>222</v>
      </c>
      <c r="C845" s="687"/>
      <c r="D845" s="679"/>
    </row>
    <row r="846" spans="1:4" ht="68.25" hidden="1" customHeight="1" x14ac:dyDescent="0.25">
      <c r="A846" s="689"/>
      <c r="B846" s="122" t="s">
        <v>485</v>
      </c>
      <c r="C846" s="687"/>
      <c r="D846" s="679"/>
    </row>
    <row r="847" spans="1:4" ht="17.45" hidden="1" customHeight="1" x14ac:dyDescent="0.25">
      <c r="A847" s="689"/>
      <c r="B847" s="80" t="s">
        <v>16</v>
      </c>
      <c r="C847" s="687"/>
      <c r="D847" s="679"/>
    </row>
    <row r="848" spans="1:4" ht="18" hidden="1" customHeight="1" thickBot="1" x14ac:dyDescent="0.3">
      <c r="A848" s="690"/>
      <c r="B848" s="64" t="s">
        <v>18</v>
      </c>
      <c r="C848" s="686"/>
      <c r="D848" s="680"/>
    </row>
    <row r="849" spans="1:4" ht="15.75" hidden="1" thickBot="1" x14ac:dyDescent="0.3"/>
    <row r="850" spans="1:4" ht="34.5" x14ac:dyDescent="0.25">
      <c r="A850" s="1" t="s">
        <v>0</v>
      </c>
      <c r="B850" s="166" t="s">
        <v>1</v>
      </c>
      <c r="C850" s="698" t="s">
        <v>2</v>
      </c>
      <c r="D850" s="699"/>
    </row>
    <row r="851" spans="1:4" ht="36.6" customHeight="1" thickBot="1" x14ac:dyDescent="0.3">
      <c r="A851" s="27" t="s">
        <v>486</v>
      </c>
      <c r="B851" s="16" t="s">
        <v>487</v>
      </c>
      <c r="C851" s="811" t="s">
        <v>488</v>
      </c>
      <c r="D851" s="812"/>
    </row>
    <row r="852" spans="1:4" ht="18" customHeight="1" thickBot="1" x14ac:dyDescent="0.3">
      <c r="A852" s="737" t="s">
        <v>6</v>
      </c>
      <c r="B852" s="738"/>
      <c r="C852" s="738"/>
      <c r="D852" s="738"/>
    </row>
    <row r="853" spans="1:4" ht="35.25" thickBot="1" x14ac:dyDescent="0.3">
      <c r="A853" s="1" t="s">
        <v>7</v>
      </c>
      <c r="B853" s="4" t="s">
        <v>8</v>
      </c>
      <c r="C853" s="4" t="s">
        <v>9</v>
      </c>
      <c r="D853" s="6" t="s">
        <v>10</v>
      </c>
    </row>
    <row r="854" spans="1:4" ht="34.5" x14ac:dyDescent="0.25">
      <c r="A854" s="688" t="s">
        <v>489</v>
      </c>
      <c r="B854" s="96" t="s">
        <v>865</v>
      </c>
      <c r="C854" s="164" t="s">
        <v>490</v>
      </c>
      <c r="D854" s="165">
        <v>22</v>
      </c>
    </row>
    <row r="855" spans="1:4" ht="69.75" customHeight="1" x14ac:dyDescent="0.25">
      <c r="A855" s="689"/>
      <c r="B855" s="79" t="s">
        <v>492</v>
      </c>
      <c r="C855" s="150" t="s">
        <v>491</v>
      </c>
      <c r="D855" s="152">
        <v>4077</v>
      </c>
    </row>
    <row r="856" spans="1:4" ht="17.25" x14ac:dyDescent="0.25">
      <c r="A856" s="689"/>
      <c r="B856" s="80" t="s">
        <v>16</v>
      </c>
      <c r="C856" s="685" t="s">
        <v>493</v>
      </c>
      <c r="D856" s="678">
        <v>148</v>
      </c>
    </row>
    <row r="857" spans="1:4" ht="17.45" customHeight="1" thickBot="1" x14ac:dyDescent="0.3">
      <c r="A857" s="690"/>
      <c r="B857" s="64" t="s">
        <v>18</v>
      </c>
      <c r="C857" s="686"/>
      <c r="D857" s="680"/>
    </row>
    <row r="858" spans="1:4" ht="34.5" hidden="1" x14ac:dyDescent="0.25">
      <c r="A858" s="803" t="s">
        <v>494</v>
      </c>
      <c r="B858" s="114" t="s">
        <v>495</v>
      </c>
      <c r="C858" s="180" t="s">
        <v>496</v>
      </c>
      <c r="D858" s="188"/>
    </row>
    <row r="859" spans="1:4" ht="17.45" hidden="1" customHeight="1" x14ac:dyDescent="0.25">
      <c r="A859" s="803"/>
      <c r="B859" s="118" t="s">
        <v>650</v>
      </c>
      <c r="C859" s="180"/>
      <c r="D859" s="188"/>
    </row>
    <row r="860" spans="1:4" ht="86.25" hidden="1" x14ac:dyDescent="0.25">
      <c r="A860" s="803"/>
      <c r="B860" s="124" t="s">
        <v>497</v>
      </c>
      <c r="C860" s="180" t="s">
        <v>755</v>
      </c>
      <c r="D860" s="188"/>
    </row>
    <row r="861" spans="1:4" ht="17.45" hidden="1" customHeight="1" x14ac:dyDescent="0.25">
      <c r="A861" s="803"/>
      <c r="B861" s="63" t="s">
        <v>16</v>
      </c>
      <c r="C861" s="180"/>
      <c r="D861" s="188"/>
    </row>
    <row r="862" spans="1:4" ht="52.5" hidden="1" thickBot="1" x14ac:dyDescent="0.3">
      <c r="A862" s="804"/>
      <c r="B862" s="64" t="s">
        <v>22</v>
      </c>
      <c r="C862" s="181"/>
      <c r="D862" s="190"/>
    </row>
    <row r="863" spans="1:4" ht="51.75" hidden="1" x14ac:dyDescent="0.25">
      <c r="A863" s="688">
        <v>50055</v>
      </c>
      <c r="B863" s="96" t="s">
        <v>498</v>
      </c>
      <c r="C863" s="191" t="s">
        <v>499</v>
      </c>
      <c r="D863" s="192"/>
    </row>
    <row r="864" spans="1:4" ht="17.45" hidden="1" customHeight="1" x14ac:dyDescent="0.25">
      <c r="A864" s="689"/>
      <c r="B864" s="93" t="s">
        <v>650</v>
      </c>
      <c r="C864" s="19"/>
      <c r="D864" s="56"/>
    </row>
    <row r="865" spans="1:11" ht="51.75" hidden="1" x14ac:dyDescent="0.25">
      <c r="A865" s="689"/>
      <c r="B865" s="113" t="s">
        <v>500</v>
      </c>
      <c r="C865" s="25" t="s">
        <v>501</v>
      </c>
      <c r="D865" s="42"/>
    </row>
    <row r="866" spans="1:11" ht="21" hidden="1" customHeight="1" x14ac:dyDescent="0.25">
      <c r="A866" s="689"/>
      <c r="B866" s="63" t="s">
        <v>16</v>
      </c>
      <c r="C866" s="19"/>
      <c r="D866" s="56"/>
    </row>
    <row r="867" spans="1:11" ht="36.75" hidden="1" customHeight="1" thickBot="1" x14ac:dyDescent="0.3">
      <c r="A867" s="690"/>
      <c r="B867" s="133" t="s">
        <v>18</v>
      </c>
      <c r="C867" s="158" t="s">
        <v>502</v>
      </c>
      <c r="D867" s="146"/>
    </row>
    <row r="868" spans="1:11" ht="51.75" hidden="1" x14ac:dyDescent="0.25">
      <c r="A868" s="862">
        <v>500</v>
      </c>
      <c r="B868" s="96" t="s">
        <v>718</v>
      </c>
      <c r="C868" s="164" t="s">
        <v>857</v>
      </c>
      <c r="D868" s="165"/>
    </row>
    <row r="869" spans="1:11" ht="17.25" hidden="1" x14ac:dyDescent="0.25">
      <c r="A869" s="863"/>
      <c r="B869" s="118" t="s">
        <v>222</v>
      </c>
      <c r="C869" s="150"/>
      <c r="D869" s="152"/>
    </row>
    <row r="870" spans="1:11" ht="69" hidden="1" x14ac:dyDescent="0.25">
      <c r="A870" s="863"/>
      <c r="B870" s="78" t="s">
        <v>717</v>
      </c>
      <c r="C870" s="150"/>
      <c r="D870" s="152"/>
    </row>
    <row r="871" spans="1:11" ht="17.25" hidden="1" x14ac:dyDescent="0.25">
      <c r="A871" s="863"/>
      <c r="B871" s="80" t="s">
        <v>16</v>
      </c>
      <c r="C871" s="150"/>
      <c r="D871" s="152"/>
    </row>
    <row r="872" spans="1:11" ht="18" hidden="1" thickBot="1" x14ac:dyDescent="0.3">
      <c r="A872" s="864"/>
      <c r="B872" s="64" t="s">
        <v>18</v>
      </c>
      <c r="C872" s="151"/>
      <c r="D872" s="153"/>
    </row>
    <row r="873" spans="1:11" ht="51.75" hidden="1" x14ac:dyDescent="0.25">
      <c r="A873" s="688">
        <v>51014</v>
      </c>
      <c r="B873" s="96" t="s">
        <v>503</v>
      </c>
      <c r="C873" s="164" t="s">
        <v>504</v>
      </c>
      <c r="D873" s="165"/>
    </row>
    <row r="874" spans="1:11" ht="17.45" hidden="1" customHeight="1" x14ac:dyDescent="0.25">
      <c r="A874" s="689"/>
      <c r="B874" s="93" t="s">
        <v>222</v>
      </c>
      <c r="C874" s="25" t="s">
        <v>505</v>
      </c>
      <c r="D874" s="42"/>
    </row>
    <row r="875" spans="1:11" ht="103.5" hidden="1" x14ac:dyDescent="0.25">
      <c r="A875" s="689"/>
      <c r="B875" s="119" t="s">
        <v>506</v>
      </c>
      <c r="C875" s="180"/>
      <c r="D875" s="188"/>
    </row>
    <row r="876" spans="1:11" ht="17.45" hidden="1" customHeight="1" x14ac:dyDescent="0.25">
      <c r="A876" s="689"/>
      <c r="B876" s="80" t="s">
        <v>16</v>
      </c>
      <c r="C876" s="180"/>
      <c r="D876" s="188"/>
    </row>
    <row r="877" spans="1:11" ht="18" hidden="1" customHeight="1" thickBot="1" x14ac:dyDescent="0.3">
      <c r="A877" s="690"/>
      <c r="B877" s="64" t="s">
        <v>18</v>
      </c>
      <c r="C877" s="181"/>
      <c r="D877" s="190"/>
    </row>
    <row r="878" spans="1:11" ht="103.5" hidden="1" x14ac:dyDescent="0.25">
      <c r="A878" s="802">
        <v>51015</v>
      </c>
      <c r="B878" s="96" t="s">
        <v>740</v>
      </c>
      <c r="C878" s="164" t="s">
        <v>507</v>
      </c>
      <c r="D878" s="165"/>
    </row>
    <row r="879" spans="1:11" ht="139.5" hidden="1" customHeight="1" x14ac:dyDescent="0.25">
      <c r="A879" s="803"/>
      <c r="B879" s="134" t="s">
        <v>741</v>
      </c>
      <c r="C879" s="150" t="s">
        <v>508</v>
      </c>
      <c r="D879" s="152"/>
      <c r="H879" s="141"/>
      <c r="K879" s="142"/>
    </row>
    <row r="880" spans="1:11" ht="17.45" hidden="1" customHeight="1" x14ac:dyDescent="0.25">
      <c r="A880" s="803"/>
      <c r="B880" s="139" t="s">
        <v>18</v>
      </c>
      <c r="C880" s="685" t="s">
        <v>509</v>
      </c>
      <c r="D880" s="678"/>
    </row>
    <row r="881" spans="1:4" ht="17.45" hidden="1" customHeight="1" x14ac:dyDescent="0.25">
      <c r="A881" s="803"/>
      <c r="B881" s="75"/>
      <c r="C881" s="687"/>
      <c r="D881" s="679"/>
    </row>
    <row r="882" spans="1:4" ht="18" hidden="1" customHeight="1" thickBot="1" x14ac:dyDescent="0.3">
      <c r="A882" s="804"/>
      <c r="B882" s="140"/>
      <c r="C882" s="686"/>
      <c r="D882" s="680"/>
    </row>
    <row r="883" spans="1:4" ht="69" hidden="1" x14ac:dyDescent="0.25">
      <c r="A883" s="688">
        <v>51016</v>
      </c>
      <c r="B883" s="96" t="s">
        <v>510</v>
      </c>
      <c r="C883" s="191" t="s">
        <v>511</v>
      </c>
      <c r="D883" s="192"/>
    </row>
    <row r="884" spans="1:4" ht="17.45" hidden="1" customHeight="1" x14ac:dyDescent="0.25">
      <c r="A884" s="689"/>
      <c r="B884" s="93" t="s">
        <v>222</v>
      </c>
      <c r="C884" s="180"/>
      <c r="D884" s="188"/>
    </row>
    <row r="885" spans="1:4" ht="120.75" hidden="1" x14ac:dyDescent="0.25">
      <c r="A885" s="689"/>
      <c r="B885" s="122" t="s">
        <v>512</v>
      </c>
      <c r="C885" s="180" t="s">
        <v>789</v>
      </c>
      <c r="D885" s="188"/>
    </row>
    <row r="886" spans="1:4" ht="17.45" hidden="1" customHeight="1" x14ac:dyDescent="0.25">
      <c r="A886" s="689"/>
      <c r="B886" s="80" t="s">
        <v>16</v>
      </c>
      <c r="C886" s="180"/>
      <c r="D886" s="188"/>
    </row>
    <row r="887" spans="1:4" ht="18" hidden="1" customHeight="1" thickBot="1" x14ac:dyDescent="0.3">
      <c r="A887" s="690"/>
      <c r="B887" s="64" t="s">
        <v>18</v>
      </c>
      <c r="C887" s="181"/>
      <c r="D887" s="190"/>
    </row>
    <row r="888" spans="1:4" ht="138" hidden="1" x14ac:dyDescent="0.25">
      <c r="A888" s="802">
        <v>51017</v>
      </c>
      <c r="B888" s="96" t="s">
        <v>513</v>
      </c>
      <c r="C888" s="681" t="s">
        <v>514</v>
      </c>
      <c r="D888" s="683"/>
    </row>
    <row r="889" spans="1:4" ht="17.45" hidden="1" customHeight="1" x14ac:dyDescent="0.25">
      <c r="A889" s="803"/>
      <c r="B889" s="93" t="s">
        <v>222</v>
      </c>
      <c r="C889" s="687"/>
      <c r="D889" s="679"/>
    </row>
    <row r="890" spans="1:4" ht="51.75" hidden="1" x14ac:dyDescent="0.25">
      <c r="A890" s="803"/>
      <c r="B890" s="110" t="s">
        <v>515</v>
      </c>
      <c r="C890" s="687" t="s">
        <v>790</v>
      </c>
      <c r="D890" s="679"/>
    </row>
    <row r="891" spans="1:4" ht="17.45" hidden="1" customHeight="1" x14ac:dyDescent="0.25">
      <c r="A891" s="803"/>
      <c r="B891" s="63" t="s">
        <v>16</v>
      </c>
      <c r="C891" s="687"/>
      <c r="D891" s="679"/>
    </row>
    <row r="892" spans="1:4" ht="18" hidden="1" customHeight="1" thickBot="1" x14ac:dyDescent="0.3">
      <c r="A892" s="804"/>
      <c r="B892" s="75" t="s">
        <v>18</v>
      </c>
      <c r="C892" s="686"/>
      <c r="D892" s="680"/>
    </row>
    <row r="893" spans="1:4" ht="86.25" hidden="1" x14ac:dyDescent="0.25">
      <c r="A893" s="688">
        <v>51018</v>
      </c>
      <c r="B893" s="96" t="s">
        <v>516</v>
      </c>
      <c r="C893" s="681" t="s">
        <v>517</v>
      </c>
      <c r="D893" s="683"/>
    </row>
    <row r="894" spans="1:4" ht="17.45" hidden="1" customHeight="1" x14ac:dyDescent="0.25">
      <c r="A894" s="689"/>
      <c r="B894" s="118" t="s">
        <v>222</v>
      </c>
      <c r="C894" s="687"/>
      <c r="D894" s="679"/>
    </row>
    <row r="895" spans="1:4" ht="86.25" hidden="1" x14ac:dyDescent="0.25">
      <c r="A895" s="689"/>
      <c r="B895" s="122" t="s">
        <v>518</v>
      </c>
      <c r="C895" s="687"/>
      <c r="D895" s="679"/>
    </row>
    <row r="896" spans="1:4" ht="17.45" hidden="1" customHeight="1" x14ac:dyDescent="0.25">
      <c r="A896" s="689"/>
      <c r="B896" s="63" t="s">
        <v>16</v>
      </c>
      <c r="C896" s="687"/>
      <c r="D896" s="679"/>
    </row>
    <row r="897" spans="1:4" ht="18" hidden="1" customHeight="1" thickBot="1" x14ac:dyDescent="0.3">
      <c r="A897" s="690"/>
      <c r="B897" s="64" t="s">
        <v>18</v>
      </c>
      <c r="C897" s="686"/>
      <c r="D897" s="680"/>
    </row>
    <row r="898" spans="1:4" ht="51.75" hidden="1" x14ac:dyDescent="0.25">
      <c r="A898" s="688">
        <v>70024</v>
      </c>
      <c r="B898" s="96" t="s">
        <v>519</v>
      </c>
      <c r="C898" s="164" t="s">
        <v>520</v>
      </c>
      <c r="D898" s="165"/>
    </row>
    <row r="899" spans="1:4" ht="17.45" hidden="1" customHeight="1" x14ac:dyDescent="0.25">
      <c r="A899" s="689"/>
      <c r="B899" s="118" t="s">
        <v>222</v>
      </c>
      <c r="C899" s="25" t="s">
        <v>521</v>
      </c>
      <c r="D899" s="42"/>
    </row>
    <row r="900" spans="1:4" ht="120.75" hidden="1" x14ac:dyDescent="0.25">
      <c r="A900" s="689"/>
      <c r="B900" s="123" t="s">
        <v>522</v>
      </c>
      <c r="C900" s="180" t="s">
        <v>789</v>
      </c>
      <c r="D900" s="188"/>
    </row>
    <row r="901" spans="1:4" ht="17.45" hidden="1" customHeight="1" x14ac:dyDescent="0.25">
      <c r="A901" s="689"/>
      <c r="B901" s="63" t="s">
        <v>16</v>
      </c>
      <c r="C901" s="180"/>
      <c r="D901" s="188"/>
    </row>
    <row r="902" spans="1:4" ht="52.5" hidden="1" thickBot="1" x14ac:dyDescent="0.3">
      <c r="A902" s="690"/>
      <c r="B902" s="64" t="s">
        <v>22</v>
      </c>
      <c r="C902" s="181"/>
      <c r="D902" s="190"/>
    </row>
    <row r="903" spans="1:4" hidden="1" x14ac:dyDescent="0.25"/>
    <row r="904" spans="1:4" ht="34.5" hidden="1" x14ac:dyDescent="0.25">
      <c r="A904" s="1" t="s">
        <v>0</v>
      </c>
      <c r="B904" s="166" t="s">
        <v>1</v>
      </c>
      <c r="C904" s="698" t="s">
        <v>2</v>
      </c>
      <c r="D904" s="699"/>
    </row>
    <row r="905" spans="1:4" ht="18.600000000000001" hidden="1" customHeight="1" thickBot="1" x14ac:dyDescent="0.3">
      <c r="A905" s="27">
        <v>5044</v>
      </c>
      <c r="B905" s="16" t="s">
        <v>523</v>
      </c>
      <c r="C905" s="811" t="s">
        <v>524</v>
      </c>
      <c r="D905" s="812"/>
    </row>
    <row r="906" spans="1:4" ht="18" hidden="1" customHeight="1" thickBot="1" x14ac:dyDescent="0.3">
      <c r="A906" s="671" t="s">
        <v>6</v>
      </c>
      <c r="B906" s="672"/>
      <c r="C906" s="672"/>
      <c r="D906" s="672"/>
    </row>
    <row r="907" spans="1:4" ht="35.25" hidden="1" thickBot="1" x14ac:dyDescent="0.3">
      <c r="A907" s="1" t="s">
        <v>7</v>
      </c>
      <c r="B907" s="4" t="s">
        <v>8</v>
      </c>
      <c r="C907" s="4" t="s">
        <v>9</v>
      </c>
      <c r="D907" s="6" t="s">
        <v>10</v>
      </c>
    </row>
    <row r="908" spans="1:4" ht="69" hidden="1" x14ac:dyDescent="0.25">
      <c r="A908" s="688" t="s">
        <v>525</v>
      </c>
      <c r="B908" s="96" t="s">
        <v>526</v>
      </c>
      <c r="C908" s="164" t="s">
        <v>527</v>
      </c>
      <c r="D908" s="165"/>
    </row>
    <row r="909" spans="1:4" ht="17.45" hidden="1" customHeight="1" x14ac:dyDescent="0.25">
      <c r="A909" s="689"/>
      <c r="B909" s="118" t="s">
        <v>222</v>
      </c>
      <c r="C909" s="685" t="s">
        <v>528</v>
      </c>
      <c r="D909" s="916"/>
    </row>
    <row r="910" spans="1:4" ht="120.75" hidden="1" x14ac:dyDescent="0.25">
      <c r="A910" s="689"/>
      <c r="B910" s="79" t="s">
        <v>529</v>
      </c>
      <c r="C910" s="687"/>
      <c r="D910" s="765"/>
    </row>
    <row r="911" spans="1:4" ht="17.45" hidden="1" customHeight="1" x14ac:dyDescent="0.25">
      <c r="A911" s="689"/>
      <c r="B911" s="80" t="s">
        <v>16</v>
      </c>
      <c r="C911" s="687"/>
      <c r="D911" s="765"/>
    </row>
    <row r="912" spans="1:4" ht="18" hidden="1" customHeight="1" thickBot="1" x14ac:dyDescent="0.3">
      <c r="A912" s="690"/>
      <c r="B912" s="64" t="s">
        <v>18</v>
      </c>
      <c r="C912" s="686"/>
      <c r="D912" s="766"/>
    </row>
    <row r="913" spans="1:12" ht="49.5" hidden="1" customHeight="1" x14ac:dyDescent="0.25">
      <c r="A913" s="802" t="s">
        <v>530</v>
      </c>
      <c r="B913" s="96" t="s">
        <v>742</v>
      </c>
      <c r="C913" s="164" t="s">
        <v>531</v>
      </c>
      <c r="D913" s="165"/>
    </row>
    <row r="914" spans="1:12" ht="120" hidden="1" customHeight="1" x14ac:dyDescent="0.25">
      <c r="A914" s="803"/>
      <c r="B914" s="111" t="s">
        <v>743</v>
      </c>
      <c r="C914" s="18" t="s">
        <v>532</v>
      </c>
      <c r="D914" s="40"/>
      <c r="L914" s="141"/>
    </row>
    <row r="915" spans="1:12" ht="17.45" hidden="1" customHeight="1" x14ac:dyDescent="0.25">
      <c r="A915" s="803"/>
      <c r="B915" s="80" t="s">
        <v>16</v>
      </c>
      <c r="C915" s="18"/>
      <c r="D915" s="40"/>
    </row>
    <row r="916" spans="1:12" ht="17.45" hidden="1" customHeight="1" x14ac:dyDescent="0.25">
      <c r="A916" s="803"/>
      <c r="B916" s="75" t="s">
        <v>18</v>
      </c>
      <c r="C916" s="18"/>
      <c r="D916" s="40"/>
    </row>
    <row r="917" spans="1:12" ht="18" hidden="1" customHeight="1" thickBot="1" x14ac:dyDescent="0.3">
      <c r="A917" s="804"/>
      <c r="B917" s="140"/>
      <c r="C917" s="43"/>
      <c r="D917" s="44"/>
    </row>
    <row r="918" spans="1:12" ht="54" hidden="1" customHeight="1" x14ac:dyDescent="0.25">
      <c r="A918" s="688">
        <v>51021</v>
      </c>
      <c r="B918" s="96" t="s">
        <v>533</v>
      </c>
      <c r="C918" s="17" t="s">
        <v>534</v>
      </c>
      <c r="D918" s="222"/>
    </row>
    <row r="919" spans="1:12" ht="17.45" hidden="1" customHeight="1" x14ac:dyDescent="0.25">
      <c r="A919" s="689"/>
      <c r="B919" s="111" t="s">
        <v>222</v>
      </c>
      <c r="C919" s="18"/>
      <c r="D919" s="223"/>
    </row>
    <row r="920" spans="1:12" ht="69" hidden="1" x14ac:dyDescent="0.25">
      <c r="A920" s="689"/>
      <c r="B920" s="110" t="s">
        <v>535</v>
      </c>
      <c r="C920" s="18" t="s">
        <v>791</v>
      </c>
      <c r="D920" s="223"/>
    </row>
    <row r="921" spans="1:12" ht="17.45" hidden="1" customHeight="1" x14ac:dyDescent="0.25">
      <c r="A921" s="689"/>
      <c r="B921" s="63" t="s">
        <v>16</v>
      </c>
      <c r="C921" s="18"/>
      <c r="D921" s="223"/>
    </row>
    <row r="922" spans="1:12" ht="18" hidden="1" customHeight="1" thickBot="1" x14ac:dyDescent="0.3">
      <c r="A922" s="690"/>
      <c r="B922" s="64" t="s">
        <v>18</v>
      </c>
      <c r="C922" s="43"/>
      <c r="D922" s="234"/>
    </row>
    <row r="923" spans="1:12" ht="51.75" hidden="1" x14ac:dyDescent="0.25">
      <c r="A923" s="802">
        <v>51022</v>
      </c>
      <c r="B923" s="114" t="s">
        <v>536</v>
      </c>
      <c r="C923" s="159" t="s">
        <v>537</v>
      </c>
      <c r="D923" s="160"/>
    </row>
    <row r="924" spans="1:12" ht="17.45" hidden="1" customHeight="1" x14ac:dyDescent="0.25">
      <c r="A924" s="803"/>
      <c r="B924" s="111" t="s">
        <v>222</v>
      </c>
      <c r="C924" s="18" t="s">
        <v>538</v>
      </c>
      <c r="D924" s="40"/>
    </row>
    <row r="925" spans="1:12" ht="120.75" hidden="1" x14ac:dyDescent="0.25">
      <c r="A925" s="803"/>
      <c r="B925" s="110" t="s">
        <v>539</v>
      </c>
      <c r="C925" s="18"/>
      <c r="D925" s="40"/>
    </row>
    <row r="926" spans="1:12" ht="17.45" hidden="1" customHeight="1" x14ac:dyDescent="0.25">
      <c r="A926" s="803"/>
      <c r="B926" s="63" t="s">
        <v>16</v>
      </c>
      <c r="C926" s="18"/>
      <c r="D926" s="40"/>
    </row>
    <row r="927" spans="1:12" ht="18" hidden="1" customHeight="1" thickBot="1" x14ac:dyDescent="0.3">
      <c r="A927" s="804"/>
      <c r="B927" s="64" t="s">
        <v>18</v>
      </c>
      <c r="C927" s="43"/>
      <c r="D927" s="44"/>
    </row>
    <row r="928" spans="1:12" ht="34.5" hidden="1" x14ac:dyDescent="0.25">
      <c r="A928" s="688">
        <v>50057</v>
      </c>
      <c r="B928" s="96" t="s">
        <v>540</v>
      </c>
      <c r="C928" s="180" t="s">
        <v>799</v>
      </c>
      <c r="D928" s="188"/>
    </row>
    <row r="929" spans="1:4" ht="17.45" hidden="1" customHeight="1" x14ac:dyDescent="0.25">
      <c r="A929" s="689"/>
      <c r="B929" s="93" t="s">
        <v>222</v>
      </c>
      <c r="C929" s="180"/>
      <c r="D929" s="188"/>
    </row>
    <row r="930" spans="1:4" ht="69" hidden="1" x14ac:dyDescent="0.25">
      <c r="A930" s="689"/>
      <c r="B930" s="122" t="s">
        <v>541</v>
      </c>
      <c r="C930" s="180"/>
      <c r="D930" s="188"/>
    </row>
    <row r="931" spans="1:4" ht="17.45" hidden="1" customHeight="1" x14ac:dyDescent="0.25">
      <c r="A931" s="689"/>
      <c r="B931" s="63" t="s">
        <v>16</v>
      </c>
      <c r="C931" s="180"/>
      <c r="D931" s="188"/>
    </row>
    <row r="932" spans="1:4" ht="18" hidden="1" customHeight="1" thickBot="1" x14ac:dyDescent="0.3">
      <c r="A932" s="690"/>
      <c r="B932" s="64" t="s">
        <v>18</v>
      </c>
      <c r="C932" s="181"/>
      <c r="D932" s="188"/>
    </row>
    <row r="933" spans="1:4" ht="69" hidden="1" x14ac:dyDescent="0.25">
      <c r="A933" s="688">
        <v>51026</v>
      </c>
      <c r="B933" s="170" t="s">
        <v>542</v>
      </c>
      <c r="C933" s="180" t="s">
        <v>792</v>
      </c>
      <c r="D933" s="55"/>
    </row>
    <row r="934" spans="1:4" ht="17.45" hidden="1" customHeight="1" x14ac:dyDescent="0.25">
      <c r="A934" s="689"/>
      <c r="B934" s="121" t="s">
        <v>222</v>
      </c>
      <c r="C934" s="18"/>
      <c r="D934" s="40"/>
    </row>
    <row r="935" spans="1:4" ht="51.75" hidden="1" x14ac:dyDescent="0.25">
      <c r="A935" s="689"/>
      <c r="B935" s="122" t="s">
        <v>543</v>
      </c>
      <c r="C935" s="18"/>
      <c r="D935" s="40"/>
    </row>
    <row r="936" spans="1:4" ht="17.45" hidden="1" customHeight="1" x14ac:dyDescent="0.25">
      <c r="A936" s="689"/>
      <c r="B936" s="63" t="s">
        <v>16</v>
      </c>
      <c r="C936" s="18"/>
      <c r="D936" s="40"/>
    </row>
    <row r="937" spans="1:4" ht="18" hidden="1" customHeight="1" thickBot="1" x14ac:dyDescent="0.3">
      <c r="A937" s="690"/>
      <c r="B937" s="64" t="s">
        <v>18</v>
      </c>
      <c r="C937" s="43"/>
      <c r="D937" s="44"/>
    </row>
    <row r="938" spans="1:4" ht="103.5" hidden="1" x14ac:dyDescent="0.25">
      <c r="A938" s="688">
        <v>51027</v>
      </c>
      <c r="B938" s="114" t="s">
        <v>544</v>
      </c>
      <c r="C938" s="19" t="s">
        <v>545</v>
      </c>
      <c r="D938" s="56"/>
    </row>
    <row r="939" spans="1:4" ht="17.45" hidden="1" customHeight="1" x14ac:dyDescent="0.25">
      <c r="A939" s="689"/>
      <c r="B939" s="93" t="s">
        <v>222</v>
      </c>
      <c r="C939" s="18"/>
      <c r="D939" s="40"/>
    </row>
    <row r="940" spans="1:4" ht="103.5" hidden="1" x14ac:dyDescent="0.25">
      <c r="A940" s="689"/>
      <c r="B940" s="119" t="s">
        <v>546</v>
      </c>
      <c r="C940" s="18"/>
      <c r="D940" s="40"/>
    </row>
    <row r="941" spans="1:4" ht="17.45" hidden="1" customHeight="1" x14ac:dyDescent="0.25">
      <c r="A941" s="689"/>
      <c r="B941" s="80" t="s">
        <v>16</v>
      </c>
      <c r="C941" s="18"/>
      <c r="D941" s="40"/>
    </row>
    <row r="942" spans="1:4" ht="18" hidden="1" customHeight="1" thickBot="1" x14ac:dyDescent="0.3">
      <c r="A942" s="690"/>
      <c r="B942" s="64" t="s">
        <v>18</v>
      </c>
      <c r="C942" s="43"/>
      <c r="D942" s="44"/>
    </row>
    <row r="943" spans="1:4" ht="51.75" hidden="1" x14ac:dyDescent="0.25">
      <c r="A943" s="816">
        <v>51028</v>
      </c>
      <c r="B943" s="96" t="s">
        <v>547</v>
      </c>
      <c r="C943" s="164" t="s">
        <v>548</v>
      </c>
      <c r="D943" s="165"/>
    </row>
    <row r="944" spans="1:4" ht="121.5" hidden="1" customHeight="1" thickBot="1" x14ac:dyDescent="0.3">
      <c r="A944" s="817"/>
      <c r="B944" s="118" t="s">
        <v>798</v>
      </c>
      <c r="C944" s="664" t="s">
        <v>793</v>
      </c>
      <c r="D944" s="152"/>
    </row>
    <row r="945" spans="1:4" ht="103.5" hidden="1" x14ac:dyDescent="0.25">
      <c r="A945" s="817"/>
      <c r="B945" s="79" t="s">
        <v>18</v>
      </c>
      <c r="C945" s="664" t="s">
        <v>794</v>
      </c>
      <c r="D945" s="152"/>
    </row>
    <row r="946" spans="1:4" ht="109.5" hidden="1" customHeight="1" thickBot="1" x14ac:dyDescent="0.3">
      <c r="A946" s="817"/>
      <c r="B946" s="80"/>
      <c r="C946" s="662" t="s">
        <v>795</v>
      </c>
      <c r="D946" s="152"/>
    </row>
    <row r="947" spans="1:4" ht="115.5" hidden="1" customHeight="1" thickBot="1" x14ac:dyDescent="0.3">
      <c r="A947" s="818"/>
      <c r="B947" s="64"/>
      <c r="C947" s="665" t="s">
        <v>796</v>
      </c>
      <c r="D947" s="153"/>
    </row>
    <row r="948" spans="1:4" ht="15.75" thickBot="1" x14ac:dyDescent="0.3"/>
    <row r="949" spans="1:4" ht="34.5" x14ac:dyDescent="0.25">
      <c r="A949" s="1" t="s">
        <v>0</v>
      </c>
      <c r="B949" s="166" t="s">
        <v>1</v>
      </c>
      <c r="C949" s="698" t="s">
        <v>2</v>
      </c>
      <c r="D949" s="699"/>
    </row>
    <row r="950" spans="1:4" ht="53.25" customHeight="1" thickBot="1" x14ac:dyDescent="0.3">
      <c r="A950" s="15">
        <v>5045</v>
      </c>
      <c r="B950" s="28" t="s">
        <v>549</v>
      </c>
      <c r="C950" s="811" t="s">
        <v>550</v>
      </c>
      <c r="D950" s="812"/>
    </row>
    <row r="951" spans="1:4" ht="18" customHeight="1" thickBot="1" x14ac:dyDescent="0.3">
      <c r="A951" s="671" t="s">
        <v>6</v>
      </c>
      <c r="B951" s="672"/>
      <c r="C951" s="672"/>
      <c r="D951" s="672"/>
    </row>
    <row r="952" spans="1:4" ht="34.5" x14ac:dyDescent="0.25">
      <c r="A952" s="688">
        <v>50056</v>
      </c>
      <c r="B952" s="96" t="s">
        <v>549</v>
      </c>
      <c r="C952" s="164" t="s">
        <v>551</v>
      </c>
      <c r="D952" s="165">
        <v>1</v>
      </c>
    </row>
    <row r="953" spans="1:4" ht="17.45" customHeight="1" x14ac:dyDescent="0.25">
      <c r="A953" s="689"/>
      <c r="B953" s="93" t="s">
        <v>222</v>
      </c>
      <c r="C953" s="150" t="s">
        <v>552</v>
      </c>
      <c r="D953" s="152">
        <v>1</v>
      </c>
    </row>
    <row r="954" spans="1:4" ht="69" x14ac:dyDescent="0.25">
      <c r="A954" s="689"/>
      <c r="B954" s="110" t="s">
        <v>667</v>
      </c>
      <c r="C954" s="150" t="s">
        <v>553</v>
      </c>
      <c r="D954" s="152">
        <v>4</v>
      </c>
    </row>
    <row r="955" spans="1:4" ht="51.75" x14ac:dyDescent="0.25">
      <c r="A955" s="689"/>
      <c r="B955" s="63" t="s">
        <v>864</v>
      </c>
      <c r="C955" s="150" t="s">
        <v>554</v>
      </c>
      <c r="D955" s="152">
        <v>218</v>
      </c>
    </row>
    <row r="956" spans="1:4" ht="51.75" x14ac:dyDescent="0.25">
      <c r="A956" s="689"/>
      <c r="B956" s="75"/>
      <c r="C956" s="150" t="s">
        <v>555</v>
      </c>
      <c r="D956" s="152">
        <v>776</v>
      </c>
    </row>
    <row r="957" spans="1:4" ht="52.5" thickBot="1" x14ac:dyDescent="0.3">
      <c r="A957" s="690"/>
      <c r="B957" s="64"/>
      <c r="C957" s="151" t="s">
        <v>556</v>
      </c>
      <c r="D957" s="153">
        <v>1420</v>
      </c>
    </row>
    <row r="958" spans="1:4" ht="51.75" hidden="1" x14ac:dyDescent="0.25">
      <c r="A958" s="688">
        <v>70022</v>
      </c>
      <c r="B958" s="114" t="s">
        <v>557</v>
      </c>
      <c r="C958" s="681" t="s">
        <v>800</v>
      </c>
      <c r="D958" s="683"/>
    </row>
    <row r="959" spans="1:4" ht="17.45" hidden="1" customHeight="1" x14ac:dyDescent="0.25">
      <c r="A959" s="689"/>
      <c r="B959" s="93" t="s">
        <v>222</v>
      </c>
      <c r="C959" s="687"/>
      <c r="D959" s="679"/>
    </row>
    <row r="960" spans="1:4" ht="51.75" hidden="1" x14ac:dyDescent="0.25">
      <c r="A960" s="689"/>
      <c r="B960" s="113" t="s">
        <v>558</v>
      </c>
      <c r="C960" s="687"/>
      <c r="D960" s="679"/>
    </row>
    <row r="961" spans="1:4" ht="17.45" hidden="1" customHeight="1" x14ac:dyDescent="0.25">
      <c r="A961" s="689"/>
      <c r="B961" s="63" t="s">
        <v>16</v>
      </c>
      <c r="C961" s="687"/>
      <c r="D961" s="679"/>
    </row>
    <row r="962" spans="1:4" ht="14.45" hidden="1" customHeight="1" x14ac:dyDescent="0.25">
      <c r="A962" s="689"/>
      <c r="B962" s="75" t="s">
        <v>22</v>
      </c>
      <c r="C962" s="687"/>
      <c r="D962" s="679"/>
    </row>
    <row r="963" spans="1:4" ht="33.75" hidden="1" customHeight="1" thickBot="1" x14ac:dyDescent="0.3">
      <c r="A963" s="690"/>
      <c r="B963" s="64"/>
      <c r="C963" s="686"/>
      <c r="D963" s="680"/>
    </row>
    <row r="964" spans="1:4" ht="69" hidden="1" x14ac:dyDescent="0.25">
      <c r="A964" s="688">
        <v>51023</v>
      </c>
      <c r="B964" s="96" t="s">
        <v>559</v>
      </c>
      <c r="C964" s="681" t="s">
        <v>801</v>
      </c>
      <c r="D964" s="683"/>
    </row>
    <row r="965" spans="1:4" ht="17.45" hidden="1" customHeight="1" x14ac:dyDescent="0.25">
      <c r="A965" s="689"/>
      <c r="B965" s="118" t="s">
        <v>222</v>
      </c>
      <c r="C965" s="687"/>
      <c r="D965" s="679"/>
    </row>
    <row r="966" spans="1:4" ht="69" hidden="1" x14ac:dyDescent="0.25">
      <c r="A966" s="689"/>
      <c r="B966" s="79" t="s">
        <v>560</v>
      </c>
      <c r="C966" s="687"/>
      <c r="D966" s="679"/>
    </row>
    <row r="967" spans="1:4" ht="17.45" hidden="1" customHeight="1" x14ac:dyDescent="0.25">
      <c r="A967" s="689"/>
      <c r="B967" s="80" t="s">
        <v>16</v>
      </c>
      <c r="C967" s="687"/>
      <c r="D967" s="679"/>
    </row>
    <row r="968" spans="1:4" ht="14.45" hidden="1" customHeight="1" thickBot="1" x14ac:dyDescent="0.3">
      <c r="A968" s="689"/>
      <c r="B968" s="48" t="s">
        <v>18</v>
      </c>
      <c r="C968" s="686"/>
      <c r="D968" s="680"/>
    </row>
    <row r="969" spans="1:4" ht="54" hidden="1" customHeight="1" x14ac:dyDescent="0.25">
      <c r="A969" s="688">
        <v>51024</v>
      </c>
      <c r="B969" s="96" t="s">
        <v>561</v>
      </c>
      <c r="C969" s="681" t="s">
        <v>802</v>
      </c>
      <c r="D969" s="683"/>
    </row>
    <row r="970" spans="1:4" ht="17.45" hidden="1" customHeight="1" x14ac:dyDescent="0.25">
      <c r="A970" s="689"/>
      <c r="B970" s="118" t="s">
        <v>222</v>
      </c>
      <c r="C970" s="687"/>
      <c r="D970" s="679"/>
    </row>
    <row r="971" spans="1:4" ht="86.25" hidden="1" x14ac:dyDescent="0.25">
      <c r="A971" s="689"/>
      <c r="B971" s="124" t="s">
        <v>562</v>
      </c>
      <c r="C971" s="687"/>
      <c r="D971" s="679"/>
    </row>
    <row r="972" spans="1:4" ht="17.45" hidden="1" customHeight="1" x14ac:dyDescent="0.25">
      <c r="A972" s="689"/>
      <c r="B972" s="63" t="s">
        <v>16</v>
      </c>
      <c r="C972" s="687"/>
      <c r="D972" s="679"/>
    </row>
    <row r="973" spans="1:4" ht="14.45" hidden="1" customHeight="1" thickBot="1" x14ac:dyDescent="0.3">
      <c r="A973" s="689"/>
      <c r="B973" s="48" t="s">
        <v>18</v>
      </c>
      <c r="C973" s="686"/>
      <c r="D973" s="680"/>
    </row>
    <row r="974" spans="1:4" ht="120.75" hidden="1" x14ac:dyDescent="0.25">
      <c r="A974" s="688">
        <v>51025</v>
      </c>
      <c r="B974" s="96" t="s">
        <v>563</v>
      </c>
      <c r="C974" s="681" t="s">
        <v>803</v>
      </c>
      <c r="D974" s="683"/>
    </row>
    <row r="975" spans="1:4" ht="17.45" hidden="1" customHeight="1" x14ac:dyDescent="0.25">
      <c r="A975" s="689"/>
      <c r="B975" s="93" t="s">
        <v>222</v>
      </c>
      <c r="C975" s="687"/>
      <c r="D975" s="679"/>
    </row>
    <row r="976" spans="1:4" ht="103.5" hidden="1" x14ac:dyDescent="0.25">
      <c r="A976" s="689"/>
      <c r="B976" s="119" t="s">
        <v>564</v>
      </c>
      <c r="C976" s="687"/>
      <c r="D976" s="679"/>
    </row>
    <row r="977" spans="1:4" ht="17.45" hidden="1" customHeight="1" x14ac:dyDescent="0.25">
      <c r="A977" s="689"/>
      <c r="B977" s="80" t="s">
        <v>16</v>
      </c>
      <c r="C977" s="687"/>
      <c r="D977" s="679"/>
    </row>
    <row r="978" spans="1:4" ht="14.45" hidden="1" customHeight="1" thickBot="1" x14ac:dyDescent="0.3">
      <c r="A978" s="690"/>
      <c r="B978" s="48" t="s">
        <v>18</v>
      </c>
      <c r="C978" s="686"/>
      <c r="D978" s="680"/>
    </row>
    <row r="979" spans="1:4" ht="51.75" hidden="1" x14ac:dyDescent="0.25">
      <c r="A979" s="688">
        <v>70023</v>
      </c>
      <c r="B979" s="96" t="s">
        <v>565</v>
      </c>
      <c r="C979" s="681" t="s">
        <v>804</v>
      </c>
      <c r="D979" s="683"/>
    </row>
    <row r="980" spans="1:4" ht="17.45" hidden="1" customHeight="1" x14ac:dyDescent="0.25">
      <c r="A980" s="689"/>
      <c r="B980" s="93" t="s">
        <v>222</v>
      </c>
      <c r="C980" s="687"/>
      <c r="D980" s="679"/>
    </row>
    <row r="981" spans="1:4" ht="87" hidden="1" customHeight="1" x14ac:dyDescent="0.25">
      <c r="A981" s="689"/>
      <c r="B981" s="122" t="s">
        <v>566</v>
      </c>
      <c r="C981" s="687"/>
      <c r="D981" s="679"/>
    </row>
    <row r="982" spans="1:4" ht="17.45" hidden="1" customHeight="1" x14ac:dyDescent="0.25">
      <c r="A982" s="689"/>
      <c r="B982" s="63" t="s">
        <v>16</v>
      </c>
      <c r="C982" s="687"/>
      <c r="D982" s="679"/>
    </row>
    <row r="983" spans="1:4" ht="48" hidden="1" customHeight="1" thickBot="1" x14ac:dyDescent="0.3">
      <c r="A983" s="690"/>
      <c r="B983" s="48" t="s">
        <v>22</v>
      </c>
      <c r="C983" s="686"/>
      <c r="D983" s="680"/>
    </row>
    <row r="984" spans="1:4" ht="51.75" hidden="1" x14ac:dyDescent="0.25">
      <c r="A984" s="862">
        <v>510</v>
      </c>
      <c r="B984" s="96" t="s">
        <v>719</v>
      </c>
      <c r="C984" s="681"/>
      <c r="D984" s="683"/>
    </row>
    <row r="985" spans="1:4" ht="17.25" hidden="1" x14ac:dyDescent="0.25">
      <c r="A985" s="863"/>
      <c r="B985" s="118" t="s">
        <v>222</v>
      </c>
      <c r="C985" s="687"/>
      <c r="D985" s="679"/>
    </row>
    <row r="986" spans="1:4" ht="54.75" hidden="1" customHeight="1" x14ac:dyDescent="0.25">
      <c r="A986" s="863"/>
      <c r="B986" s="122" t="s">
        <v>720</v>
      </c>
      <c r="C986" s="687"/>
      <c r="D986" s="679"/>
    </row>
    <row r="987" spans="1:4" ht="17.25" hidden="1" x14ac:dyDescent="0.25">
      <c r="A987" s="863"/>
      <c r="B987" s="63" t="s">
        <v>16</v>
      </c>
      <c r="C987" s="687"/>
      <c r="D987" s="679"/>
    </row>
    <row r="988" spans="1:4" ht="19.5" hidden="1" customHeight="1" thickBot="1" x14ac:dyDescent="0.3">
      <c r="A988" s="864"/>
      <c r="B988" s="173" t="s">
        <v>18</v>
      </c>
      <c r="C988" s="686"/>
      <c r="D988" s="680"/>
    </row>
    <row r="989" spans="1:4" ht="15.75" thickBot="1" x14ac:dyDescent="0.3"/>
    <row r="990" spans="1:4" ht="34.5" x14ac:dyDescent="0.25">
      <c r="A990" s="1" t="s">
        <v>0</v>
      </c>
      <c r="B990" s="166" t="s">
        <v>1</v>
      </c>
      <c r="C990" s="698" t="s">
        <v>2</v>
      </c>
      <c r="D990" s="699"/>
    </row>
    <row r="991" spans="1:4" ht="35.25" thickBot="1" x14ac:dyDescent="0.3">
      <c r="A991" s="162">
        <v>5046</v>
      </c>
      <c r="B991" s="16" t="s">
        <v>567</v>
      </c>
      <c r="C991" s="811" t="s">
        <v>568</v>
      </c>
      <c r="D991" s="812"/>
    </row>
    <row r="992" spans="1:4" ht="18" customHeight="1" thickBot="1" x14ac:dyDescent="0.3">
      <c r="A992" s="671" t="s">
        <v>6</v>
      </c>
      <c r="B992" s="672"/>
      <c r="C992" s="672"/>
      <c r="D992" s="672"/>
    </row>
    <row r="993" spans="1:4" ht="34.5" x14ac:dyDescent="0.25">
      <c r="A993" s="1" t="s">
        <v>7</v>
      </c>
      <c r="B993" s="4" t="s">
        <v>8</v>
      </c>
      <c r="C993" s="4" t="s">
        <v>9</v>
      </c>
      <c r="D993" s="6" t="s">
        <v>10</v>
      </c>
    </row>
    <row r="994" spans="1:4" ht="36" customHeight="1" x14ac:dyDescent="0.25">
      <c r="A994" s="819">
        <v>50058</v>
      </c>
      <c r="B994" s="112" t="s">
        <v>569</v>
      </c>
      <c r="C994" s="685" t="s">
        <v>570</v>
      </c>
      <c r="D994" s="678">
        <v>16</v>
      </c>
    </row>
    <row r="995" spans="1:4" ht="17.45" customHeight="1" x14ac:dyDescent="0.25">
      <c r="A995" s="820"/>
      <c r="B995" s="93" t="s">
        <v>222</v>
      </c>
      <c r="C995" s="687"/>
      <c r="D995" s="679"/>
    </row>
    <row r="996" spans="1:4" ht="34.5" x14ac:dyDescent="0.25">
      <c r="A996" s="820"/>
      <c r="B996" s="134" t="s">
        <v>571</v>
      </c>
      <c r="C996" s="687"/>
      <c r="D996" s="679"/>
    </row>
    <row r="997" spans="1:4" ht="17.45" customHeight="1" x14ac:dyDescent="0.25">
      <c r="A997" s="820"/>
      <c r="B997" s="63" t="s">
        <v>16</v>
      </c>
      <c r="C997" s="687"/>
      <c r="D997" s="679"/>
    </row>
    <row r="998" spans="1:4" ht="18" customHeight="1" thickBot="1" x14ac:dyDescent="0.3">
      <c r="A998" s="821"/>
      <c r="B998" s="64" t="s">
        <v>18</v>
      </c>
      <c r="C998" s="686"/>
      <c r="D998" s="680"/>
    </row>
    <row r="999" spans="1:4" ht="51.75" x14ac:dyDescent="0.25">
      <c r="A999" s="688">
        <v>50075</v>
      </c>
      <c r="B999" s="96" t="s">
        <v>572</v>
      </c>
      <c r="C999" s="681" t="s">
        <v>570</v>
      </c>
      <c r="D999" s="683">
        <v>6</v>
      </c>
    </row>
    <row r="1000" spans="1:4" ht="17.45" customHeight="1" x14ac:dyDescent="0.25">
      <c r="A1000" s="689"/>
      <c r="B1000" s="93" t="s">
        <v>222</v>
      </c>
      <c r="C1000" s="687"/>
      <c r="D1000" s="679"/>
    </row>
    <row r="1001" spans="1:4" ht="69" x14ac:dyDescent="0.25">
      <c r="A1001" s="689"/>
      <c r="B1001" s="134" t="s">
        <v>573</v>
      </c>
      <c r="C1001" s="687"/>
      <c r="D1001" s="679"/>
    </row>
    <row r="1002" spans="1:4" ht="17.45" customHeight="1" x14ac:dyDescent="0.25">
      <c r="A1002" s="689"/>
      <c r="B1002" s="63" t="s">
        <v>16</v>
      </c>
      <c r="C1002" s="687"/>
      <c r="D1002" s="679"/>
    </row>
    <row r="1003" spans="1:4" ht="18" customHeight="1" thickBot="1" x14ac:dyDescent="0.3">
      <c r="A1003" s="690"/>
      <c r="B1003" s="64" t="s">
        <v>18</v>
      </c>
      <c r="C1003" s="686"/>
      <c r="D1003" s="680"/>
    </row>
    <row r="1004" spans="1:4" ht="15.75" thickBot="1" x14ac:dyDescent="0.3"/>
    <row r="1005" spans="1:4" ht="34.5" hidden="1" x14ac:dyDescent="0.25">
      <c r="A1005" s="1" t="s">
        <v>0</v>
      </c>
      <c r="B1005" s="166" t="s">
        <v>1</v>
      </c>
      <c r="C1005" s="698" t="s">
        <v>2</v>
      </c>
      <c r="D1005" s="699"/>
    </row>
    <row r="1006" spans="1:4" ht="36.6" hidden="1" customHeight="1" thickBot="1" x14ac:dyDescent="0.3">
      <c r="A1006" s="15">
        <v>5047</v>
      </c>
      <c r="B1006" s="16" t="s">
        <v>574</v>
      </c>
      <c r="C1006" s="696" t="s">
        <v>575</v>
      </c>
      <c r="D1006" s="697"/>
    </row>
    <row r="1007" spans="1:4" ht="18" hidden="1" customHeight="1" thickBot="1" x14ac:dyDescent="0.3">
      <c r="A1007" s="671" t="s">
        <v>6</v>
      </c>
      <c r="B1007" s="672"/>
      <c r="C1007" s="672"/>
      <c r="D1007" s="672"/>
    </row>
    <row r="1008" spans="1:4" ht="34.5" hidden="1" x14ac:dyDescent="0.25">
      <c r="A1008" s="1" t="s">
        <v>7</v>
      </c>
      <c r="B1008" s="4" t="s">
        <v>8</v>
      </c>
      <c r="C1008" s="4" t="s">
        <v>9</v>
      </c>
      <c r="D1008" s="6" t="s">
        <v>10</v>
      </c>
    </row>
    <row r="1009" spans="1:4" ht="51" hidden="1" customHeight="1" x14ac:dyDescent="0.25">
      <c r="A1009" s="822">
        <v>50059</v>
      </c>
      <c r="B1009" s="112" t="s">
        <v>576</v>
      </c>
      <c r="C1009" s="685" t="s">
        <v>577</v>
      </c>
      <c r="D1009" s="678"/>
    </row>
    <row r="1010" spans="1:4" ht="17.45" hidden="1" customHeight="1" x14ac:dyDescent="0.25">
      <c r="A1010" s="689"/>
      <c r="B1010" s="93" t="s">
        <v>222</v>
      </c>
      <c r="C1010" s="682"/>
      <c r="D1010" s="684"/>
    </row>
    <row r="1011" spans="1:4" ht="86.25" hidden="1" x14ac:dyDescent="0.25">
      <c r="A1011" s="689"/>
      <c r="B1011" s="134" t="s">
        <v>578</v>
      </c>
      <c r="C1011" s="685" t="s">
        <v>579</v>
      </c>
      <c r="D1011" s="678"/>
    </row>
    <row r="1012" spans="1:4" ht="17.45" hidden="1" customHeight="1" x14ac:dyDescent="0.25">
      <c r="A1012" s="689"/>
      <c r="B1012" s="63" t="s">
        <v>16</v>
      </c>
      <c r="C1012" s="687"/>
      <c r="D1012" s="679"/>
    </row>
    <row r="1013" spans="1:4" ht="18" hidden="1" customHeight="1" thickBot="1" x14ac:dyDescent="0.3">
      <c r="A1013" s="690"/>
      <c r="B1013" s="64" t="s">
        <v>18</v>
      </c>
      <c r="C1013" s="686"/>
      <c r="D1013" s="680"/>
    </row>
    <row r="1014" spans="1:4" ht="15.75" hidden="1" thickBot="1" x14ac:dyDescent="0.3"/>
    <row r="1015" spans="1:4" ht="34.5" x14ac:dyDescent="0.25">
      <c r="A1015" s="1" t="s">
        <v>0</v>
      </c>
      <c r="B1015" s="166" t="s">
        <v>1</v>
      </c>
      <c r="C1015" s="698" t="s">
        <v>2</v>
      </c>
      <c r="D1015" s="699"/>
    </row>
    <row r="1016" spans="1:4" ht="72.599999999999994" customHeight="1" thickBot="1" x14ac:dyDescent="0.3">
      <c r="A1016" s="15">
        <v>5048</v>
      </c>
      <c r="B1016" s="16" t="s">
        <v>580</v>
      </c>
      <c r="C1016" s="696" t="s">
        <v>581</v>
      </c>
      <c r="D1016" s="697"/>
    </row>
    <row r="1017" spans="1:4" ht="18" customHeight="1" thickBot="1" x14ac:dyDescent="0.3">
      <c r="A1017" s="671" t="s">
        <v>6</v>
      </c>
      <c r="B1017" s="672"/>
      <c r="C1017" s="672"/>
      <c r="D1017" s="672"/>
    </row>
    <row r="1018" spans="1:4" ht="34.5" x14ac:dyDescent="0.25">
      <c r="A1018" s="20" t="s">
        <v>7</v>
      </c>
      <c r="B1018" s="9" t="s">
        <v>8</v>
      </c>
      <c r="C1018" s="9" t="s">
        <v>9</v>
      </c>
      <c r="D1018" s="10" t="s">
        <v>10</v>
      </c>
    </row>
    <row r="1019" spans="1:4" ht="69" x14ac:dyDescent="0.25">
      <c r="A1019" s="822">
        <v>50060</v>
      </c>
      <c r="B1019" s="112" t="s">
        <v>580</v>
      </c>
      <c r="C1019" s="685"/>
      <c r="D1019" s="678"/>
    </row>
    <row r="1020" spans="1:4" ht="17.45" customHeight="1" x14ac:dyDescent="0.25">
      <c r="A1020" s="689"/>
      <c r="B1020" s="118" t="s">
        <v>222</v>
      </c>
      <c r="C1020" s="687"/>
      <c r="D1020" s="909"/>
    </row>
    <row r="1021" spans="1:4" ht="87.75" customHeight="1" x14ac:dyDescent="0.25">
      <c r="A1021" s="689"/>
      <c r="B1021" s="78" t="s">
        <v>583</v>
      </c>
      <c r="C1021" s="533"/>
      <c r="D1021" s="535"/>
    </row>
    <row r="1022" spans="1:4" ht="17.25" customHeight="1" x14ac:dyDescent="0.25">
      <c r="A1022" s="689"/>
      <c r="B1022" s="80" t="s">
        <v>16</v>
      </c>
      <c r="C1022" s="687" t="s">
        <v>839</v>
      </c>
      <c r="D1022" s="679">
        <v>1050</v>
      </c>
    </row>
    <row r="1023" spans="1:4" ht="18" customHeight="1" thickBot="1" x14ac:dyDescent="0.3">
      <c r="A1023" s="690"/>
      <c r="B1023" s="64" t="s">
        <v>18</v>
      </c>
      <c r="C1023" s="686"/>
      <c r="D1023" s="680"/>
    </row>
    <row r="1024" spans="1:4" hidden="1" x14ac:dyDescent="0.25"/>
    <row r="1025" spans="1:4" ht="34.5" hidden="1" x14ac:dyDescent="0.25">
      <c r="A1025" s="1" t="s">
        <v>0</v>
      </c>
      <c r="B1025" s="166" t="s">
        <v>1</v>
      </c>
      <c r="C1025" s="698" t="s">
        <v>2</v>
      </c>
      <c r="D1025" s="699"/>
    </row>
    <row r="1026" spans="1:4" ht="55.5" hidden="1" customHeight="1" thickBot="1" x14ac:dyDescent="0.3">
      <c r="A1026" s="15">
        <v>5049</v>
      </c>
      <c r="B1026" s="16" t="s">
        <v>585</v>
      </c>
      <c r="C1026" s="696" t="s">
        <v>586</v>
      </c>
      <c r="D1026" s="697"/>
    </row>
    <row r="1027" spans="1:4" ht="18" hidden="1" customHeight="1" thickBot="1" x14ac:dyDescent="0.3">
      <c r="A1027" s="671" t="s">
        <v>6</v>
      </c>
      <c r="B1027" s="672"/>
      <c r="C1027" s="672"/>
      <c r="D1027" s="672"/>
    </row>
    <row r="1028" spans="1:4" ht="34.5" hidden="1" x14ac:dyDescent="0.25">
      <c r="A1028" s="1" t="s">
        <v>7</v>
      </c>
      <c r="B1028" s="4" t="s">
        <v>8</v>
      </c>
      <c r="C1028" s="4" t="s">
        <v>9</v>
      </c>
      <c r="D1028" s="6" t="s">
        <v>10</v>
      </c>
    </row>
    <row r="1029" spans="1:4" ht="34.5" hidden="1" x14ac:dyDescent="0.25">
      <c r="A1029" s="822">
        <v>70025</v>
      </c>
      <c r="B1029" s="112" t="s">
        <v>587</v>
      </c>
      <c r="C1029" s="685" t="s">
        <v>588</v>
      </c>
      <c r="D1029" s="678"/>
    </row>
    <row r="1030" spans="1:4" ht="17.45" hidden="1" customHeight="1" x14ac:dyDescent="0.25">
      <c r="A1030" s="689"/>
      <c r="B1030" s="93" t="s">
        <v>222</v>
      </c>
      <c r="C1030" s="687"/>
      <c r="D1030" s="679"/>
    </row>
    <row r="1031" spans="1:4" ht="51.75" hidden="1" x14ac:dyDescent="0.25">
      <c r="A1031" s="689"/>
      <c r="B1031" s="134" t="s">
        <v>589</v>
      </c>
      <c r="C1031" s="687"/>
      <c r="D1031" s="679"/>
    </row>
    <row r="1032" spans="1:4" ht="17.45" hidden="1" customHeight="1" x14ac:dyDescent="0.25">
      <c r="A1032" s="689"/>
      <c r="B1032" s="63" t="s">
        <v>16</v>
      </c>
      <c r="C1032" s="687"/>
      <c r="D1032" s="679"/>
    </row>
    <row r="1033" spans="1:4" ht="52.5" hidden="1" thickBot="1" x14ac:dyDescent="0.3">
      <c r="A1033" s="690"/>
      <c r="B1033" s="64" t="s">
        <v>22</v>
      </c>
      <c r="C1033" s="686"/>
      <c r="D1033" s="680"/>
    </row>
    <row r="1034" spans="1:4" ht="15.75" hidden="1" thickBot="1" x14ac:dyDescent="0.3"/>
    <row r="1035" spans="1:4" ht="34.5" hidden="1" x14ac:dyDescent="0.25">
      <c r="A1035" s="1" t="s">
        <v>0</v>
      </c>
      <c r="B1035" s="166" t="s">
        <v>1</v>
      </c>
      <c r="C1035" s="182" t="s">
        <v>2</v>
      </c>
      <c r="D1035" s="183"/>
    </row>
    <row r="1036" spans="1:4" ht="52.5" hidden="1" thickBot="1" x14ac:dyDescent="0.3">
      <c r="A1036" s="15">
        <v>5050</v>
      </c>
      <c r="B1036" s="16" t="s">
        <v>590</v>
      </c>
      <c r="C1036" s="825" t="s">
        <v>591</v>
      </c>
      <c r="D1036" s="826"/>
    </row>
    <row r="1037" spans="1:4" ht="18" hidden="1" customHeight="1" thickBot="1" x14ac:dyDescent="0.3">
      <c r="A1037" s="671" t="s">
        <v>6</v>
      </c>
      <c r="B1037" s="672"/>
      <c r="C1037" s="672"/>
      <c r="D1037" s="672"/>
    </row>
    <row r="1038" spans="1:4" ht="34.5" hidden="1" x14ac:dyDescent="0.25">
      <c r="A1038" s="1" t="s">
        <v>7</v>
      </c>
      <c r="B1038" s="4" t="s">
        <v>8</v>
      </c>
      <c r="C1038" s="4" t="s">
        <v>9</v>
      </c>
      <c r="D1038" s="6" t="s">
        <v>10</v>
      </c>
    </row>
    <row r="1039" spans="1:4" ht="51.75" hidden="1" x14ac:dyDescent="0.25">
      <c r="A1039" s="822">
        <v>50061</v>
      </c>
      <c r="B1039" s="116" t="s">
        <v>592</v>
      </c>
      <c r="C1039" s="685" t="s">
        <v>753</v>
      </c>
      <c r="D1039" s="678"/>
    </row>
    <row r="1040" spans="1:4" ht="17.45" hidden="1" customHeight="1" x14ac:dyDescent="0.25">
      <c r="A1040" s="689"/>
      <c r="B1040" s="93" t="s">
        <v>222</v>
      </c>
      <c r="C1040" s="682"/>
      <c r="D1040" s="684"/>
    </row>
    <row r="1041" spans="1:4" ht="86.25" hidden="1" x14ac:dyDescent="0.25">
      <c r="A1041" s="689"/>
      <c r="B1041" s="135" t="s">
        <v>593</v>
      </c>
      <c r="C1041" s="685" t="s">
        <v>594</v>
      </c>
      <c r="D1041" s="678"/>
    </row>
    <row r="1042" spans="1:4" ht="17.45" hidden="1" customHeight="1" x14ac:dyDescent="0.25">
      <c r="A1042" s="689"/>
      <c r="B1042" s="80" t="s">
        <v>16</v>
      </c>
      <c r="C1042" s="687"/>
      <c r="D1042" s="679"/>
    </row>
    <row r="1043" spans="1:4" ht="18" hidden="1" customHeight="1" thickBot="1" x14ac:dyDescent="0.3">
      <c r="A1043" s="690"/>
      <c r="B1043" s="64" t="s">
        <v>18</v>
      </c>
      <c r="C1043" s="686"/>
      <c r="D1043" s="680"/>
    </row>
    <row r="1044" spans="1:4" ht="15.75" thickBot="1" x14ac:dyDescent="0.3"/>
    <row r="1045" spans="1:4" ht="34.5" x14ac:dyDescent="0.25">
      <c r="A1045" s="1" t="s">
        <v>0</v>
      </c>
      <c r="B1045" s="166" t="s">
        <v>1</v>
      </c>
      <c r="C1045" s="698" t="s">
        <v>2</v>
      </c>
      <c r="D1045" s="699"/>
    </row>
    <row r="1046" spans="1:4" ht="87" thickBot="1" x14ac:dyDescent="0.3">
      <c r="A1046" s="15">
        <v>5051</v>
      </c>
      <c r="B1046" s="16" t="s">
        <v>595</v>
      </c>
      <c r="C1046" s="811" t="s">
        <v>596</v>
      </c>
      <c r="D1046" s="812"/>
    </row>
    <row r="1047" spans="1:4" ht="18" customHeight="1" thickBot="1" x14ac:dyDescent="0.3">
      <c r="A1047" s="671" t="s">
        <v>6</v>
      </c>
      <c r="B1047" s="672"/>
      <c r="C1047" s="672"/>
      <c r="D1047" s="672"/>
    </row>
    <row r="1048" spans="1:4" ht="35.25" thickBot="1" x14ac:dyDescent="0.3">
      <c r="A1048" s="1" t="s">
        <v>7</v>
      </c>
      <c r="B1048" s="4" t="s">
        <v>8</v>
      </c>
      <c r="C1048" s="4" t="s">
        <v>9</v>
      </c>
      <c r="D1048" s="6" t="s">
        <v>10</v>
      </c>
    </row>
    <row r="1049" spans="1:4" ht="36" customHeight="1" x14ac:dyDescent="0.25">
      <c r="A1049" s="688">
        <v>70026</v>
      </c>
      <c r="B1049" s="96" t="s">
        <v>722</v>
      </c>
      <c r="C1049" s="681" t="s">
        <v>597</v>
      </c>
      <c r="D1049" s="683">
        <v>28</v>
      </c>
    </row>
    <row r="1050" spans="1:4" ht="17.45" customHeight="1" x14ac:dyDescent="0.25">
      <c r="A1050" s="689"/>
      <c r="B1050" s="118" t="s">
        <v>222</v>
      </c>
      <c r="C1050" s="687"/>
      <c r="D1050" s="679"/>
    </row>
    <row r="1051" spans="1:4" ht="69" x14ac:dyDescent="0.25">
      <c r="A1051" s="689"/>
      <c r="B1051" s="134" t="s">
        <v>598</v>
      </c>
      <c r="C1051" s="687"/>
      <c r="D1051" s="679"/>
    </row>
    <row r="1052" spans="1:4" ht="17.45" customHeight="1" x14ac:dyDescent="0.25">
      <c r="A1052" s="689"/>
      <c r="B1052" s="63" t="s">
        <v>16</v>
      </c>
      <c r="C1052" s="687"/>
      <c r="D1052" s="679"/>
    </row>
    <row r="1053" spans="1:4" ht="52.5" thickBot="1" x14ac:dyDescent="0.3">
      <c r="A1053" s="690"/>
      <c r="B1053" s="173" t="s">
        <v>22</v>
      </c>
      <c r="C1053" s="686"/>
      <c r="D1053" s="680"/>
    </row>
    <row r="1054" spans="1:4" ht="51.75" x14ac:dyDescent="0.25">
      <c r="A1054" s="688">
        <v>50078</v>
      </c>
      <c r="B1054" s="96" t="s">
        <v>721</v>
      </c>
      <c r="C1054" s="681" t="s">
        <v>599</v>
      </c>
      <c r="D1054" s="683">
        <v>150</v>
      </c>
    </row>
    <row r="1055" spans="1:4" ht="17.45" customHeight="1" x14ac:dyDescent="0.25">
      <c r="A1055" s="689"/>
      <c r="B1055" s="118" t="s">
        <v>222</v>
      </c>
      <c r="C1055" s="687"/>
      <c r="D1055" s="679"/>
    </row>
    <row r="1056" spans="1:4" ht="138" x14ac:dyDescent="0.25">
      <c r="A1056" s="689"/>
      <c r="B1056" s="134" t="s">
        <v>600</v>
      </c>
      <c r="C1056" s="687"/>
      <c r="D1056" s="679"/>
    </row>
    <row r="1057" spans="1:4" ht="17.45" customHeight="1" x14ac:dyDescent="0.25">
      <c r="A1057" s="689"/>
      <c r="B1057" s="63" t="s">
        <v>16</v>
      </c>
      <c r="C1057" s="687"/>
      <c r="D1057" s="679"/>
    </row>
    <row r="1058" spans="1:4" ht="18" customHeight="1" thickBot="1" x14ac:dyDescent="0.3">
      <c r="A1058" s="689"/>
      <c r="B1058" s="75" t="s">
        <v>18</v>
      </c>
      <c r="C1058" s="687"/>
      <c r="D1058" s="679"/>
    </row>
    <row r="1059" spans="1:4" ht="34.5" x14ac:dyDescent="0.25">
      <c r="A1059" s="827" t="s">
        <v>601</v>
      </c>
      <c r="B1059" s="96" t="s">
        <v>723</v>
      </c>
      <c r="C1059" s="681" t="s">
        <v>770</v>
      </c>
      <c r="D1059" s="683">
        <v>150</v>
      </c>
    </row>
    <row r="1060" spans="1:4" ht="17.45" customHeight="1" x14ac:dyDescent="0.25">
      <c r="A1060" s="828"/>
      <c r="B1060" s="93" t="s">
        <v>222</v>
      </c>
      <c r="C1060" s="687"/>
      <c r="D1060" s="679"/>
    </row>
    <row r="1061" spans="1:4" ht="51.75" x14ac:dyDescent="0.25">
      <c r="A1061" s="828"/>
      <c r="B1061" s="78" t="s">
        <v>602</v>
      </c>
      <c r="C1061" s="687"/>
      <c r="D1061" s="679"/>
    </row>
    <row r="1062" spans="1:4" ht="17.45" customHeight="1" x14ac:dyDescent="0.25">
      <c r="A1062" s="828"/>
      <c r="B1062" s="63" t="s">
        <v>16</v>
      </c>
      <c r="C1062" s="687"/>
      <c r="D1062" s="679"/>
    </row>
    <row r="1063" spans="1:4" ht="18" customHeight="1" thickBot="1" x14ac:dyDescent="0.3">
      <c r="A1063" s="829"/>
      <c r="B1063" s="64" t="s">
        <v>18</v>
      </c>
      <c r="C1063" s="686"/>
      <c r="D1063" s="680"/>
    </row>
    <row r="1064" spans="1:4" ht="51.75" x14ac:dyDescent="0.25">
      <c r="A1064" s="830" t="s">
        <v>603</v>
      </c>
      <c r="B1064" s="114" t="s">
        <v>604</v>
      </c>
      <c r="C1064" s="687" t="s">
        <v>605</v>
      </c>
      <c r="D1064" s="679">
        <v>45</v>
      </c>
    </row>
    <row r="1065" spans="1:4" ht="17.45" customHeight="1" x14ac:dyDescent="0.25">
      <c r="A1065" s="830"/>
      <c r="B1065" s="93" t="s">
        <v>222</v>
      </c>
      <c r="C1065" s="687"/>
      <c r="D1065" s="679"/>
    </row>
    <row r="1066" spans="1:4" ht="69" x14ac:dyDescent="0.25">
      <c r="A1066" s="830"/>
      <c r="B1066" s="135" t="s">
        <v>606</v>
      </c>
      <c r="C1066" s="687"/>
      <c r="D1066" s="679"/>
    </row>
    <row r="1067" spans="1:4" ht="17.45" customHeight="1" x14ac:dyDescent="0.25">
      <c r="A1067" s="830"/>
      <c r="B1067" s="80" t="s">
        <v>16</v>
      </c>
      <c r="C1067" s="687"/>
      <c r="D1067" s="679"/>
    </row>
    <row r="1068" spans="1:4" ht="18" customHeight="1" thickBot="1" x14ac:dyDescent="0.3">
      <c r="A1068" s="831"/>
      <c r="B1068" s="64" t="s">
        <v>18</v>
      </c>
      <c r="C1068" s="686"/>
      <c r="D1068" s="680"/>
    </row>
    <row r="1070" spans="1:4" ht="35.25" hidden="1" thickBot="1" x14ac:dyDescent="0.3">
      <c r="A1070" s="24" t="s">
        <v>0</v>
      </c>
      <c r="B1070" s="174" t="s">
        <v>1</v>
      </c>
      <c r="C1070" s="781" t="s">
        <v>2</v>
      </c>
      <c r="D1070" s="782"/>
    </row>
    <row r="1071" spans="1:4" ht="52.5" hidden="1" thickBot="1" x14ac:dyDescent="0.3">
      <c r="A1071" s="15">
        <v>5052</v>
      </c>
      <c r="B1071" s="16" t="s">
        <v>607</v>
      </c>
      <c r="C1071" s="823" t="s">
        <v>608</v>
      </c>
      <c r="D1071" s="824"/>
    </row>
    <row r="1072" spans="1:4" ht="18" hidden="1" customHeight="1" thickBot="1" x14ac:dyDescent="0.3">
      <c r="A1072" s="671" t="s">
        <v>6</v>
      </c>
      <c r="B1072" s="672"/>
      <c r="C1072" s="672"/>
      <c r="D1072" s="672"/>
    </row>
    <row r="1073" spans="1:4" ht="35.25" hidden="1" thickBot="1" x14ac:dyDescent="0.3">
      <c r="A1073" s="24" t="s">
        <v>7</v>
      </c>
      <c r="B1073" s="31" t="s">
        <v>8</v>
      </c>
      <c r="C1073" s="31" t="s">
        <v>9</v>
      </c>
      <c r="D1073" s="33" t="s">
        <v>10</v>
      </c>
    </row>
    <row r="1074" spans="1:4" ht="51.75" hidden="1" x14ac:dyDescent="0.25">
      <c r="A1074" s="688">
        <v>50064</v>
      </c>
      <c r="B1074" s="96" t="s">
        <v>609</v>
      </c>
      <c r="C1074" s="681" t="s">
        <v>610</v>
      </c>
      <c r="D1074" s="683"/>
    </row>
    <row r="1075" spans="1:4" ht="17.45" hidden="1" customHeight="1" x14ac:dyDescent="0.25">
      <c r="A1075" s="689"/>
      <c r="B1075" s="93" t="s">
        <v>222</v>
      </c>
      <c r="C1075" s="687"/>
      <c r="D1075" s="679"/>
    </row>
    <row r="1076" spans="1:4" ht="70.5" hidden="1" customHeight="1" x14ac:dyDescent="0.25">
      <c r="A1076" s="689"/>
      <c r="B1076" s="135" t="s">
        <v>611</v>
      </c>
      <c r="C1076" s="687"/>
      <c r="D1076" s="679"/>
    </row>
    <row r="1077" spans="1:4" ht="17.45" hidden="1" customHeight="1" x14ac:dyDescent="0.25">
      <c r="A1077" s="689"/>
      <c r="B1077" s="80" t="s">
        <v>16</v>
      </c>
      <c r="C1077" s="687"/>
      <c r="D1077" s="679"/>
    </row>
    <row r="1078" spans="1:4" ht="18" hidden="1" customHeight="1" thickBot="1" x14ac:dyDescent="0.3">
      <c r="A1078" s="690"/>
      <c r="B1078" s="64" t="s">
        <v>18</v>
      </c>
      <c r="C1078" s="686"/>
      <c r="D1078" s="680"/>
    </row>
    <row r="1079" spans="1:4" ht="18" hidden="1" customHeight="1" x14ac:dyDescent="0.25">
      <c r="A1079" s="874">
        <v>50065</v>
      </c>
      <c r="B1079" s="96" t="s">
        <v>612</v>
      </c>
      <c r="C1079" s="681" t="s">
        <v>610</v>
      </c>
      <c r="D1079" s="683"/>
    </row>
    <row r="1080" spans="1:4" ht="17.45" hidden="1" customHeight="1" x14ac:dyDescent="0.25">
      <c r="A1080" s="875"/>
      <c r="B1080" s="93" t="s">
        <v>222</v>
      </c>
      <c r="C1080" s="682"/>
      <c r="D1080" s="684"/>
    </row>
    <row r="1081" spans="1:4" ht="51.75" hidden="1" x14ac:dyDescent="0.25">
      <c r="A1081" s="875"/>
      <c r="B1081" s="134" t="s">
        <v>613</v>
      </c>
      <c r="C1081" s="687"/>
      <c r="D1081" s="679"/>
    </row>
    <row r="1082" spans="1:4" ht="17.45" hidden="1" customHeight="1" x14ac:dyDescent="0.25">
      <c r="A1082" s="875"/>
      <c r="B1082" s="63" t="s">
        <v>16</v>
      </c>
      <c r="C1082" s="687"/>
      <c r="D1082" s="679"/>
    </row>
    <row r="1083" spans="1:4" ht="18" hidden="1" customHeight="1" thickBot="1" x14ac:dyDescent="0.3">
      <c r="A1083" s="876"/>
      <c r="B1083" s="64" t="s">
        <v>18</v>
      </c>
      <c r="C1083" s="686"/>
      <c r="D1083" s="680"/>
    </row>
    <row r="1084" spans="1:4" ht="33.75" hidden="1" customHeight="1" x14ac:dyDescent="0.25">
      <c r="A1084" s="874">
        <v>50066</v>
      </c>
      <c r="B1084" s="96" t="s">
        <v>614</v>
      </c>
      <c r="C1084" s="681" t="s">
        <v>615</v>
      </c>
      <c r="D1084" s="683"/>
    </row>
    <row r="1085" spans="1:4" ht="17.45" hidden="1" customHeight="1" x14ac:dyDescent="0.25">
      <c r="A1085" s="875"/>
      <c r="B1085" s="93" t="s">
        <v>222</v>
      </c>
      <c r="C1085" s="687"/>
      <c r="D1085" s="679"/>
    </row>
    <row r="1086" spans="1:4" ht="34.5" hidden="1" x14ac:dyDescent="0.25">
      <c r="A1086" s="875"/>
      <c r="B1086" s="135" t="s">
        <v>616</v>
      </c>
      <c r="C1086" s="687"/>
      <c r="D1086" s="679"/>
    </row>
    <row r="1087" spans="1:4" ht="17.45" hidden="1" customHeight="1" x14ac:dyDescent="0.25">
      <c r="A1087" s="875"/>
      <c r="B1087" s="80" t="s">
        <v>16</v>
      </c>
      <c r="C1087" s="687"/>
      <c r="D1087" s="679"/>
    </row>
    <row r="1088" spans="1:4" ht="18" hidden="1" customHeight="1" thickBot="1" x14ac:dyDescent="0.3">
      <c r="A1088" s="876"/>
      <c r="B1088" s="64" t="s">
        <v>18</v>
      </c>
      <c r="C1088" s="686"/>
      <c r="D1088" s="680"/>
    </row>
    <row r="1089" spans="1:4" ht="51.75" hidden="1" x14ac:dyDescent="0.25">
      <c r="A1089" s="688">
        <v>50067</v>
      </c>
      <c r="B1089" s="96" t="s">
        <v>617</v>
      </c>
      <c r="C1089" s="681" t="s">
        <v>610</v>
      </c>
      <c r="D1089" s="683"/>
    </row>
    <row r="1090" spans="1:4" ht="17.45" hidden="1" customHeight="1" x14ac:dyDescent="0.25">
      <c r="A1090" s="689"/>
      <c r="B1090" s="93" t="s">
        <v>222</v>
      </c>
      <c r="C1090" s="687"/>
      <c r="D1090" s="679"/>
    </row>
    <row r="1091" spans="1:4" ht="51.75" hidden="1" x14ac:dyDescent="0.25">
      <c r="A1091" s="689"/>
      <c r="B1091" s="134" t="s">
        <v>618</v>
      </c>
      <c r="C1091" s="687"/>
      <c r="D1091" s="679"/>
    </row>
    <row r="1092" spans="1:4" ht="17.45" hidden="1" customHeight="1" x14ac:dyDescent="0.25">
      <c r="A1092" s="689"/>
      <c r="B1092" s="63" t="s">
        <v>16</v>
      </c>
      <c r="C1092" s="687"/>
      <c r="D1092" s="679"/>
    </row>
    <row r="1093" spans="1:4" ht="18" hidden="1" customHeight="1" thickBot="1" x14ac:dyDescent="0.3">
      <c r="A1093" s="690"/>
      <c r="B1093" s="64" t="s">
        <v>18</v>
      </c>
      <c r="C1093" s="686"/>
      <c r="D1093" s="680"/>
    </row>
    <row r="1094" spans="1:4" ht="15.75" hidden="1" thickBot="1" x14ac:dyDescent="0.3"/>
    <row r="1095" spans="1:4" ht="35.25" hidden="1" thickBot="1" x14ac:dyDescent="0.3">
      <c r="A1095" s="24" t="s">
        <v>0</v>
      </c>
      <c r="B1095" s="174" t="s">
        <v>1</v>
      </c>
      <c r="C1095" s="781" t="s">
        <v>2</v>
      </c>
      <c r="D1095" s="782"/>
    </row>
    <row r="1096" spans="1:4" ht="72.599999999999994" hidden="1" customHeight="1" thickBot="1" x14ac:dyDescent="0.3">
      <c r="A1096" s="15">
        <v>5053</v>
      </c>
      <c r="B1096" s="16" t="s">
        <v>619</v>
      </c>
      <c r="C1096" s="823" t="s">
        <v>620</v>
      </c>
      <c r="D1096" s="824"/>
    </row>
    <row r="1097" spans="1:4" ht="18" hidden="1" customHeight="1" thickBot="1" x14ac:dyDescent="0.3">
      <c r="A1097" s="671" t="s">
        <v>6</v>
      </c>
      <c r="B1097" s="672"/>
      <c r="C1097" s="672"/>
      <c r="D1097" s="672"/>
    </row>
    <row r="1098" spans="1:4" ht="35.25" hidden="1" thickBot="1" x14ac:dyDescent="0.3">
      <c r="A1098" s="1" t="s">
        <v>7</v>
      </c>
      <c r="B1098" s="4" t="s">
        <v>8</v>
      </c>
      <c r="C1098" s="4" t="s">
        <v>9</v>
      </c>
      <c r="D1098" s="6" t="s">
        <v>10</v>
      </c>
    </row>
    <row r="1099" spans="1:4" ht="69" hidden="1" x14ac:dyDescent="0.25">
      <c r="A1099" s="688" t="s">
        <v>621</v>
      </c>
      <c r="B1099" s="170" t="s">
        <v>622</v>
      </c>
      <c r="C1099" s="681" t="s">
        <v>610</v>
      </c>
      <c r="D1099" s="683"/>
    </row>
    <row r="1100" spans="1:4" ht="17.45" hidden="1" customHeight="1" x14ac:dyDescent="0.25">
      <c r="A1100" s="689"/>
      <c r="B1100" s="111" t="s">
        <v>222</v>
      </c>
      <c r="C1100" s="687"/>
      <c r="D1100" s="679"/>
    </row>
    <row r="1101" spans="1:4" ht="120.75" hidden="1" x14ac:dyDescent="0.25">
      <c r="A1101" s="689"/>
      <c r="B1101" s="123" t="s">
        <v>623</v>
      </c>
      <c r="C1101" s="687"/>
      <c r="D1101" s="679"/>
    </row>
    <row r="1102" spans="1:4" ht="17.45" hidden="1" customHeight="1" x14ac:dyDescent="0.25">
      <c r="A1102" s="689"/>
      <c r="B1102" s="63" t="s">
        <v>16</v>
      </c>
      <c r="C1102" s="687"/>
      <c r="D1102" s="679"/>
    </row>
    <row r="1103" spans="1:4" ht="18" hidden="1" customHeight="1" thickBot="1" x14ac:dyDescent="0.3">
      <c r="A1103" s="690"/>
      <c r="B1103" s="64" t="s">
        <v>18</v>
      </c>
      <c r="C1103" s="686"/>
      <c r="D1103" s="680"/>
    </row>
    <row r="1104" spans="1:4" ht="241.5" hidden="1" x14ac:dyDescent="0.25">
      <c r="A1104" s="688" t="s">
        <v>624</v>
      </c>
      <c r="B1104" s="170" t="s">
        <v>625</v>
      </c>
      <c r="C1104" s="681" t="s">
        <v>615</v>
      </c>
      <c r="D1104" s="683"/>
    </row>
    <row r="1105" spans="1:4" ht="17.45" hidden="1" customHeight="1" x14ac:dyDescent="0.25">
      <c r="A1105" s="689"/>
      <c r="B1105" s="111" t="s">
        <v>222</v>
      </c>
      <c r="C1105" s="687"/>
      <c r="D1105" s="679"/>
    </row>
    <row r="1106" spans="1:4" ht="51.75" hidden="1" x14ac:dyDescent="0.25">
      <c r="A1106" s="689"/>
      <c r="B1106" s="123" t="s">
        <v>626</v>
      </c>
      <c r="C1106" s="687"/>
      <c r="D1106" s="679"/>
    </row>
    <row r="1107" spans="1:4" ht="17.45" hidden="1" customHeight="1" x14ac:dyDescent="0.25">
      <c r="A1107" s="689"/>
      <c r="B1107" s="63" t="s">
        <v>16</v>
      </c>
      <c r="C1107" s="687"/>
      <c r="D1107" s="679"/>
    </row>
    <row r="1108" spans="1:4" ht="18" hidden="1" customHeight="1" thickBot="1" x14ac:dyDescent="0.3">
      <c r="A1108" s="690"/>
      <c r="B1108" s="64" t="s">
        <v>18</v>
      </c>
      <c r="C1108" s="686"/>
      <c r="D1108" s="680"/>
    </row>
    <row r="1109" spans="1:4" ht="240" hidden="1" customHeight="1" x14ac:dyDescent="0.25">
      <c r="A1109" s="688">
        <v>70027</v>
      </c>
      <c r="B1109" s="96" t="s">
        <v>627</v>
      </c>
      <c r="C1109" s="681" t="s">
        <v>615</v>
      </c>
      <c r="D1109" s="683"/>
    </row>
    <row r="1110" spans="1:4" ht="17.45" hidden="1" customHeight="1" x14ac:dyDescent="0.25">
      <c r="A1110" s="689"/>
      <c r="B1110" s="111" t="s">
        <v>222</v>
      </c>
      <c r="C1110" s="687"/>
      <c r="D1110" s="679"/>
    </row>
    <row r="1111" spans="1:4" ht="34.5" hidden="1" x14ac:dyDescent="0.25">
      <c r="A1111" s="689"/>
      <c r="B1111" s="113" t="s">
        <v>628</v>
      </c>
      <c r="C1111" s="687"/>
      <c r="D1111" s="679"/>
    </row>
    <row r="1112" spans="1:4" ht="17.45" hidden="1" customHeight="1" x14ac:dyDescent="0.25">
      <c r="A1112" s="689"/>
      <c r="B1112" s="63" t="s">
        <v>16</v>
      </c>
      <c r="C1112" s="687"/>
      <c r="D1112" s="679"/>
    </row>
    <row r="1113" spans="1:4" ht="18" hidden="1" customHeight="1" thickBot="1" x14ac:dyDescent="0.3">
      <c r="A1113" s="690"/>
      <c r="B1113" s="64" t="s">
        <v>18</v>
      </c>
      <c r="C1113" s="686"/>
      <c r="D1113" s="680"/>
    </row>
    <row r="1114" spans="1:4" ht="86.25" hidden="1" x14ac:dyDescent="0.25">
      <c r="A1114" s="688" t="s">
        <v>629</v>
      </c>
      <c r="B1114" s="96" t="s">
        <v>630</v>
      </c>
      <c r="C1114" s="681" t="s">
        <v>631</v>
      </c>
      <c r="D1114" s="683"/>
    </row>
    <row r="1115" spans="1:4" ht="17.45" hidden="1" customHeight="1" x14ac:dyDescent="0.25">
      <c r="A1115" s="689"/>
      <c r="B1115" s="93" t="s">
        <v>222</v>
      </c>
      <c r="C1115" s="687"/>
      <c r="D1115" s="679"/>
    </row>
    <row r="1116" spans="1:4" ht="51.75" hidden="1" x14ac:dyDescent="0.25">
      <c r="A1116" s="689"/>
      <c r="B1116" s="134" t="s">
        <v>632</v>
      </c>
      <c r="C1116" s="687"/>
      <c r="D1116" s="679"/>
    </row>
    <row r="1117" spans="1:4" ht="17.45" hidden="1" customHeight="1" x14ac:dyDescent="0.25">
      <c r="A1117" s="689"/>
      <c r="B1117" s="63" t="s">
        <v>16</v>
      </c>
      <c r="C1117" s="687"/>
      <c r="D1117" s="679"/>
    </row>
    <row r="1118" spans="1:4" ht="18" hidden="1" customHeight="1" thickBot="1" x14ac:dyDescent="0.3">
      <c r="A1118" s="690"/>
      <c r="B1118" s="75" t="s">
        <v>18</v>
      </c>
      <c r="C1118" s="686"/>
      <c r="D1118" s="680"/>
    </row>
    <row r="1119" spans="1:4" ht="34.5" hidden="1" x14ac:dyDescent="0.25">
      <c r="A1119" s="688" t="s">
        <v>629</v>
      </c>
      <c r="B1119" s="129" t="s">
        <v>724</v>
      </c>
      <c r="C1119" s="681" t="s">
        <v>631</v>
      </c>
      <c r="D1119" s="683"/>
    </row>
    <row r="1120" spans="1:4" ht="17.25" hidden="1" x14ac:dyDescent="0.25">
      <c r="A1120" s="689"/>
      <c r="B1120" s="93" t="s">
        <v>222</v>
      </c>
      <c r="C1120" s="687"/>
      <c r="D1120" s="679"/>
    </row>
    <row r="1121" spans="1:4" ht="86.25" hidden="1" x14ac:dyDescent="0.25">
      <c r="A1121" s="689"/>
      <c r="B1121" s="134" t="s">
        <v>725</v>
      </c>
      <c r="C1121" s="687"/>
      <c r="D1121" s="679"/>
    </row>
    <row r="1122" spans="1:4" ht="17.25" hidden="1" x14ac:dyDescent="0.25">
      <c r="A1122" s="689"/>
      <c r="B1122" s="63" t="s">
        <v>16</v>
      </c>
      <c r="C1122" s="687"/>
      <c r="D1122" s="679"/>
    </row>
    <row r="1123" spans="1:4" ht="18" hidden="1" thickBot="1" x14ac:dyDescent="0.3">
      <c r="A1123" s="690"/>
      <c r="B1123" s="64" t="s">
        <v>18</v>
      </c>
      <c r="C1123" s="686"/>
      <c r="D1123" s="680"/>
    </row>
    <row r="1124" spans="1:4" ht="15.75" hidden="1" thickBot="1" x14ac:dyDescent="0.3"/>
    <row r="1125" spans="1:4" ht="35.25" hidden="1" thickBot="1" x14ac:dyDescent="0.3">
      <c r="A1125" s="65" t="s">
        <v>0</v>
      </c>
      <c r="B1125" s="174" t="s">
        <v>1</v>
      </c>
      <c r="C1125" s="781" t="s">
        <v>2</v>
      </c>
      <c r="D1125" s="782"/>
    </row>
    <row r="1126" spans="1:4" ht="81.75" hidden="1" customHeight="1" thickBot="1" x14ac:dyDescent="0.3">
      <c r="A1126" s="163">
        <v>5054</v>
      </c>
      <c r="B1126" s="58" t="s">
        <v>633</v>
      </c>
      <c r="C1126" s="823" t="s">
        <v>634</v>
      </c>
      <c r="D1126" s="824"/>
    </row>
    <row r="1127" spans="1:4" ht="18" hidden="1" customHeight="1" thickBot="1" x14ac:dyDescent="0.3">
      <c r="A1127" s="671" t="s">
        <v>6</v>
      </c>
      <c r="B1127" s="672"/>
      <c r="C1127" s="672"/>
      <c r="D1127" s="672"/>
    </row>
    <row r="1128" spans="1:4" ht="35.25" hidden="1" thickBot="1" x14ac:dyDescent="0.3">
      <c r="A1128" s="1" t="s">
        <v>7</v>
      </c>
      <c r="B1128" s="4" t="s">
        <v>8</v>
      </c>
      <c r="C1128" s="5" t="s">
        <v>9</v>
      </c>
      <c r="D1128" s="33" t="s">
        <v>10</v>
      </c>
    </row>
    <row r="1129" spans="1:4" ht="86.25" hidden="1" x14ac:dyDescent="0.25">
      <c r="A1129" s="688">
        <v>50071</v>
      </c>
      <c r="B1129" s="144" t="s">
        <v>635</v>
      </c>
      <c r="C1129" s="681" t="s">
        <v>631</v>
      </c>
      <c r="D1129" s="683"/>
    </row>
    <row r="1130" spans="1:4" ht="17.45" hidden="1" customHeight="1" x14ac:dyDescent="0.25">
      <c r="A1130" s="689"/>
      <c r="B1130" s="118" t="s">
        <v>222</v>
      </c>
      <c r="C1130" s="687"/>
      <c r="D1130" s="679"/>
    </row>
    <row r="1131" spans="1:4" ht="51.75" hidden="1" x14ac:dyDescent="0.25">
      <c r="A1131" s="689"/>
      <c r="B1131" s="78" t="s">
        <v>632</v>
      </c>
      <c r="C1131" s="687"/>
      <c r="D1131" s="679"/>
    </row>
    <row r="1132" spans="1:4" ht="17.45" hidden="1" customHeight="1" x14ac:dyDescent="0.25">
      <c r="A1132" s="689"/>
      <c r="B1132" s="82" t="s">
        <v>16</v>
      </c>
      <c r="C1132" s="687"/>
      <c r="D1132" s="679"/>
    </row>
    <row r="1133" spans="1:4" ht="18" hidden="1" customHeight="1" thickBot="1" x14ac:dyDescent="0.3">
      <c r="A1133" s="690"/>
      <c r="B1133" s="64" t="s">
        <v>18</v>
      </c>
      <c r="C1133" s="686"/>
      <c r="D1133" s="680"/>
    </row>
    <row r="1134" spans="1:4" ht="15.75" hidden="1" thickBot="1" x14ac:dyDescent="0.3"/>
    <row r="1135" spans="1:4" ht="35.25" hidden="1" thickBot="1" x14ac:dyDescent="0.3">
      <c r="A1135" s="65" t="s">
        <v>0</v>
      </c>
      <c r="B1135" s="174" t="s">
        <v>1</v>
      </c>
      <c r="C1135" s="209" t="s">
        <v>2</v>
      </c>
      <c r="D1135" s="210"/>
    </row>
    <row r="1136" spans="1:4" ht="18.600000000000001" hidden="1" customHeight="1" thickBot="1" x14ac:dyDescent="0.3">
      <c r="A1136" s="163">
        <v>5055</v>
      </c>
      <c r="B1136" s="58" t="s">
        <v>636</v>
      </c>
      <c r="C1136" s="823" t="s">
        <v>637</v>
      </c>
      <c r="D1136" s="824"/>
    </row>
    <row r="1137" spans="1:4" ht="18" hidden="1" customHeight="1" thickBot="1" x14ac:dyDescent="0.3">
      <c r="A1137" s="671" t="s">
        <v>6</v>
      </c>
      <c r="B1137" s="672"/>
      <c r="C1137" s="672"/>
      <c r="D1137" s="672"/>
    </row>
    <row r="1138" spans="1:4" ht="35.25" hidden="1" thickBot="1" x14ac:dyDescent="0.3">
      <c r="A1138" s="1" t="s">
        <v>7</v>
      </c>
      <c r="B1138" s="4" t="s">
        <v>8</v>
      </c>
      <c r="C1138" s="4" t="s">
        <v>9</v>
      </c>
      <c r="D1138" s="6" t="s">
        <v>10</v>
      </c>
    </row>
    <row r="1139" spans="1:4" ht="51.75" hidden="1" x14ac:dyDescent="0.25">
      <c r="A1139" s="688">
        <v>50072</v>
      </c>
      <c r="B1139" s="144" t="s">
        <v>638</v>
      </c>
      <c r="C1139" s="681" t="s">
        <v>639</v>
      </c>
      <c r="D1139" s="683"/>
    </row>
    <row r="1140" spans="1:4" ht="17.45" hidden="1" customHeight="1" x14ac:dyDescent="0.25">
      <c r="A1140" s="689"/>
      <c r="B1140" s="93" t="s">
        <v>222</v>
      </c>
      <c r="C1140" s="687"/>
      <c r="D1140" s="679"/>
    </row>
    <row r="1141" spans="1:4" ht="69" hidden="1" x14ac:dyDescent="0.25">
      <c r="A1141" s="689"/>
      <c r="B1141" s="135" t="s">
        <v>640</v>
      </c>
      <c r="C1141" s="687"/>
      <c r="D1141" s="679"/>
    </row>
    <row r="1142" spans="1:4" ht="17.45" hidden="1" customHeight="1" x14ac:dyDescent="0.25">
      <c r="A1142" s="689"/>
      <c r="B1142" s="80" t="s">
        <v>16</v>
      </c>
      <c r="C1142" s="687"/>
      <c r="D1142" s="679"/>
    </row>
    <row r="1143" spans="1:4" ht="18" hidden="1" customHeight="1" thickBot="1" x14ac:dyDescent="0.3">
      <c r="A1143" s="690"/>
      <c r="B1143" s="64" t="s">
        <v>18</v>
      </c>
      <c r="C1143" s="686"/>
      <c r="D1143" s="680"/>
    </row>
    <row r="1144" spans="1:4" ht="15.75" hidden="1" thickBot="1" x14ac:dyDescent="0.3"/>
    <row r="1145" spans="1:4" ht="35.25" hidden="1" thickBot="1" x14ac:dyDescent="0.3">
      <c r="A1145" s="65" t="s">
        <v>0</v>
      </c>
      <c r="B1145" s="174" t="s">
        <v>1</v>
      </c>
      <c r="C1145" s="781" t="s">
        <v>2</v>
      </c>
      <c r="D1145" s="782"/>
    </row>
    <row r="1146" spans="1:4" ht="69.75" hidden="1" thickBot="1" x14ac:dyDescent="0.3">
      <c r="A1146" s="163">
        <v>5056</v>
      </c>
      <c r="B1146" s="58" t="s">
        <v>641</v>
      </c>
      <c r="C1146" s="823" t="s">
        <v>642</v>
      </c>
      <c r="D1146" s="824"/>
    </row>
    <row r="1147" spans="1:4" ht="18" hidden="1" customHeight="1" thickBot="1" x14ac:dyDescent="0.3">
      <c r="A1147" s="671" t="s">
        <v>6</v>
      </c>
      <c r="B1147" s="672"/>
      <c r="C1147" s="672"/>
      <c r="D1147" s="672"/>
    </row>
    <row r="1148" spans="1:4" ht="35.25" hidden="1" thickBot="1" x14ac:dyDescent="0.3">
      <c r="A1148" s="1" t="s">
        <v>7</v>
      </c>
      <c r="B1148" s="4" t="s">
        <v>8</v>
      </c>
      <c r="C1148" s="4" t="s">
        <v>9</v>
      </c>
      <c r="D1148" s="6" t="s">
        <v>10</v>
      </c>
    </row>
    <row r="1149" spans="1:4" ht="68.25" hidden="1" customHeight="1" x14ac:dyDescent="0.25">
      <c r="A1149" s="688">
        <v>50073</v>
      </c>
      <c r="B1149" s="144" t="s">
        <v>643</v>
      </c>
      <c r="C1149" s="681" t="s">
        <v>644</v>
      </c>
      <c r="D1149" s="683"/>
    </row>
    <row r="1150" spans="1:4" ht="17.45" hidden="1" customHeight="1" x14ac:dyDescent="0.25">
      <c r="A1150" s="689"/>
      <c r="B1150" s="93" t="s">
        <v>222</v>
      </c>
      <c r="C1150" s="687"/>
      <c r="D1150" s="679"/>
    </row>
    <row r="1151" spans="1:4" ht="33.75" hidden="1" customHeight="1" x14ac:dyDescent="0.25">
      <c r="A1151" s="689"/>
      <c r="B1151" s="134" t="s">
        <v>645</v>
      </c>
      <c r="C1151" s="687"/>
      <c r="D1151" s="679"/>
    </row>
    <row r="1152" spans="1:4" ht="17.45" hidden="1" customHeight="1" x14ac:dyDescent="0.25">
      <c r="A1152" s="689"/>
      <c r="B1152" s="80" t="s">
        <v>16</v>
      </c>
      <c r="C1152" s="687"/>
      <c r="D1152" s="679"/>
    </row>
    <row r="1153" spans="1:4" ht="18" hidden="1" customHeight="1" thickBot="1" x14ac:dyDescent="0.3">
      <c r="A1153" s="690"/>
      <c r="B1153" s="64" t="s">
        <v>18</v>
      </c>
      <c r="C1153" s="686"/>
      <c r="D1153" s="680"/>
    </row>
    <row r="1154" spans="1:4" ht="15.75" hidden="1" thickBot="1" x14ac:dyDescent="0.3"/>
    <row r="1155" spans="1:4" ht="35.25" hidden="1" thickBot="1" x14ac:dyDescent="0.3">
      <c r="A1155" s="1" t="s">
        <v>0</v>
      </c>
      <c r="B1155" s="166" t="s">
        <v>1</v>
      </c>
      <c r="C1155" s="781" t="s">
        <v>2</v>
      </c>
      <c r="D1155" s="782"/>
    </row>
    <row r="1156" spans="1:4" ht="52.5" hidden="1" thickBot="1" x14ac:dyDescent="0.3">
      <c r="A1156" s="49">
        <v>5057</v>
      </c>
      <c r="B1156" s="50" t="s">
        <v>646</v>
      </c>
      <c r="C1156" s="823" t="s">
        <v>647</v>
      </c>
      <c r="D1156" s="824"/>
    </row>
    <row r="1157" spans="1:4" ht="18" hidden="1" customHeight="1" thickBot="1" x14ac:dyDescent="0.3">
      <c r="A1157" s="671" t="s">
        <v>6</v>
      </c>
      <c r="B1157" s="672"/>
      <c r="C1157" s="672"/>
      <c r="D1157" s="672"/>
    </row>
    <row r="1158" spans="1:4" ht="35.25" hidden="1" thickBot="1" x14ac:dyDescent="0.3">
      <c r="A1158" s="1" t="s">
        <v>7</v>
      </c>
      <c r="B1158" s="4" t="s">
        <v>8</v>
      </c>
      <c r="C1158" s="4" t="s">
        <v>9</v>
      </c>
      <c r="D1158" s="6" t="s">
        <v>10</v>
      </c>
    </row>
    <row r="1159" spans="1:4" ht="36" hidden="1" customHeight="1" x14ac:dyDescent="0.25">
      <c r="A1159" s="688">
        <v>50074</v>
      </c>
      <c r="B1159" s="117" t="s">
        <v>648</v>
      </c>
      <c r="C1159" s="681" t="s">
        <v>649</v>
      </c>
      <c r="D1159" s="683"/>
    </row>
    <row r="1160" spans="1:4" ht="17.45" hidden="1" customHeight="1" x14ac:dyDescent="0.25">
      <c r="A1160" s="689"/>
      <c r="B1160" s="120" t="s">
        <v>650</v>
      </c>
      <c r="C1160" s="687"/>
      <c r="D1160" s="679"/>
    </row>
    <row r="1161" spans="1:4" ht="34.5" hidden="1" x14ac:dyDescent="0.25">
      <c r="A1161" s="689"/>
      <c r="B1161" s="134" t="s">
        <v>651</v>
      </c>
      <c r="C1161" s="687"/>
      <c r="D1161" s="679"/>
    </row>
    <row r="1162" spans="1:4" ht="17.45" hidden="1" customHeight="1" x14ac:dyDescent="0.25">
      <c r="A1162" s="689"/>
      <c r="B1162" s="63" t="s">
        <v>16</v>
      </c>
      <c r="C1162" s="687"/>
      <c r="D1162" s="679"/>
    </row>
    <row r="1163" spans="1:4" ht="18" hidden="1" customHeight="1" thickBot="1" x14ac:dyDescent="0.3">
      <c r="A1163" s="690"/>
      <c r="B1163" s="13" t="s">
        <v>18</v>
      </c>
      <c r="C1163" s="686"/>
      <c r="D1163" s="680"/>
    </row>
    <row r="1164" spans="1:4" ht="15.75" hidden="1" thickBot="1" x14ac:dyDescent="0.3"/>
    <row r="1165" spans="1:4" ht="35.25" hidden="1" thickBot="1" x14ac:dyDescent="0.3">
      <c r="A1165" s="65" t="s">
        <v>0</v>
      </c>
      <c r="B1165" s="174" t="s">
        <v>1</v>
      </c>
      <c r="C1165" s="781" t="s">
        <v>2</v>
      </c>
      <c r="D1165" s="782"/>
    </row>
    <row r="1166" spans="1:4" ht="87" hidden="1" thickBot="1" x14ac:dyDescent="0.3">
      <c r="A1166" s="163">
        <v>5058</v>
      </c>
      <c r="B1166" s="58" t="s">
        <v>652</v>
      </c>
      <c r="C1166" s="823" t="s">
        <v>653</v>
      </c>
      <c r="D1166" s="824"/>
    </row>
    <row r="1167" spans="1:4" ht="18" hidden="1" customHeight="1" thickBot="1" x14ac:dyDescent="0.3">
      <c r="A1167" s="671" t="s">
        <v>6</v>
      </c>
      <c r="B1167" s="672"/>
      <c r="C1167" s="672"/>
      <c r="D1167" s="672"/>
    </row>
    <row r="1168" spans="1:4" ht="35.25" hidden="1" thickBot="1" x14ac:dyDescent="0.3">
      <c r="A1168" s="1" t="s">
        <v>7</v>
      </c>
      <c r="B1168" s="4" t="s">
        <v>8</v>
      </c>
      <c r="C1168" s="4" t="s">
        <v>9</v>
      </c>
      <c r="D1168" s="6" t="s">
        <v>10</v>
      </c>
    </row>
    <row r="1169" spans="1:4" ht="18" hidden="1" customHeight="1" x14ac:dyDescent="0.25">
      <c r="A1169" s="688">
        <v>60001</v>
      </c>
      <c r="B1169" s="144" t="s">
        <v>654</v>
      </c>
      <c r="C1169" s="681" t="s">
        <v>655</v>
      </c>
      <c r="D1169" s="683"/>
    </row>
    <row r="1170" spans="1:4" ht="17.45" hidden="1" customHeight="1" x14ac:dyDescent="0.25">
      <c r="A1170" s="689"/>
      <c r="B1170" s="93" t="s">
        <v>222</v>
      </c>
      <c r="C1170" s="687"/>
      <c r="D1170" s="679"/>
    </row>
    <row r="1171" spans="1:4" ht="86.25" hidden="1" x14ac:dyDescent="0.25">
      <c r="A1171" s="689"/>
      <c r="B1171" s="113" t="s">
        <v>656</v>
      </c>
      <c r="C1171" s="687"/>
      <c r="D1171" s="679"/>
    </row>
    <row r="1172" spans="1:4" ht="17.45" hidden="1" customHeight="1" x14ac:dyDescent="0.25">
      <c r="A1172" s="689"/>
      <c r="B1172" s="63" t="s">
        <v>16</v>
      </c>
      <c r="C1172" s="687"/>
      <c r="D1172" s="679"/>
    </row>
    <row r="1173" spans="1:4" ht="18" hidden="1" customHeight="1" thickBot="1" x14ac:dyDescent="0.3">
      <c r="A1173" s="690"/>
      <c r="B1173" s="64" t="s">
        <v>657</v>
      </c>
      <c r="C1173" s="686"/>
      <c r="D1173" s="680"/>
    </row>
    <row r="1174" spans="1:4" ht="103.5" hidden="1" x14ac:dyDescent="0.25">
      <c r="A1174" s="688">
        <v>51029</v>
      </c>
      <c r="B1174" s="100" t="s">
        <v>658</v>
      </c>
      <c r="C1174" s="681" t="s">
        <v>659</v>
      </c>
      <c r="D1174" s="683"/>
    </row>
    <row r="1175" spans="1:4" ht="17.45" hidden="1" customHeight="1" x14ac:dyDescent="0.25">
      <c r="A1175" s="689"/>
      <c r="B1175" s="120" t="s">
        <v>222</v>
      </c>
      <c r="C1175" s="687"/>
      <c r="D1175" s="679"/>
    </row>
    <row r="1176" spans="1:4" ht="86.25" hidden="1" x14ac:dyDescent="0.25">
      <c r="A1176" s="689"/>
      <c r="B1176" s="113" t="s">
        <v>660</v>
      </c>
      <c r="C1176" s="687"/>
      <c r="D1176" s="679"/>
    </row>
    <row r="1177" spans="1:4" ht="17.45" hidden="1" customHeight="1" x14ac:dyDescent="0.25">
      <c r="A1177" s="689"/>
      <c r="B1177" s="63" t="s">
        <v>16</v>
      </c>
      <c r="C1177" s="687"/>
      <c r="D1177" s="679"/>
    </row>
    <row r="1178" spans="1:4" ht="18" hidden="1" customHeight="1" thickBot="1" x14ac:dyDescent="0.3">
      <c r="A1178" s="690"/>
      <c r="B1178" s="64" t="s">
        <v>18</v>
      </c>
      <c r="C1178" s="686"/>
      <c r="D1178" s="680"/>
    </row>
  </sheetData>
  <sheetProtection algorithmName="SHA-512" hashValue="O9ozCCj7kU8ZuayaRy7SQsHX/Ru0Bc6HGXfkYVg6mu4KJhVcAGVdPorl+vBamdsdpk9HYX06dyy2Fc0qHK6bsg==" saltValue="VagQt7o+E/tyCshdWJnK4Q==" spinCount="100000" sheet="1" selectLockedCells="1" selectUnlockedCells="1"/>
  <customSheetViews>
    <customSheetView guid="{9840BD09-DBAC-45A4-B370-AA8A2AF0885D}" topLeftCell="A790">
      <selection activeCell="D799" sqref="D799"/>
      <pageMargins left="0.7" right="0.7" top="0.75" bottom="0.75" header="0.3" footer="0.3"/>
    </customSheetView>
    <customSheetView guid="{9D27FB6A-79EA-4F71-ACE0-C70A43A5D25F}" hiddenRows="1" topLeftCell="A525">
      <selection activeCell="C354" sqref="C354"/>
      <pageMargins left="0.7" right="0.7" top="0.75" bottom="0.75" header="0.3" footer="0.3"/>
    </customSheetView>
    <customSheetView guid="{7E82FAE0-F51F-4BCD-A823-7AE7B4D98966}" topLeftCell="A349">
      <selection activeCell="D643" sqref="D643"/>
      <pageMargins left="0.7" right="0.7" top="0.75" bottom="0.75" header="0.3" footer="0.3"/>
    </customSheetView>
    <customSheetView guid="{5FDC083D-B2EB-4305-8E4B-AD4F34EA6896}" topLeftCell="A463">
      <selection activeCell="G1090" sqref="G1090"/>
      <pageMargins left="0.7" right="0.7" top="0.75" bottom="0.75" header="0.3" footer="0.3"/>
    </customSheetView>
  </customSheetViews>
  <mergeCells count="610">
    <mergeCell ref="A1167:D1167"/>
    <mergeCell ref="A1169:A1173"/>
    <mergeCell ref="C1169:C1173"/>
    <mergeCell ref="D1169:D1173"/>
    <mergeCell ref="A1174:A1178"/>
    <mergeCell ref="C1174:C1178"/>
    <mergeCell ref="D1174:D1178"/>
    <mergeCell ref="A1159:A1163"/>
    <mergeCell ref="A1157:D1157"/>
    <mergeCell ref="C1159:C1163"/>
    <mergeCell ref="D1159:D1163"/>
    <mergeCell ref="C1166:D1166"/>
    <mergeCell ref="C1165:D1165"/>
    <mergeCell ref="A1147:D1147"/>
    <mergeCell ref="A1149:A1153"/>
    <mergeCell ref="C1149:C1153"/>
    <mergeCell ref="D1149:D1153"/>
    <mergeCell ref="C1155:D1155"/>
    <mergeCell ref="C1156:D1156"/>
    <mergeCell ref="C1136:D1136"/>
    <mergeCell ref="A1137:D1137"/>
    <mergeCell ref="A1139:A1143"/>
    <mergeCell ref="C1139:C1143"/>
    <mergeCell ref="D1139:D1143"/>
    <mergeCell ref="C1146:D1146"/>
    <mergeCell ref="C1145:D1145"/>
    <mergeCell ref="C1126:D1126"/>
    <mergeCell ref="C1125:D1125"/>
    <mergeCell ref="A1127:D1127"/>
    <mergeCell ref="A1129:A1133"/>
    <mergeCell ref="C1129:C1133"/>
    <mergeCell ref="D1129:D1133"/>
    <mergeCell ref="A1114:A1118"/>
    <mergeCell ref="C1114:C1118"/>
    <mergeCell ref="D1114:D1118"/>
    <mergeCell ref="A1119:A1123"/>
    <mergeCell ref="C1119:C1123"/>
    <mergeCell ref="D1119:D1123"/>
    <mergeCell ref="A1104:A1108"/>
    <mergeCell ref="C1104:C1108"/>
    <mergeCell ref="D1104:D1108"/>
    <mergeCell ref="A1109:A1113"/>
    <mergeCell ref="C1109:C1113"/>
    <mergeCell ref="D1109:D1113"/>
    <mergeCell ref="A1089:A1093"/>
    <mergeCell ref="C1089:C1093"/>
    <mergeCell ref="D1089:D1093"/>
    <mergeCell ref="C1095:D1095"/>
    <mergeCell ref="C1096:D1096"/>
    <mergeCell ref="A1099:A1103"/>
    <mergeCell ref="C1099:C1103"/>
    <mergeCell ref="D1099:D1103"/>
    <mergeCell ref="A1097:D1097"/>
    <mergeCell ref="A1079:A1083"/>
    <mergeCell ref="C1079:C1080"/>
    <mergeCell ref="D1079:D1080"/>
    <mergeCell ref="C1081:C1083"/>
    <mergeCell ref="D1081:D1083"/>
    <mergeCell ref="A1084:A1088"/>
    <mergeCell ref="C1084:C1088"/>
    <mergeCell ref="D1084:D1088"/>
    <mergeCell ref="C1070:D1070"/>
    <mergeCell ref="C1071:D1071"/>
    <mergeCell ref="A1072:D1072"/>
    <mergeCell ref="A1074:A1078"/>
    <mergeCell ref="C1074:C1078"/>
    <mergeCell ref="D1074:D1078"/>
    <mergeCell ref="A1054:A1058"/>
    <mergeCell ref="C1054:C1058"/>
    <mergeCell ref="D1054:D1058"/>
    <mergeCell ref="A1059:A1063"/>
    <mergeCell ref="A1064:A1068"/>
    <mergeCell ref="C1064:C1068"/>
    <mergeCell ref="D1064:D1068"/>
    <mergeCell ref="C1059:C1063"/>
    <mergeCell ref="D1059:D1063"/>
    <mergeCell ref="C1046:D1046"/>
    <mergeCell ref="C1045:D1045"/>
    <mergeCell ref="A1047:D1047"/>
    <mergeCell ref="A1049:A1053"/>
    <mergeCell ref="C1049:C1053"/>
    <mergeCell ref="D1049:D1053"/>
    <mergeCell ref="C1036:D1036"/>
    <mergeCell ref="A1037:D1037"/>
    <mergeCell ref="A1039:A1043"/>
    <mergeCell ref="C1039:C1040"/>
    <mergeCell ref="D1039:D1040"/>
    <mergeCell ref="C1041:C1043"/>
    <mergeCell ref="D1041:D1043"/>
    <mergeCell ref="C1026:D1026"/>
    <mergeCell ref="C1025:D1025"/>
    <mergeCell ref="A1027:D1027"/>
    <mergeCell ref="A1029:A1033"/>
    <mergeCell ref="C1029:C1033"/>
    <mergeCell ref="D1029:D1033"/>
    <mergeCell ref="C1016:D1016"/>
    <mergeCell ref="C1015:D1015"/>
    <mergeCell ref="A1017:D1017"/>
    <mergeCell ref="A1019:A1023"/>
    <mergeCell ref="C1019:C1020"/>
    <mergeCell ref="D1019:D1020"/>
    <mergeCell ref="C1022:C1023"/>
    <mergeCell ref="D1022:D1023"/>
    <mergeCell ref="A1007:D1007"/>
    <mergeCell ref="A1009:A1013"/>
    <mergeCell ref="C1009:C1010"/>
    <mergeCell ref="D1009:D1010"/>
    <mergeCell ref="C1011:C1013"/>
    <mergeCell ref="D1011:D1013"/>
    <mergeCell ref="A999:A1003"/>
    <mergeCell ref="C999:C1003"/>
    <mergeCell ref="D999:D1003"/>
    <mergeCell ref="C984:C988"/>
    <mergeCell ref="C1006:D1006"/>
    <mergeCell ref="C1005:D1005"/>
    <mergeCell ref="A984:A988"/>
    <mergeCell ref="D984:D988"/>
    <mergeCell ref="A994:A998"/>
    <mergeCell ref="A992:D992"/>
    <mergeCell ref="C991:D991"/>
    <mergeCell ref="C990:D990"/>
    <mergeCell ref="C994:C998"/>
    <mergeCell ref="D994:D998"/>
    <mergeCell ref="D964:D968"/>
    <mergeCell ref="D969:D973"/>
    <mergeCell ref="D974:D978"/>
    <mergeCell ref="D979:D983"/>
    <mergeCell ref="C979:C983"/>
    <mergeCell ref="A979:A983"/>
    <mergeCell ref="A974:A978"/>
    <mergeCell ref="A964:A968"/>
    <mergeCell ref="A969:A973"/>
    <mergeCell ref="C974:C978"/>
    <mergeCell ref="C969:C973"/>
    <mergeCell ref="C964:C968"/>
    <mergeCell ref="A943:A947"/>
    <mergeCell ref="C950:D950"/>
    <mergeCell ref="C949:D949"/>
    <mergeCell ref="A952:A957"/>
    <mergeCell ref="A951:D951"/>
    <mergeCell ref="A958:A963"/>
    <mergeCell ref="C958:C963"/>
    <mergeCell ref="D958:D963"/>
    <mergeCell ref="A913:A917"/>
    <mergeCell ref="A918:A922"/>
    <mergeCell ref="A923:A927"/>
    <mergeCell ref="A928:A932"/>
    <mergeCell ref="A933:A937"/>
    <mergeCell ref="A938:A942"/>
    <mergeCell ref="A908:A912"/>
    <mergeCell ref="C909:C912"/>
    <mergeCell ref="D909:D912"/>
    <mergeCell ref="C15:C18"/>
    <mergeCell ref="A842:D842"/>
    <mergeCell ref="A906:D906"/>
    <mergeCell ref="C905:D905"/>
    <mergeCell ref="C904:D904"/>
    <mergeCell ref="A888:A892"/>
    <mergeCell ref="A893:A897"/>
    <mergeCell ref="A898:A902"/>
    <mergeCell ref="C893:C897"/>
    <mergeCell ref="D893:D897"/>
    <mergeCell ref="C888:C889"/>
    <mergeCell ref="D888:D889"/>
    <mergeCell ref="C890:C892"/>
    <mergeCell ref="D890:D892"/>
    <mergeCell ref="A868:A872"/>
    <mergeCell ref="A873:A877"/>
    <mergeCell ref="A878:A882"/>
    <mergeCell ref="C880:C882"/>
    <mergeCell ref="D880:D882"/>
    <mergeCell ref="A883:A887"/>
    <mergeCell ref="C851:D851"/>
    <mergeCell ref="C850:D850"/>
    <mergeCell ref="A852:D852"/>
    <mergeCell ref="A854:A857"/>
    <mergeCell ref="A858:A862"/>
    <mergeCell ref="A863:A867"/>
    <mergeCell ref="C856:C857"/>
    <mergeCell ref="D856:D857"/>
    <mergeCell ref="A834:A838"/>
    <mergeCell ref="C841:D841"/>
    <mergeCell ref="C840:D840"/>
    <mergeCell ref="A844:A848"/>
    <mergeCell ref="C844:C848"/>
    <mergeCell ref="D844:D848"/>
    <mergeCell ref="A819:A823"/>
    <mergeCell ref="C814:C818"/>
    <mergeCell ref="C819:C823"/>
    <mergeCell ref="D819:D823"/>
    <mergeCell ref="C834:C838"/>
    <mergeCell ref="D834:D838"/>
    <mergeCell ref="A829:A833"/>
    <mergeCell ref="C826:D826"/>
    <mergeCell ref="C825:D825"/>
    <mergeCell ref="A827:D827"/>
    <mergeCell ref="A788:A792"/>
    <mergeCell ref="A793:A797"/>
    <mergeCell ref="A798:A802"/>
    <mergeCell ref="A803:A808"/>
    <mergeCell ref="A809:A813"/>
    <mergeCell ref="A814:A818"/>
    <mergeCell ref="A778:A782"/>
    <mergeCell ref="C778:C782"/>
    <mergeCell ref="D778:D782"/>
    <mergeCell ref="A786:D786"/>
    <mergeCell ref="C785:D785"/>
    <mergeCell ref="C784:D784"/>
    <mergeCell ref="C793:C794"/>
    <mergeCell ref="D793:D794"/>
    <mergeCell ref="C795:C797"/>
    <mergeCell ref="D795:D797"/>
    <mergeCell ref="A758:A762"/>
    <mergeCell ref="A763:A767"/>
    <mergeCell ref="C770:D770"/>
    <mergeCell ref="C769:D769"/>
    <mergeCell ref="A771:D771"/>
    <mergeCell ref="A773:A777"/>
    <mergeCell ref="A731:D731"/>
    <mergeCell ref="A733:A737"/>
    <mergeCell ref="A738:A742"/>
    <mergeCell ref="A743:A747"/>
    <mergeCell ref="A748:A752"/>
    <mergeCell ref="A756:D756"/>
    <mergeCell ref="C755:D755"/>
    <mergeCell ref="C754:D754"/>
    <mergeCell ref="C763:C767"/>
    <mergeCell ref="D763:D767"/>
    <mergeCell ref="C760:C762"/>
    <mergeCell ref="D760:D762"/>
    <mergeCell ref="C758:C759"/>
    <mergeCell ref="D758:D759"/>
    <mergeCell ref="C735:C737"/>
    <mergeCell ref="D735:D737"/>
    <mergeCell ref="A721:D721"/>
    <mergeCell ref="A723:A727"/>
    <mergeCell ref="C730:D730"/>
    <mergeCell ref="C729:D729"/>
    <mergeCell ref="A705:D705"/>
    <mergeCell ref="A707:A711"/>
    <mergeCell ref="C707:C711"/>
    <mergeCell ref="D707:D711"/>
    <mergeCell ref="A712:A717"/>
    <mergeCell ref="C720:D720"/>
    <mergeCell ref="C719:D719"/>
    <mergeCell ref="C723:C727"/>
    <mergeCell ref="D723:D727"/>
    <mergeCell ref="A687:A691"/>
    <mergeCell ref="C687:C691"/>
    <mergeCell ref="D687:D691"/>
    <mergeCell ref="A692:A696"/>
    <mergeCell ref="A697:A701"/>
    <mergeCell ref="C704:D704"/>
    <mergeCell ref="C703:D703"/>
    <mergeCell ref="A677:A681"/>
    <mergeCell ref="C677:C681"/>
    <mergeCell ref="D677:D681"/>
    <mergeCell ref="A682:A686"/>
    <mergeCell ref="C682:C686"/>
    <mergeCell ref="D682:D686"/>
    <mergeCell ref="C692:C693"/>
    <mergeCell ref="D692:D693"/>
    <mergeCell ref="C697:C698"/>
    <mergeCell ref="D697:D698"/>
    <mergeCell ref="C700:C701"/>
    <mergeCell ref="D700:D701"/>
    <mergeCell ref="A667:A671"/>
    <mergeCell ref="C667:C668"/>
    <mergeCell ref="D667:D668"/>
    <mergeCell ref="C669:C671"/>
    <mergeCell ref="D669:D671"/>
    <mergeCell ref="A672:A676"/>
    <mergeCell ref="A657:A661"/>
    <mergeCell ref="C657:C661"/>
    <mergeCell ref="D657:D661"/>
    <mergeCell ref="C664:D664"/>
    <mergeCell ref="C663:D663"/>
    <mergeCell ref="A665:D665"/>
    <mergeCell ref="C672:C676"/>
    <mergeCell ref="D672:D676"/>
    <mergeCell ref="C648:D648"/>
    <mergeCell ref="C647:D647"/>
    <mergeCell ref="A649:D649"/>
    <mergeCell ref="A652:A656"/>
    <mergeCell ref="C652:C653"/>
    <mergeCell ref="D652:D653"/>
    <mergeCell ref="C654:C656"/>
    <mergeCell ref="D654:D656"/>
    <mergeCell ref="C633:D633"/>
    <mergeCell ref="C632:D632"/>
    <mergeCell ref="A634:D634"/>
    <mergeCell ref="A636:A640"/>
    <mergeCell ref="C641:C645"/>
    <mergeCell ref="D641:D645"/>
    <mergeCell ref="A641:A645"/>
    <mergeCell ref="A616:A620"/>
    <mergeCell ref="C617:C620"/>
    <mergeCell ref="D617:D620"/>
    <mergeCell ref="C622:D622"/>
    <mergeCell ref="C623:D623"/>
    <mergeCell ref="C626:C630"/>
    <mergeCell ref="D626:D630"/>
    <mergeCell ref="A626:A630"/>
    <mergeCell ref="A624:D624"/>
    <mergeCell ref="C607:D607"/>
    <mergeCell ref="C608:D608"/>
    <mergeCell ref="A611:A615"/>
    <mergeCell ref="A609:D609"/>
    <mergeCell ref="C613:C615"/>
    <mergeCell ref="D613:D615"/>
    <mergeCell ref="C598:C600"/>
    <mergeCell ref="D598:D600"/>
    <mergeCell ref="A596:A600"/>
    <mergeCell ref="A601:A605"/>
    <mergeCell ref="C601:C605"/>
    <mergeCell ref="D601:D605"/>
    <mergeCell ref="C586:C590"/>
    <mergeCell ref="D586:D590"/>
    <mergeCell ref="A586:A590"/>
    <mergeCell ref="C593:D593"/>
    <mergeCell ref="C592:D592"/>
    <mergeCell ref="A594:D594"/>
    <mergeCell ref="A571:A575"/>
    <mergeCell ref="C571:C575"/>
    <mergeCell ref="D571:D575"/>
    <mergeCell ref="C578:D578"/>
    <mergeCell ref="C577:D577"/>
    <mergeCell ref="A581:A585"/>
    <mergeCell ref="C581:C585"/>
    <mergeCell ref="D581:D585"/>
    <mergeCell ref="A556:A560"/>
    <mergeCell ref="A554:D554"/>
    <mergeCell ref="C556:C560"/>
    <mergeCell ref="D556:D560"/>
    <mergeCell ref="C563:D563"/>
    <mergeCell ref="A566:A570"/>
    <mergeCell ref="C566:C570"/>
    <mergeCell ref="D566:D570"/>
    <mergeCell ref="A526:A530"/>
    <mergeCell ref="A531:A535"/>
    <mergeCell ref="A536:A540"/>
    <mergeCell ref="A541:A545"/>
    <mergeCell ref="A546:A550"/>
    <mergeCell ref="C553:D553"/>
    <mergeCell ref="C552:D552"/>
    <mergeCell ref="C513:D513"/>
    <mergeCell ref="C512:D512"/>
    <mergeCell ref="A514:D514"/>
    <mergeCell ref="A516:A520"/>
    <mergeCell ref="A521:A525"/>
    <mergeCell ref="C521:C525"/>
    <mergeCell ref="C503:D503"/>
    <mergeCell ref="C502:D502"/>
    <mergeCell ref="A506:A510"/>
    <mergeCell ref="A504:D504"/>
    <mergeCell ref="C506:C510"/>
    <mergeCell ref="D506:D510"/>
    <mergeCell ref="C487:D487"/>
    <mergeCell ref="C488:D488"/>
    <mergeCell ref="A489:D489"/>
    <mergeCell ref="A491:A495"/>
    <mergeCell ref="A496:A500"/>
    <mergeCell ref="C491:C495"/>
    <mergeCell ref="D491:D495"/>
    <mergeCell ref="A471:A475"/>
    <mergeCell ref="C471:C475"/>
    <mergeCell ref="D471:D475"/>
    <mergeCell ref="C478:D478"/>
    <mergeCell ref="C477:D477"/>
    <mergeCell ref="A481:A485"/>
    <mergeCell ref="C481:C485"/>
    <mergeCell ref="D481:D485"/>
    <mergeCell ref="A459:D459"/>
    <mergeCell ref="C458:D458"/>
    <mergeCell ref="C457:D457"/>
    <mergeCell ref="A461:A465"/>
    <mergeCell ref="A466:A470"/>
    <mergeCell ref="C466:C470"/>
    <mergeCell ref="D466:D470"/>
    <mergeCell ref="C461:C465"/>
    <mergeCell ref="D461:D465"/>
    <mergeCell ref="A439:D439"/>
    <mergeCell ref="A441:A445"/>
    <mergeCell ref="C437:D437"/>
    <mergeCell ref="C447:D447"/>
    <mergeCell ref="C448:D448"/>
    <mergeCell ref="A451:A455"/>
    <mergeCell ref="A449:D449"/>
    <mergeCell ref="A416:A420"/>
    <mergeCell ref="A421:A425"/>
    <mergeCell ref="A426:A430"/>
    <mergeCell ref="A431:A435"/>
    <mergeCell ref="C438:D438"/>
    <mergeCell ref="A402:A405"/>
    <mergeCell ref="A406:A410"/>
    <mergeCell ref="C399:D399"/>
    <mergeCell ref="C398:D398"/>
    <mergeCell ref="C412:D412"/>
    <mergeCell ref="C413:D413"/>
    <mergeCell ref="A383:A387"/>
    <mergeCell ref="C390:D390"/>
    <mergeCell ref="C389:D389"/>
    <mergeCell ref="A392:A396"/>
    <mergeCell ref="A391:D391"/>
    <mergeCell ref="A400:D400"/>
    <mergeCell ref="A346:D346"/>
    <mergeCell ref="A320:D320"/>
    <mergeCell ref="A290:D290"/>
    <mergeCell ref="A367:A371"/>
    <mergeCell ref="A372:A376"/>
    <mergeCell ref="A377:A382"/>
    <mergeCell ref="A347:A351"/>
    <mergeCell ref="A352:A356"/>
    <mergeCell ref="A357:A361"/>
    <mergeCell ref="C364:D364"/>
    <mergeCell ref="C363:D363"/>
    <mergeCell ref="A365:D365"/>
    <mergeCell ref="A322:A326"/>
    <mergeCell ref="A327:A331"/>
    <mergeCell ref="A332:A336"/>
    <mergeCell ref="A337:A341"/>
    <mergeCell ref="C345:D345"/>
    <mergeCell ref="C344:D344"/>
    <mergeCell ref="A292:A296"/>
    <mergeCell ref="A297:A301"/>
    <mergeCell ref="A302:A306"/>
    <mergeCell ref="A307:A311"/>
    <mergeCell ref="A312:A316"/>
    <mergeCell ref="C319:D319"/>
    <mergeCell ref="C318:D318"/>
    <mergeCell ref="D274:D278"/>
    <mergeCell ref="C289:D289"/>
    <mergeCell ref="C288:D288"/>
    <mergeCell ref="A259:A263"/>
    <mergeCell ref="A264:A268"/>
    <mergeCell ref="A269:A273"/>
    <mergeCell ref="A274:A278"/>
    <mergeCell ref="A279:A286"/>
    <mergeCell ref="C274:C278"/>
    <mergeCell ref="C259:C263"/>
    <mergeCell ref="D259:D263"/>
    <mergeCell ref="C292:C294"/>
    <mergeCell ref="D292:D294"/>
    <mergeCell ref="C295:C296"/>
    <mergeCell ref="D295:D296"/>
    <mergeCell ref="A247:D247"/>
    <mergeCell ref="A249:A253"/>
    <mergeCell ref="A254:A258"/>
    <mergeCell ref="C255:C256"/>
    <mergeCell ref="C257:C258"/>
    <mergeCell ref="D255:D256"/>
    <mergeCell ref="D257:D258"/>
    <mergeCell ref="A239:A243"/>
    <mergeCell ref="C239:C240"/>
    <mergeCell ref="C242:C243"/>
    <mergeCell ref="D242:D243"/>
    <mergeCell ref="D239:D240"/>
    <mergeCell ref="C246:D246"/>
    <mergeCell ref="C245:D245"/>
    <mergeCell ref="A224:A228"/>
    <mergeCell ref="A229:A233"/>
    <mergeCell ref="C229:C233"/>
    <mergeCell ref="D229:D233"/>
    <mergeCell ref="C235:C236"/>
    <mergeCell ref="C237:C238"/>
    <mergeCell ref="A234:A238"/>
    <mergeCell ref="D235:D236"/>
    <mergeCell ref="D237:D238"/>
    <mergeCell ref="A204:A208"/>
    <mergeCell ref="C204:C208"/>
    <mergeCell ref="D204:D208"/>
    <mergeCell ref="A214:A218"/>
    <mergeCell ref="C214:C218"/>
    <mergeCell ref="D214:D218"/>
    <mergeCell ref="A199:A203"/>
    <mergeCell ref="D17:D18"/>
    <mergeCell ref="C199:C203"/>
    <mergeCell ref="D199:D203"/>
    <mergeCell ref="C189:C193"/>
    <mergeCell ref="D189:D193"/>
    <mergeCell ref="A189:A193"/>
    <mergeCell ref="A194:A198"/>
    <mergeCell ref="C194:C198"/>
    <mergeCell ref="D194:D198"/>
    <mergeCell ref="D179:D183"/>
    <mergeCell ref="C176:D176"/>
    <mergeCell ref="A177:D177"/>
    <mergeCell ref="C186:D186"/>
    <mergeCell ref="C185:D185"/>
    <mergeCell ref="A187:D187"/>
    <mergeCell ref="A154:A158"/>
    <mergeCell ref="A159:A163"/>
    <mergeCell ref="A164:A168"/>
    <mergeCell ref="A169:A173"/>
    <mergeCell ref="A179:A183"/>
    <mergeCell ref="C179:C183"/>
    <mergeCell ref="C166:C168"/>
    <mergeCell ref="D166:D168"/>
    <mergeCell ref="C169:C170"/>
    <mergeCell ref="D169:D170"/>
    <mergeCell ref="C171:C173"/>
    <mergeCell ref="D171:D173"/>
    <mergeCell ref="C159:C160"/>
    <mergeCell ref="D159:D160"/>
    <mergeCell ref="C161:C163"/>
    <mergeCell ref="D161:D163"/>
    <mergeCell ref="C164:C165"/>
    <mergeCell ref="D164:D165"/>
    <mergeCell ref="C151:C153"/>
    <mergeCell ref="D151:D153"/>
    <mergeCell ref="C154:C155"/>
    <mergeCell ref="D154:D155"/>
    <mergeCell ref="C156:C158"/>
    <mergeCell ref="D156:D158"/>
    <mergeCell ref="A144:A148"/>
    <mergeCell ref="D144:D145"/>
    <mergeCell ref="C144:C145"/>
    <mergeCell ref="C146:C148"/>
    <mergeCell ref="D146:D148"/>
    <mergeCell ref="C149:C150"/>
    <mergeCell ref="D149:D150"/>
    <mergeCell ref="A149:A153"/>
    <mergeCell ref="A137:D137"/>
    <mergeCell ref="C136:D136"/>
    <mergeCell ref="C135:D135"/>
    <mergeCell ref="A139:A143"/>
    <mergeCell ref="C139:C140"/>
    <mergeCell ref="D139:D140"/>
    <mergeCell ref="C141:C143"/>
    <mergeCell ref="D141:D143"/>
    <mergeCell ref="A124:A128"/>
    <mergeCell ref="A129:A133"/>
    <mergeCell ref="C124:C128"/>
    <mergeCell ref="C129:C133"/>
    <mergeCell ref="D124:D128"/>
    <mergeCell ref="D129:D133"/>
    <mergeCell ref="A112:D112"/>
    <mergeCell ref="C114:C118"/>
    <mergeCell ref="D114:D118"/>
    <mergeCell ref="A114:A118"/>
    <mergeCell ref="C121:D121"/>
    <mergeCell ref="A122:D122"/>
    <mergeCell ref="C120:D120"/>
    <mergeCell ref="A104:A108"/>
    <mergeCell ref="C111:D111"/>
    <mergeCell ref="C110:D110"/>
    <mergeCell ref="C104:C108"/>
    <mergeCell ref="D104:D108"/>
    <mergeCell ref="C89:C93"/>
    <mergeCell ref="D89:D93"/>
    <mergeCell ref="C96:C98"/>
    <mergeCell ref="D96:D98"/>
    <mergeCell ref="A102:D102"/>
    <mergeCell ref="C101:D101"/>
    <mergeCell ref="C100:D100"/>
    <mergeCell ref="A89:A93"/>
    <mergeCell ref="A94:A98"/>
    <mergeCell ref="A84:A88"/>
    <mergeCell ref="C84:C86"/>
    <mergeCell ref="D84:D86"/>
    <mergeCell ref="C87:C88"/>
    <mergeCell ref="D87:D88"/>
    <mergeCell ref="A72:D72"/>
    <mergeCell ref="C74:C78"/>
    <mergeCell ref="A74:A78"/>
    <mergeCell ref="D74:D78"/>
    <mergeCell ref="A82:D82"/>
    <mergeCell ref="C81:D81"/>
    <mergeCell ref="C80:D80"/>
    <mergeCell ref="A33:A37"/>
    <mergeCell ref="C30:C32"/>
    <mergeCell ref="D30:D32"/>
    <mergeCell ref="C33:C37"/>
    <mergeCell ref="D33:D37"/>
    <mergeCell ref="C71:D71"/>
    <mergeCell ref="C70:D70"/>
    <mergeCell ref="A52:D52"/>
    <mergeCell ref="C51:D51"/>
    <mergeCell ref="C50:D50"/>
    <mergeCell ref="A54:A58"/>
    <mergeCell ref="A59:A63"/>
    <mergeCell ref="A64:A68"/>
    <mergeCell ref="C64:C68"/>
    <mergeCell ref="D64:D68"/>
    <mergeCell ref="C59:C63"/>
    <mergeCell ref="D59:D63"/>
    <mergeCell ref="A4:D4"/>
    <mergeCell ref="C332:C336"/>
    <mergeCell ref="C10:C14"/>
    <mergeCell ref="D10:D14"/>
    <mergeCell ref="C54:C58"/>
    <mergeCell ref="D54:D58"/>
    <mergeCell ref="C392:C396"/>
    <mergeCell ref="A3:D3"/>
    <mergeCell ref="A8:D8"/>
    <mergeCell ref="C7:D7"/>
    <mergeCell ref="C27:D27"/>
    <mergeCell ref="A28:D28"/>
    <mergeCell ref="A15:A19"/>
    <mergeCell ref="A10:A14"/>
    <mergeCell ref="A20:A24"/>
    <mergeCell ref="C41:D41"/>
    <mergeCell ref="C40:D40"/>
    <mergeCell ref="A42:D42"/>
    <mergeCell ref="C44:C48"/>
    <mergeCell ref="D44:D48"/>
    <mergeCell ref="A44:A48"/>
    <mergeCell ref="C6:D6"/>
    <mergeCell ref="C26:D26"/>
    <mergeCell ref="A30:A32"/>
  </mergeCells>
  <pageMargins left="0.55000000000000004" right="0.25" top="0.75" bottom="0.5" header="0.3" footer="0.3"/>
  <pageSetup paperSize="9" scale="70" fitToHeight="0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178"/>
  <sheetViews>
    <sheetView topLeftCell="A721" workbookViewId="0">
      <selection activeCell="D743" sqref="D743:D747"/>
    </sheetView>
  </sheetViews>
  <sheetFormatPr defaultRowHeight="15" x14ac:dyDescent="0.25"/>
  <cols>
    <col min="1" max="1" width="17.5703125" customWidth="1"/>
    <col min="2" max="2" width="46.7109375" customWidth="1"/>
    <col min="3" max="3" width="37.42578125" customWidth="1"/>
    <col min="4" max="4" width="28.42578125" customWidth="1"/>
  </cols>
  <sheetData>
    <row r="1" spans="1:4" ht="17.25" x14ac:dyDescent="0.3">
      <c r="A1" s="652"/>
      <c r="B1" s="652"/>
      <c r="C1" s="652"/>
      <c r="D1" s="651" t="s">
        <v>892</v>
      </c>
    </row>
    <row r="2" spans="1:4" x14ac:dyDescent="0.25">
      <c r="A2" s="652"/>
      <c r="B2" s="652"/>
      <c r="C2" s="652"/>
      <c r="D2" s="652"/>
    </row>
    <row r="3" spans="1:4" ht="17.45" customHeight="1" x14ac:dyDescent="0.25">
      <c r="A3" s="673" t="s">
        <v>680</v>
      </c>
      <c r="B3" s="673"/>
      <c r="C3" s="673"/>
      <c r="D3" s="673"/>
    </row>
    <row r="4" spans="1:4" ht="17.45" customHeight="1" x14ac:dyDescent="0.25">
      <c r="A4" s="673" t="s">
        <v>927</v>
      </c>
      <c r="B4" s="673"/>
      <c r="C4" s="673"/>
      <c r="D4" s="673"/>
    </row>
    <row r="5" spans="1:4" ht="15.75" thickBot="1" x14ac:dyDescent="0.3"/>
    <row r="6" spans="1:4" ht="34.5" x14ac:dyDescent="0.25">
      <c r="A6" s="1" t="s">
        <v>0</v>
      </c>
      <c r="B6" s="149" t="s">
        <v>1</v>
      </c>
      <c r="C6" s="698" t="s">
        <v>2</v>
      </c>
      <c r="D6" s="699"/>
    </row>
    <row r="7" spans="1:4" ht="52.5" thickBot="1" x14ac:dyDescent="0.3">
      <c r="A7" s="2" t="s">
        <v>3</v>
      </c>
      <c r="B7" s="658" t="s">
        <v>4</v>
      </c>
      <c r="C7" s="696" t="s">
        <v>5</v>
      </c>
      <c r="D7" s="697"/>
    </row>
    <row r="8" spans="1:4" ht="18" customHeight="1" thickBot="1" x14ac:dyDescent="0.3">
      <c r="A8" s="737" t="s">
        <v>6</v>
      </c>
      <c r="B8" s="738"/>
      <c r="C8" s="738"/>
      <c r="D8" s="738"/>
    </row>
    <row r="9" spans="1:4" ht="35.25" thickBot="1" x14ac:dyDescent="0.3">
      <c r="A9" s="65" t="s">
        <v>7</v>
      </c>
      <c r="B9" s="31" t="s">
        <v>8</v>
      </c>
      <c r="C9" s="452" t="s">
        <v>9</v>
      </c>
      <c r="D9" s="33" t="s">
        <v>10</v>
      </c>
    </row>
    <row r="10" spans="1:4" ht="55.5" customHeight="1" x14ac:dyDescent="0.25">
      <c r="A10" s="739">
        <v>50001</v>
      </c>
      <c r="B10" s="67" t="s">
        <v>11</v>
      </c>
      <c r="C10" s="681" t="s">
        <v>12</v>
      </c>
      <c r="D10" s="683">
        <v>54</v>
      </c>
    </row>
    <row r="11" spans="1:4" ht="17.45" customHeight="1" x14ac:dyDescent="0.25">
      <c r="A11" s="740"/>
      <c r="B11" s="62" t="s">
        <v>13</v>
      </c>
      <c r="C11" s="687"/>
      <c r="D11" s="679"/>
    </row>
    <row r="12" spans="1:4" ht="33.75" customHeight="1" x14ac:dyDescent="0.25">
      <c r="A12" s="740"/>
      <c r="B12" s="450" t="s">
        <v>15</v>
      </c>
      <c r="C12" s="687"/>
      <c r="D12" s="679"/>
    </row>
    <row r="13" spans="1:4" ht="39" customHeight="1" x14ac:dyDescent="0.25">
      <c r="A13" s="740"/>
      <c r="B13" s="455" t="s">
        <v>854</v>
      </c>
      <c r="C13" s="687"/>
      <c r="D13" s="679"/>
    </row>
    <row r="14" spans="1:4" ht="16.5" customHeight="1" thickBot="1" x14ac:dyDescent="0.3">
      <c r="A14" s="741"/>
      <c r="B14" s="453"/>
      <c r="C14" s="686"/>
      <c r="D14" s="680"/>
    </row>
    <row r="15" spans="1:4" ht="69" x14ac:dyDescent="0.25">
      <c r="A15" s="880">
        <v>70001</v>
      </c>
      <c r="B15" s="77" t="s">
        <v>19</v>
      </c>
      <c r="C15" s="832" t="s">
        <v>21</v>
      </c>
      <c r="D15" s="491"/>
    </row>
    <row r="16" spans="1:4" ht="38.25" customHeight="1" x14ac:dyDescent="0.25">
      <c r="A16" s="881"/>
      <c r="B16" s="62" t="s">
        <v>13</v>
      </c>
      <c r="C16" s="787"/>
      <c r="D16" s="492"/>
    </row>
    <row r="17" spans="1:4" ht="69" x14ac:dyDescent="0.25">
      <c r="A17" s="881"/>
      <c r="B17" s="78" t="s">
        <v>855</v>
      </c>
      <c r="C17" s="787"/>
      <c r="D17" s="915">
        <v>1</v>
      </c>
    </row>
    <row r="18" spans="1:4" ht="17.45" customHeight="1" x14ac:dyDescent="0.25">
      <c r="A18" s="881"/>
      <c r="B18" s="80" t="s">
        <v>16</v>
      </c>
      <c r="C18" s="757"/>
      <c r="D18" s="884"/>
    </row>
    <row r="19" spans="1:4" ht="52.5" thickBot="1" x14ac:dyDescent="0.3">
      <c r="A19" s="882"/>
      <c r="B19" s="64" t="s">
        <v>22</v>
      </c>
      <c r="C19" s="175" t="s">
        <v>837</v>
      </c>
      <c r="D19" s="161">
        <v>29</v>
      </c>
    </row>
    <row r="20" spans="1:4" ht="51.75" hidden="1" x14ac:dyDescent="0.25">
      <c r="A20" s="739">
        <v>70002</v>
      </c>
      <c r="B20" s="77" t="s">
        <v>23</v>
      </c>
      <c r="C20" s="191" t="s">
        <v>24</v>
      </c>
      <c r="D20" s="192"/>
    </row>
    <row r="21" spans="1:4" ht="17.45" hidden="1" customHeight="1" x14ac:dyDescent="0.25">
      <c r="A21" s="740"/>
      <c r="B21" s="62" t="s">
        <v>13</v>
      </c>
      <c r="C21" s="19"/>
      <c r="D21" s="56"/>
    </row>
    <row r="22" spans="1:4" ht="51.75" hidden="1" x14ac:dyDescent="0.25">
      <c r="A22" s="740"/>
      <c r="B22" s="172" t="s">
        <v>25</v>
      </c>
      <c r="C22" s="235" t="s">
        <v>26</v>
      </c>
      <c r="D22" s="195"/>
    </row>
    <row r="23" spans="1:4" ht="17.45" hidden="1" customHeight="1" x14ac:dyDescent="0.25">
      <c r="A23" s="740"/>
      <c r="B23" s="63" t="s">
        <v>16</v>
      </c>
      <c r="C23" s="236"/>
      <c r="D23" s="197"/>
    </row>
    <row r="24" spans="1:4" ht="52.5" hidden="1" thickBot="1" x14ac:dyDescent="0.3">
      <c r="A24" s="741"/>
      <c r="B24" s="64" t="s">
        <v>22</v>
      </c>
      <c r="C24" s="237"/>
      <c r="D24" s="198"/>
    </row>
    <row r="25" spans="1:4" ht="15.75" thickBot="1" x14ac:dyDescent="0.3"/>
    <row r="26" spans="1:4" ht="35.25" hidden="1" thickBot="1" x14ac:dyDescent="0.3">
      <c r="A26" s="1" t="s">
        <v>0</v>
      </c>
      <c r="B26" s="166" t="s">
        <v>1</v>
      </c>
      <c r="C26" s="698" t="s">
        <v>2</v>
      </c>
      <c r="D26" s="699"/>
    </row>
    <row r="27" spans="1:4" ht="54.6" hidden="1" customHeight="1" thickBot="1" x14ac:dyDescent="0.3">
      <c r="A27" s="2">
        <v>5002</v>
      </c>
      <c r="B27" s="11" t="s">
        <v>27</v>
      </c>
      <c r="C27" s="696" t="s">
        <v>28</v>
      </c>
      <c r="D27" s="697"/>
    </row>
    <row r="28" spans="1:4" ht="18" hidden="1" customHeight="1" thickBot="1" x14ac:dyDescent="0.3">
      <c r="A28" s="671" t="s">
        <v>6</v>
      </c>
      <c r="B28" s="672"/>
      <c r="C28" s="672"/>
      <c r="D28" s="672"/>
    </row>
    <row r="29" spans="1:4" ht="35.25" hidden="1" thickBot="1" x14ac:dyDescent="0.3">
      <c r="A29" s="1" t="s">
        <v>7</v>
      </c>
      <c r="B29" s="9" t="s">
        <v>8</v>
      </c>
      <c r="C29" s="9" t="s">
        <v>9</v>
      </c>
      <c r="D29" s="10" t="s">
        <v>10</v>
      </c>
    </row>
    <row r="30" spans="1:4" ht="36" hidden="1" customHeight="1" x14ac:dyDescent="0.3">
      <c r="A30" s="733">
        <v>50002</v>
      </c>
      <c r="B30" s="77" t="s">
        <v>809</v>
      </c>
      <c r="C30" s="681" t="s">
        <v>29</v>
      </c>
      <c r="D30" s="683"/>
    </row>
    <row r="31" spans="1:4" ht="17.45" hidden="1" customHeight="1" x14ac:dyDescent="0.3">
      <c r="A31" s="734"/>
      <c r="B31" s="88" t="s">
        <v>16</v>
      </c>
      <c r="C31" s="687"/>
      <c r="D31" s="679"/>
    </row>
    <row r="32" spans="1:4" ht="18" hidden="1" thickBot="1" x14ac:dyDescent="0.3">
      <c r="A32" s="735"/>
      <c r="B32" s="48" t="s">
        <v>18</v>
      </c>
      <c r="C32" s="686"/>
      <c r="D32" s="680"/>
    </row>
    <row r="33" spans="1:4" ht="35.25" hidden="1" thickBot="1" x14ac:dyDescent="0.3">
      <c r="A33" s="733" t="s">
        <v>30</v>
      </c>
      <c r="B33" s="77" t="s">
        <v>31</v>
      </c>
      <c r="C33" s="681" t="s">
        <v>32</v>
      </c>
      <c r="D33" s="683"/>
    </row>
    <row r="34" spans="1:4" ht="17.45" hidden="1" customHeight="1" x14ac:dyDescent="0.3">
      <c r="A34" s="734"/>
      <c r="B34" s="62" t="s">
        <v>13</v>
      </c>
      <c r="C34" s="687"/>
      <c r="D34" s="679"/>
    </row>
    <row r="35" spans="1:4" ht="69.75" hidden="1" thickBot="1" x14ac:dyDescent="0.3">
      <c r="A35" s="734"/>
      <c r="B35" s="172" t="s">
        <v>33</v>
      </c>
      <c r="C35" s="687"/>
      <c r="D35" s="679"/>
    </row>
    <row r="36" spans="1:4" ht="17.45" hidden="1" customHeight="1" x14ac:dyDescent="0.3">
      <c r="A36" s="734"/>
      <c r="B36" s="63" t="s">
        <v>16</v>
      </c>
      <c r="C36" s="687"/>
      <c r="D36" s="679"/>
    </row>
    <row r="37" spans="1:4" ht="18" hidden="1" customHeight="1" thickBot="1" x14ac:dyDescent="0.3">
      <c r="A37" s="735"/>
      <c r="B37" s="64" t="s">
        <v>18</v>
      </c>
      <c r="C37" s="686"/>
      <c r="D37" s="680"/>
    </row>
    <row r="38" spans="1:4" ht="15.75" hidden="1" thickBot="1" x14ac:dyDescent="0.3"/>
    <row r="39" spans="1:4" ht="15.75" hidden="1" thickBot="1" x14ac:dyDescent="0.3"/>
    <row r="40" spans="1:4" ht="35.25" hidden="1" customHeight="1" thickBot="1" x14ac:dyDescent="0.3">
      <c r="A40" s="1" t="s">
        <v>0</v>
      </c>
      <c r="B40" s="166" t="s">
        <v>1</v>
      </c>
      <c r="C40" s="698" t="s">
        <v>2</v>
      </c>
      <c r="D40" s="699"/>
    </row>
    <row r="41" spans="1:4" ht="36.6" hidden="1" customHeight="1" thickBot="1" x14ac:dyDescent="0.3">
      <c r="A41" s="2">
        <v>5003</v>
      </c>
      <c r="B41" s="11" t="s">
        <v>34</v>
      </c>
      <c r="C41" s="696" t="s">
        <v>35</v>
      </c>
      <c r="D41" s="697"/>
    </row>
    <row r="42" spans="1:4" ht="18" hidden="1" customHeight="1" thickBot="1" x14ac:dyDescent="0.3">
      <c r="A42" s="671" t="s">
        <v>6</v>
      </c>
      <c r="B42" s="672"/>
      <c r="C42" s="672"/>
      <c r="D42" s="672"/>
    </row>
    <row r="43" spans="1:4" ht="35.25" hidden="1" thickBot="1" x14ac:dyDescent="0.3">
      <c r="A43" s="1" t="s">
        <v>7</v>
      </c>
      <c r="B43" s="4" t="s">
        <v>8</v>
      </c>
      <c r="C43" s="4" t="s">
        <v>9</v>
      </c>
      <c r="D43" s="6" t="s">
        <v>10</v>
      </c>
    </row>
    <row r="44" spans="1:4" ht="69.75" hidden="1" customHeight="1" thickBot="1" x14ac:dyDescent="0.3">
      <c r="A44" s="733" t="s">
        <v>36</v>
      </c>
      <c r="B44" s="77" t="s">
        <v>37</v>
      </c>
      <c r="C44" s="681" t="s">
        <v>38</v>
      </c>
      <c r="D44" s="683"/>
    </row>
    <row r="45" spans="1:4" ht="17.45" hidden="1" customHeight="1" x14ac:dyDescent="0.3">
      <c r="A45" s="734"/>
      <c r="B45" s="62" t="s">
        <v>13</v>
      </c>
      <c r="C45" s="687"/>
      <c r="D45" s="679"/>
    </row>
    <row r="46" spans="1:4" ht="104.25" hidden="1" customHeight="1" thickBot="1" x14ac:dyDescent="0.3">
      <c r="A46" s="734"/>
      <c r="B46" s="79" t="s">
        <v>39</v>
      </c>
      <c r="C46" s="687"/>
      <c r="D46" s="679"/>
    </row>
    <row r="47" spans="1:4" ht="17.45" hidden="1" customHeight="1" x14ac:dyDescent="0.3">
      <c r="A47" s="734"/>
      <c r="B47" s="80" t="s">
        <v>16</v>
      </c>
      <c r="C47" s="687"/>
      <c r="D47" s="679"/>
    </row>
    <row r="48" spans="1:4" ht="18" hidden="1" customHeight="1" thickBot="1" x14ac:dyDescent="0.3">
      <c r="A48" s="735"/>
      <c r="B48" s="64" t="s">
        <v>18</v>
      </c>
      <c r="C48" s="686"/>
      <c r="D48" s="680"/>
    </row>
    <row r="49" spans="1:4" ht="15.75" hidden="1" thickBot="1" x14ac:dyDescent="0.3"/>
    <row r="50" spans="1:4" ht="34.5" x14ac:dyDescent="0.25">
      <c r="A50" s="1" t="s">
        <v>0</v>
      </c>
      <c r="B50" s="166" t="s">
        <v>1</v>
      </c>
      <c r="C50" s="698" t="s">
        <v>2</v>
      </c>
      <c r="D50" s="699"/>
    </row>
    <row r="51" spans="1:4" ht="52.5" customHeight="1" thickBot="1" x14ac:dyDescent="0.3">
      <c r="A51" s="2" t="s">
        <v>40</v>
      </c>
      <c r="B51" s="11" t="s">
        <v>41</v>
      </c>
      <c r="C51" s="696" t="s">
        <v>42</v>
      </c>
      <c r="D51" s="697"/>
    </row>
    <row r="52" spans="1:4" ht="18" customHeight="1" thickBot="1" x14ac:dyDescent="0.3">
      <c r="A52" s="671" t="s">
        <v>6</v>
      </c>
      <c r="B52" s="672"/>
      <c r="C52" s="672"/>
      <c r="D52" s="672"/>
    </row>
    <row r="53" spans="1:4" ht="35.25" thickBot="1" x14ac:dyDescent="0.3">
      <c r="A53" s="1" t="s">
        <v>7</v>
      </c>
      <c r="B53" s="4" t="s">
        <v>8</v>
      </c>
      <c r="C53" s="4" t="s">
        <v>9</v>
      </c>
      <c r="D53" s="6" t="s">
        <v>10</v>
      </c>
    </row>
    <row r="54" spans="1:4" ht="18" customHeight="1" x14ac:dyDescent="0.25">
      <c r="A54" s="688">
        <v>70003</v>
      </c>
      <c r="B54" s="456" t="s">
        <v>43</v>
      </c>
      <c r="C54" s="681" t="s">
        <v>44</v>
      </c>
      <c r="D54" s="683">
        <v>4</v>
      </c>
    </row>
    <row r="55" spans="1:4" ht="20.25" customHeight="1" x14ac:dyDescent="0.25">
      <c r="A55" s="689"/>
      <c r="B55" s="457" t="s">
        <v>13</v>
      </c>
      <c r="C55" s="687"/>
      <c r="D55" s="679"/>
    </row>
    <row r="56" spans="1:4" ht="68.25" customHeight="1" x14ac:dyDescent="0.25">
      <c r="A56" s="689"/>
      <c r="B56" s="172" t="s">
        <v>775</v>
      </c>
      <c r="C56" s="687"/>
      <c r="D56" s="679"/>
    </row>
    <row r="57" spans="1:4" ht="17.45" customHeight="1" x14ac:dyDescent="0.25">
      <c r="A57" s="689"/>
      <c r="B57" s="126" t="s">
        <v>16</v>
      </c>
      <c r="C57" s="687"/>
      <c r="D57" s="679"/>
    </row>
    <row r="58" spans="1:4" ht="52.5" thickBot="1" x14ac:dyDescent="0.3">
      <c r="A58" s="690"/>
      <c r="B58" s="453" t="s">
        <v>22</v>
      </c>
      <c r="C58" s="686"/>
      <c r="D58" s="680"/>
    </row>
    <row r="59" spans="1:4" ht="34.5" hidden="1" customHeight="1" x14ac:dyDescent="0.25">
      <c r="A59" s="688">
        <v>70004</v>
      </c>
      <c r="B59" s="77" t="s">
        <v>45</v>
      </c>
      <c r="C59" s="681" t="s">
        <v>46</v>
      </c>
      <c r="D59" s="683"/>
    </row>
    <row r="60" spans="1:4" ht="17.45" hidden="1" customHeight="1" x14ac:dyDescent="0.25">
      <c r="A60" s="689"/>
      <c r="B60" s="62" t="s">
        <v>13</v>
      </c>
      <c r="C60" s="687"/>
      <c r="D60" s="679"/>
    </row>
    <row r="61" spans="1:4" ht="34.5" hidden="1" x14ac:dyDescent="0.25">
      <c r="A61" s="689"/>
      <c r="B61" s="172" t="s">
        <v>47</v>
      </c>
      <c r="C61" s="687"/>
      <c r="D61" s="679"/>
    </row>
    <row r="62" spans="1:4" ht="17.45" hidden="1" customHeight="1" x14ac:dyDescent="0.25">
      <c r="A62" s="689"/>
      <c r="B62" s="63" t="s">
        <v>16</v>
      </c>
      <c r="C62" s="687"/>
      <c r="D62" s="679"/>
    </row>
    <row r="63" spans="1:4" ht="52.5" hidden="1" thickBot="1" x14ac:dyDescent="0.3">
      <c r="A63" s="690"/>
      <c r="B63" s="64" t="s">
        <v>22</v>
      </c>
      <c r="C63" s="686"/>
      <c r="D63" s="680"/>
    </row>
    <row r="64" spans="1:4" ht="34.5" hidden="1" x14ac:dyDescent="0.25">
      <c r="A64" s="689">
        <v>70005</v>
      </c>
      <c r="B64" s="67" t="s">
        <v>48</v>
      </c>
      <c r="C64" s="687" t="s">
        <v>49</v>
      </c>
      <c r="D64" s="679"/>
    </row>
    <row r="65" spans="1:4" ht="17.45" hidden="1" customHeight="1" x14ac:dyDescent="0.25">
      <c r="A65" s="689"/>
      <c r="B65" s="83" t="s">
        <v>13</v>
      </c>
      <c r="C65" s="687"/>
      <c r="D65" s="679"/>
    </row>
    <row r="66" spans="1:4" ht="51.75" hidden="1" x14ac:dyDescent="0.25">
      <c r="A66" s="689"/>
      <c r="B66" s="172" t="s">
        <v>50</v>
      </c>
      <c r="C66" s="687"/>
      <c r="D66" s="679"/>
    </row>
    <row r="67" spans="1:4" ht="17.45" hidden="1" customHeight="1" x14ac:dyDescent="0.25">
      <c r="A67" s="689"/>
      <c r="B67" s="63" t="s">
        <v>16</v>
      </c>
      <c r="C67" s="687"/>
      <c r="D67" s="679"/>
    </row>
    <row r="68" spans="1:4" ht="52.5" hidden="1" thickBot="1" x14ac:dyDescent="0.3">
      <c r="A68" s="690"/>
      <c r="B68" s="64" t="s">
        <v>22</v>
      </c>
      <c r="C68" s="686"/>
      <c r="D68" s="680"/>
    </row>
    <row r="69" spans="1:4" ht="15.75" thickBot="1" x14ac:dyDescent="0.3"/>
    <row r="70" spans="1:4" ht="34.5" x14ac:dyDescent="0.25">
      <c r="A70" s="1" t="s">
        <v>0</v>
      </c>
      <c r="B70" s="166" t="s">
        <v>1</v>
      </c>
      <c r="C70" s="698" t="s">
        <v>2</v>
      </c>
      <c r="D70" s="699"/>
    </row>
    <row r="71" spans="1:4" ht="18.600000000000001" customHeight="1" thickBot="1" x14ac:dyDescent="0.3">
      <c r="A71" s="2" t="s">
        <v>51</v>
      </c>
      <c r="B71" s="11" t="s">
        <v>52</v>
      </c>
      <c r="C71" s="696" t="s">
        <v>53</v>
      </c>
      <c r="D71" s="697"/>
    </row>
    <row r="72" spans="1:4" ht="18" customHeight="1" thickBot="1" x14ac:dyDescent="0.3">
      <c r="A72" s="671" t="s">
        <v>6</v>
      </c>
      <c r="B72" s="672"/>
      <c r="C72" s="672"/>
      <c r="D72" s="672"/>
    </row>
    <row r="73" spans="1:4" ht="35.25" thickBot="1" x14ac:dyDescent="0.3">
      <c r="A73" s="1" t="s">
        <v>7</v>
      </c>
      <c r="B73" s="4" t="s">
        <v>8</v>
      </c>
      <c r="C73" s="4" t="s">
        <v>9</v>
      </c>
      <c r="D73" s="6" t="s">
        <v>10</v>
      </c>
    </row>
    <row r="74" spans="1:4" ht="34.5" x14ac:dyDescent="0.25">
      <c r="A74" s="688" t="s">
        <v>54</v>
      </c>
      <c r="B74" s="77" t="s">
        <v>55</v>
      </c>
      <c r="C74" s="681" t="s">
        <v>56</v>
      </c>
      <c r="D74" s="683">
        <v>50</v>
      </c>
    </row>
    <row r="75" spans="1:4" ht="17.45" customHeight="1" x14ac:dyDescent="0.25">
      <c r="A75" s="689"/>
      <c r="B75" s="62" t="s">
        <v>13</v>
      </c>
      <c r="C75" s="687"/>
      <c r="D75" s="679"/>
    </row>
    <row r="76" spans="1:4" ht="69" x14ac:dyDescent="0.25">
      <c r="A76" s="689"/>
      <c r="B76" s="172" t="s">
        <v>57</v>
      </c>
      <c r="C76" s="687"/>
      <c r="D76" s="679"/>
    </row>
    <row r="77" spans="1:4" ht="17.45" customHeight="1" x14ac:dyDescent="0.25">
      <c r="A77" s="689"/>
      <c r="B77" s="63" t="s">
        <v>16</v>
      </c>
      <c r="C77" s="687"/>
      <c r="D77" s="679"/>
    </row>
    <row r="78" spans="1:4" ht="18" customHeight="1" thickBot="1" x14ac:dyDescent="0.3">
      <c r="A78" s="690"/>
      <c r="B78" s="64" t="s">
        <v>18</v>
      </c>
      <c r="C78" s="686"/>
      <c r="D78" s="680"/>
    </row>
    <row r="79" spans="1:4" ht="15.75" thickBot="1" x14ac:dyDescent="0.3"/>
    <row r="80" spans="1:4" ht="35.25" hidden="1" thickBot="1" x14ac:dyDescent="0.3">
      <c r="A80" s="1" t="s">
        <v>0</v>
      </c>
      <c r="B80" s="166" t="s">
        <v>1</v>
      </c>
      <c r="C80" s="698" t="s">
        <v>2</v>
      </c>
      <c r="D80" s="699"/>
    </row>
    <row r="81" spans="1:4" ht="36.6" hidden="1" customHeight="1" thickBot="1" x14ac:dyDescent="0.3">
      <c r="A81" s="2" t="s">
        <v>58</v>
      </c>
      <c r="B81" s="11" t="s">
        <v>59</v>
      </c>
      <c r="C81" s="696" t="s">
        <v>60</v>
      </c>
      <c r="D81" s="697"/>
    </row>
    <row r="82" spans="1:4" ht="18" hidden="1" customHeight="1" thickBot="1" x14ac:dyDescent="0.3">
      <c r="A82" s="671" t="s">
        <v>6</v>
      </c>
      <c r="B82" s="672"/>
      <c r="C82" s="672"/>
      <c r="D82" s="672"/>
    </row>
    <row r="83" spans="1:4" ht="35.25" hidden="1" thickBot="1" x14ac:dyDescent="0.3">
      <c r="A83" s="1" t="s">
        <v>7</v>
      </c>
      <c r="B83" s="4" t="s">
        <v>8</v>
      </c>
      <c r="C83" s="4" t="s">
        <v>9</v>
      </c>
      <c r="D83" s="6" t="s">
        <v>10</v>
      </c>
    </row>
    <row r="84" spans="1:4" ht="35.25" hidden="1" thickBot="1" x14ac:dyDescent="0.3">
      <c r="A84" s="688">
        <v>50007</v>
      </c>
      <c r="B84" s="77" t="s">
        <v>61</v>
      </c>
      <c r="C84" s="681" t="s">
        <v>62</v>
      </c>
      <c r="D84" s="683"/>
    </row>
    <row r="85" spans="1:4" ht="17.45" hidden="1" customHeight="1" x14ac:dyDescent="0.3">
      <c r="A85" s="689"/>
      <c r="B85" s="62" t="s">
        <v>13</v>
      </c>
      <c r="C85" s="687"/>
      <c r="D85" s="679"/>
    </row>
    <row r="86" spans="1:4" ht="52.5" hidden="1" thickBot="1" x14ac:dyDescent="0.3">
      <c r="A86" s="689"/>
      <c r="B86" s="172" t="s">
        <v>63</v>
      </c>
      <c r="C86" s="682"/>
      <c r="D86" s="684"/>
    </row>
    <row r="87" spans="1:4" ht="17.45" hidden="1" customHeight="1" x14ac:dyDescent="0.3">
      <c r="A87" s="689"/>
      <c r="B87" s="63" t="s">
        <v>16</v>
      </c>
      <c r="C87" s="685" t="s">
        <v>64</v>
      </c>
      <c r="D87" s="678"/>
    </row>
    <row r="88" spans="1:4" ht="18" hidden="1" customHeight="1" thickBot="1" x14ac:dyDescent="0.3">
      <c r="A88" s="690"/>
      <c r="B88" s="64" t="s">
        <v>18</v>
      </c>
      <c r="C88" s="686"/>
      <c r="D88" s="680"/>
    </row>
    <row r="89" spans="1:4" ht="35.25" hidden="1" thickBot="1" x14ac:dyDescent="0.3">
      <c r="A89" s="688">
        <v>50008</v>
      </c>
      <c r="B89" s="85" t="s">
        <v>65</v>
      </c>
      <c r="C89" s="681" t="s">
        <v>66</v>
      </c>
      <c r="D89" s="676"/>
    </row>
    <row r="90" spans="1:4" ht="17.45" hidden="1" customHeight="1" x14ac:dyDescent="0.3">
      <c r="A90" s="689"/>
      <c r="B90" s="83" t="s">
        <v>13</v>
      </c>
      <c r="C90" s="687"/>
      <c r="D90" s="748"/>
    </row>
    <row r="91" spans="1:4" ht="52.5" hidden="1" thickBot="1" x14ac:dyDescent="0.3">
      <c r="A91" s="689"/>
      <c r="B91" s="172" t="s">
        <v>67</v>
      </c>
      <c r="C91" s="687"/>
      <c r="D91" s="748"/>
    </row>
    <row r="92" spans="1:4" ht="17.45" hidden="1" customHeight="1" x14ac:dyDescent="0.3">
      <c r="A92" s="689"/>
      <c r="B92" s="70" t="s">
        <v>16</v>
      </c>
      <c r="C92" s="687"/>
      <c r="D92" s="748"/>
    </row>
    <row r="93" spans="1:4" ht="18" hidden="1" customHeight="1" thickBot="1" x14ac:dyDescent="0.3">
      <c r="A93" s="690"/>
      <c r="B93" s="13" t="s">
        <v>18</v>
      </c>
      <c r="C93" s="686"/>
      <c r="D93" s="749"/>
    </row>
    <row r="94" spans="1:4" ht="54" hidden="1" customHeight="1" x14ac:dyDescent="0.3">
      <c r="A94" s="688">
        <v>70006</v>
      </c>
      <c r="B94" s="85" t="s">
        <v>68</v>
      </c>
      <c r="C94" s="164" t="s">
        <v>69</v>
      </c>
      <c r="D94" s="154"/>
    </row>
    <row r="95" spans="1:4" ht="21.75" hidden="1" customHeight="1" x14ac:dyDescent="0.3">
      <c r="A95" s="689"/>
      <c r="B95" s="83" t="s">
        <v>13</v>
      </c>
      <c r="C95" s="150" t="s">
        <v>70</v>
      </c>
      <c r="D95" s="152"/>
    </row>
    <row r="96" spans="1:4" ht="69" hidden="1" customHeight="1" x14ac:dyDescent="0.3">
      <c r="A96" s="689"/>
      <c r="B96" s="71" t="s">
        <v>71</v>
      </c>
      <c r="C96" s="685" t="s">
        <v>72</v>
      </c>
      <c r="D96" s="678"/>
    </row>
    <row r="97" spans="1:4" ht="17.45" hidden="1" customHeight="1" x14ac:dyDescent="0.3">
      <c r="A97" s="689"/>
      <c r="B97" s="70" t="s">
        <v>16</v>
      </c>
      <c r="C97" s="687"/>
      <c r="D97" s="679"/>
    </row>
    <row r="98" spans="1:4" ht="52.5" hidden="1" thickBot="1" x14ac:dyDescent="0.3">
      <c r="A98" s="690"/>
      <c r="B98" s="13" t="s">
        <v>22</v>
      </c>
      <c r="C98" s="686"/>
      <c r="D98" s="680"/>
    </row>
    <row r="99" spans="1:4" ht="15.75" hidden="1" thickBot="1" x14ac:dyDescent="0.3"/>
    <row r="100" spans="1:4" ht="35.25" hidden="1" thickBot="1" x14ac:dyDescent="0.3">
      <c r="A100" s="1" t="s">
        <v>0</v>
      </c>
      <c r="B100" s="166" t="s">
        <v>1</v>
      </c>
      <c r="C100" s="698" t="s">
        <v>2</v>
      </c>
      <c r="D100" s="699"/>
    </row>
    <row r="101" spans="1:4" ht="36.6" hidden="1" customHeight="1" thickBot="1" x14ac:dyDescent="0.3">
      <c r="A101" s="12" t="s">
        <v>73</v>
      </c>
      <c r="B101" s="11" t="s">
        <v>74</v>
      </c>
      <c r="C101" s="696" t="s">
        <v>75</v>
      </c>
      <c r="D101" s="697"/>
    </row>
    <row r="102" spans="1:4" ht="18" hidden="1" customHeight="1" thickBot="1" x14ac:dyDescent="0.3">
      <c r="A102" s="671" t="s">
        <v>6</v>
      </c>
      <c r="B102" s="672"/>
      <c r="C102" s="672"/>
      <c r="D102" s="672"/>
    </row>
    <row r="103" spans="1:4" ht="35.25" hidden="1" thickBot="1" x14ac:dyDescent="0.3">
      <c r="A103" s="1" t="s">
        <v>7</v>
      </c>
      <c r="B103" s="4" t="s">
        <v>8</v>
      </c>
      <c r="C103" s="4" t="s">
        <v>9</v>
      </c>
      <c r="D103" s="6" t="s">
        <v>10</v>
      </c>
    </row>
    <row r="104" spans="1:4" ht="35.25" hidden="1" thickBot="1" x14ac:dyDescent="0.3">
      <c r="A104" s="688">
        <v>50009</v>
      </c>
      <c r="B104" s="77" t="s">
        <v>76</v>
      </c>
      <c r="C104" s="681" t="s">
        <v>77</v>
      </c>
      <c r="D104" s="683"/>
    </row>
    <row r="105" spans="1:4" ht="17.45" hidden="1" customHeight="1" x14ac:dyDescent="0.3">
      <c r="A105" s="689"/>
      <c r="B105" s="62" t="s">
        <v>13</v>
      </c>
      <c r="C105" s="687"/>
      <c r="D105" s="679"/>
    </row>
    <row r="106" spans="1:4" ht="52.5" hidden="1" thickBot="1" x14ac:dyDescent="0.3">
      <c r="A106" s="689"/>
      <c r="B106" s="79" t="s">
        <v>78</v>
      </c>
      <c r="C106" s="687" t="s">
        <v>784</v>
      </c>
      <c r="D106" s="679"/>
    </row>
    <row r="107" spans="1:4" ht="17.45" hidden="1" customHeight="1" x14ac:dyDescent="0.3">
      <c r="A107" s="689"/>
      <c r="B107" s="80" t="s">
        <v>16</v>
      </c>
      <c r="C107" s="687"/>
      <c r="D107" s="679"/>
    </row>
    <row r="108" spans="1:4" ht="18" hidden="1" customHeight="1" thickBot="1" x14ac:dyDescent="0.3">
      <c r="A108" s="690"/>
      <c r="B108" s="64" t="s">
        <v>18</v>
      </c>
      <c r="C108" s="686"/>
      <c r="D108" s="680"/>
    </row>
    <row r="109" spans="1:4" ht="15.75" hidden="1" thickBot="1" x14ac:dyDescent="0.3"/>
    <row r="110" spans="1:4" ht="35.25" hidden="1" thickBot="1" x14ac:dyDescent="0.3">
      <c r="A110" s="1" t="s">
        <v>0</v>
      </c>
      <c r="B110" s="166" t="s">
        <v>1</v>
      </c>
      <c r="C110" s="698" t="s">
        <v>2</v>
      </c>
      <c r="D110" s="699"/>
    </row>
    <row r="111" spans="1:4" ht="36.6" hidden="1" customHeight="1" thickBot="1" x14ac:dyDescent="0.3">
      <c r="A111" s="2">
        <v>5008</v>
      </c>
      <c r="B111" s="11" t="s">
        <v>79</v>
      </c>
      <c r="C111" s="696" t="s">
        <v>80</v>
      </c>
      <c r="D111" s="697"/>
    </row>
    <row r="112" spans="1:4" ht="18" hidden="1" customHeight="1" thickBot="1" x14ac:dyDescent="0.3">
      <c r="A112" s="671" t="s">
        <v>6</v>
      </c>
      <c r="B112" s="672"/>
      <c r="C112" s="672"/>
      <c r="D112" s="672"/>
    </row>
    <row r="113" spans="1:4" ht="35.25" hidden="1" thickBot="1" x14ac:dyDescent="0.3">
      <c r="A113" s="1" t="s">
        <v>7</v>
      </c>
      <c r="B113" s="4" t="s">
        <v>8</v>
      </c>
      <c r="C113" s="4" t="s">
        <v>9</v>
      </c>
      <c r="D113" s="6" t="s">
        <v>10</v>
      </c>
    </row>
    <row r="114" spans="1:4" ht="52.5" hidden="1" thickBot="1" x14ac:dyDescent="0.3">
      <c r="A114" s="688">
        <v>50010</v>
      </c>
      <c r="B114" s="77" t="s">
        <v>732</v>
      </c>
      <c r="C114" s="681" t="s">
        <v>81</v>
      </c>
      <c r="D114" s="683"/>
    </row>
    <row r="115" spans="1:4" ht="17.45" hidden="1" customHeight="1" x14ac:dyDescent="0.3">
      <c r="A115" s="689"/>
      <c r="B115" s="62" t="s">
        <v>13</v>
      </c>
      <c r="C115" s="687"/>
      <c r="D115" s="679"/>
    </row>
    <row r="116" spans="1:4" ht="104.25" hidden="1" thickBot="1" x14ac:dyDescent="0.3">
      <c r="A116" s="689"/>
      <c r="B116" s="79" t="s">
        <v>82</v>
      </c>
      <c r="C116" s="687"/>
      <c r="D116" s="679"/>
    </row>
    <row r="117" spans="1:4" ht="17.45" hidden="1" customHeight="1" x14ac:dyDescent="0.3">
      <c r="A117" s="689"/>
      <c r="B117" s="80" t="s">
        <v>16</v>
      </c>
      <c r="C117" s="687"/>
      <c r="D117" s="679"/>
    </row>
    <row r="118" spans="1:4" ht="18" hidden="1" customHeight="1" thickBot="1" x14ac:dyDescent="0.3">
      <c r="A118" s="690"/>
      <c r="B118" s="64" t="s">
        <v>18</v>
      </c>
      <c r="C118" s="686"/>
      <c r="D118" s="680"/>
    </row>
    <row r="119" spans="1:4" ht="15.75" hidden="1" thickBot="1" x14ac:dyDescent="0.3"/>
    <row r="120" spans="1:4" ht="35.25" hidden="1" thickBot="1" x14ac:dyDescent="0.3">
      <c r="A120" s="1" t="s">
        <v>0</v>
      </c>
      <c r="B120" s="166" t="s">
        <v>1</v>
      </c>
      <c r="C120" s="698" t="s">
        <v>2</v>
      </c>
      <c r="D120" s="699"/>
    </row>
    <row r="121" spans="1:4" ht="38.25" hidden="1" customHeight="1" thickBot="1" x14ac:dyDescent="0.3">
      <c r="A121" s="2">
        <v>5009</v>
      </c>
      <c r="B121" s="11" t="s">
        <v>83</v>
      </c>
      <c r="C121" s="696" t="s">
        <v>84</v>
      </c>
      <c r="D121" s="697"/>
    </row>
    <row r="122" spans="1:4" ht="18" hidden="1" customHeight="1" thickBot="1" x14ac:dyDescent="0.3">
      <c r="A122" s="671" t="s">
        <v>6</v>
      </c>
      <c r="B122" s="672"/>
      <c r="C122" s="672"/>
      <c r="D122" s="672"/>
    </row>
    <row r="123" spans="1:4" ht="35.25" hidden="1" thickBot="1" x14ac:dyDescent="0.3">
      <c r="A123" s="1" t="s">
        <v>7</v>
      </c>
      <c r="B123" s="4" t="s">
        <v>8</v>
      </c>
      <c r="C123" s="4" t="s">
        <v>9</v>
      </c>
      <c r="D123" s="6" t="s">
        <v>10</v>
      </c>
    </row>
    <row r="124" spans="1:4" ht="36" hidden="1" customHeight="1" x14ac:dyDescent="0.3">
      <c r="A124" s="688">
        <v>50011</v>
      </c>
      <c r="B124" s="85" t="s">
        <v>85</v>
      </c>
      <c r="C124" s="681" t="s">
        <v>86</v>
      </c>
      <c r="D124" s="683"/>
    </row>
    <row r="125" spans="1:4" ht="17.45" hidden="1" customHeight="1" x14ac:dyDescent="0.3">
      <c r="A125" s="689"/>
      <c r="B125" s="62" t="s">
        <v>13</v>
      </c>
      <c r="C125" s="687"/>
      <c r="D125" s="679"/>
    </row>
    <row r="126" spans="1:4" ht="69.75" hidden="1" thickBot="1" x14ac:dyDescent="0.3">
      <c r="A126" s="689"/>
      <c r="B126" s="172" t="s">
        <v>87</v>
      </c>
      <c r="C126" s="687"/>
      <c r="D126" s="679"/>
    </row>
    <row r="127" spans="1:4" ht="17.45" hidden="1" customHeight="1" x14ac:dyDescent="0.3">
      <c r="A127" s="689"/>
      <c r="B127" s="63" t="s">
        <v>16</v>
      </c>
      <c r="C127" s="687"/>
      <c r="D127" s="679"/>
    </row>
    <row r="128" spans="1:4" ht="18" hidden="1" customHeight="1" thickBot="1" x14ac:dyDescent="0.3">
      <c r="A128" s="690"/>
      <c r="B128" s="64" t="s">
        <v>18</v>
      </c>
      <c r="C128" s="686"/>
      <c r="D128" s="680"/>
    </row>
    <row r="129" spans="1:4" ht="52.5" hidden="1" thickBot="1" x14ac:dyDescent="0.3">
      <c r="A129" s="688">
        <v>50012</v>
      </c>
      <c r="B129" s="77" t="s">
        <v>731</v>
      </c>
      <c r="C129" s="681" t="s">
        <v>88</v>
      </c>
      <c r="D129" s="683"/>
    </row>
    <row r="130" spans="1:4" ht="17.45" hidden="1" customHeight="1" x14ac:dyDescent="0.3">
      <c r="A130" s="689"/>
      <c r="B130" s="62" t="s">
        <v>13</v>
      </c>
      <c r="C130" s="687"/>
      <c r="D130" s="679"/>
    </row>
    <row r="131" spans="1:4" ht="87" hidden="1" thickBot="1" x14ac:dyDescent="0.3">
      <c r="A131" s="689"/>
      <c r="B131" s="172" t="s">
        <v>89</v>
      </c>
      <c r="C131" s="687"/>
      <c r="D131" s="679"/>
    </row>
    <row r="132" spans="1:4" ht="17.45" hidden="1" customHeight="1" x14ac:dyDescent="0.3">
      <c r="A132" s="689"/>
      <c r="B132" s="63" t="s">
        <v>16</v>
      </c>
      <c r="C132" s="687"/>
      <c r="D132" s="679"/>
    </row>
    <row r="133" spans="1:4" ht="18" hidden="1" customHeight="1" thickBot="1" x14ac:dyDescent="0.3">
      <c r="A133" s="690"/>
      <c r="B133" s="64" t="s">
        <v>18</v>
      </c>
      <c r="C133" s="686"/>
      <c r="D133" s="680"/>
    </row>
    <row r="134" spans="1:4" ht="15.75" hidden="1" thickBot="1" x14ac:dyDescent="0.3"/>
    <row r="135" spans="1:4" ht="35.25" hidden="1" thickBot="1" x14ac:dyDescent="0.3">
      <c r="A135" s="1" t="s">
        <v>0</v>
      </c>
      <c r="B135" s="166" t="s">
        <v>1</v>
      </c>
      <c r="C135" s="698" t="s">
        <v>2</v>
      </c>
      <c r="D135" s="699"/>
    </row>
    <row r="136" spans="1:4" ht="54.6" hidden="1" customHeight="1" thickBot="1" x14ac:dyDescent="0.3">
      <c r="A136" s="2">
        <v>5010</v>
      </c>
      <c r="B136" s="11" t="s">
        <v>90</v>
      </c>
      <c r="C136" s="696" t="s">
        <v>91</v>
      </c>
      <c r="D136" s="697"/>
    </row>
    <row r="137" spans="1:4" ht="18" hidden="1" customHeight="1" thickBot="1" x14ac:dyDescent="0.3">
      <c r="A137" s="671" t="s">
        <v>6</v>
      </c>
      <c r="B137" s="672"/>
      <c r="C137" s="672"/>
      <c r="D137" s="672"/>
    </row>
    <row r="138" spans="1:4" ht="35.25" hidden="1" thickBot="1" x14ac:dyDescent="0.3">
      <c r="A138" s="1" t="s">
        <v>7</v>
      </c>
      <c r="B138" s="4" t="s">
        <v>8</v>
      </c>
      <c r="C138" s="4" t="s">
        <v>9</v>
      </c>
      <c r="D138" s="6" t="s">
        <v>10</v>
      </c>
    </row>
    <row r="139" spans="1:4" ht="65.25" hidden="1" customHeight="1" x14ac:dyDescent="0.3">
      <c r="A139" s="751">
        <v>90001</v>
      </c>
      <c r="B139" s="85" t="s">
        <v>92</v>
      </c>
      <c r="C139" s="681" t="s">
        <v>93</v>
      </c>
      <c r="D139" s="683"/>
    </row>
    <row r="140" spans="1:4" ht="17.45" hidden="1" customHeight="1" x14ac:dyDescent="0.3">
      <c r="A140" s="752"/>
      <c r="B140" s="62" t="s">
        <v>13</v>
      </c>
      <c r="C140" s="682"/>
      <c r="D140" s="684"/>
    </row>
    <row r="141" spans="1:4" ht="104.25" hidden="1" thickBot="1" x14ac:dyDescent="0.3">
      <c r="A141" s="752"/>
      <c r="B141" s="172" t="s">
        <v>94</v>
      </c>
      <c r="C141" s="685" t="s">
        <v>95</v>
      </c>
      <c r="D141" s="678"/>
    </row>
    <row r="142" spans="1:4" ht="17.45" hidden="1" customHeight="1" x14ac:dyDescent="0.3">
      <c r="A142" s="752"/>
      <c r="B142" s="63" t="s">
        <v>16</v>
      </c>
      <c r="C142" s="687"/>
      <c r="D142" s="679"/>
    </row>
    <row r="143" spans="1:4" ht="35.25" hidden="1" thickBot="1" x14ac:dyDescent="0.3">
      <c r="A143" s="753"/>
      <c r="B143" s="125" t="s">
        <v>96</v>
      </c>
      <c r="C143" s="686"/>
      <c r="D143" s="680"/>
    </row>
    <row r="144" spans="1:4" ht="51" hidden="1" customHeight="1" x14ac:dyDescent="0.3">
      <c r="A144" s="751">
        <v>70007</v>
      </c>
      <c r="B144" s="77" t="s">
        <v>97</v>
      </c>
      <c r="C144" s="681" t="s">
        <v>93</v>
      </c>
      <c r="D144" s="683"/>
    </row>
    <row r="145" spans="1:4" ht="17.45" hidden="1" customHeight="1" x14ac:dyDescent="0.3">
      <c r="A145" s="752"/>
      <c r="B145" s="62" t="s">
        <v>13</v>
      </c>
      <c r="C145" s="682"/>
      <c r="D145" s="684"/>
    </row>
    <row r="146" spans="1:4" ht="104.25" hidden="1" thickBot="1" x14ac:dyDescent="0.3">
      <c r="A146" s="752"/>
      <c r="B146" s="172" t="s">
        <v>98</v>
      </c>
      <c r="C146" s="685" t="s">
        <v>95</v>
      </c>
      <c r="D146" s="678"/>
    </row>
    <row r="147" spans="1:4" ht="17.45" hidden="1" customHeight="1" x14ac:dyDescent="0.3">
      <c r="A147" s="752"/>
      <c r="B147" s="63" t="s">
        <v>16</v>
      </c>
      <c r="C147" s="687"/>
      <c r="D147" s="679"/>
    </row>
    <row r="148" spans="1:4" ht="52.5" hidden="1" thickBot="1" x14ac:dyDescent="0.3">
      <c r="A148" s="753"/>
      <c r="B148" s="64" t="s">
        <v>22</v>
      </c>
      <c r="C148" s="686"/>
      <c r="D148" s="680"/>
    </row>
    <row r="149" spans="1:4" ht="106.5" hidden="1" customHeight="1" x14ac:dyDescent="0.3">
      <c r="A149" s="751">
        <v>70008</v>
      </c>
      <c r="B149" s="67" t="s">
        <v>99</v>
      </c>
      <c r="C149" s="681" t="s">
        <v>93</v>
      </c>
      <c r="D149" s="683"/>
    </row>
    <row r="150" spans="1:4" ht="17.45" hidden="1" customHeight="1" x14ac:dyDescent="0.3">
      <c r="A150" s="752"/>
      <c r="B150" s="62" t="s">
        <v>13</v>
      </c>
      <c r="C150" s="682"/>
      <c r="D150" s="684"/>
    </row>
    <row r="151" spans="1:4" ht="104.25" hidden="1" thickBot="1" x14ac:dyDescent="0.3">
      <c r="A151" s="752"/>
      <c r="B151" s="172" t="s">
        <v>98</v>
      </c>
      <c r="C151" s="685" t="s">
        <v>95</v>
      </c>
      <c r="D151" s="678"/>
    </row>
    <row r="152" spans="1:4" ht="17.45" hidden="1" customHeight="1" x14ac:dyDescent="0.3">
      <c r="A152" s="752"/>
      <c r="B152" s="63" t="s">
        <v>16</v>
      </c>
      <c r="C152" s="687"/>
      <c r="D152" s="679"/>
    </row>
    <row r="153" spans="1:4" ht="52.5" hidden="1" thickBot="1" x14ac:dyDescent="0.3">
      <c r="A153" s="753"/>
      <c r="B153" s="64" t="s">
        <v>22</v>
      </c>
      <c r="C153" s="686"/>
      <c r="D153" s="680"/>
    </row>
    <row r="154" spans="1:4" ht="37.5" hidden="1" customHeight="1" x14ac:dyDescent="0.3">
      <c r="A154" s="759">
        <v>51000</v>
      </c>
      <c r="B154" s="77" t="s">
        <v>100</v>
      </c>
      <c r="C154" s="681" t="s">
        <v>93</v>
      </c>
      <c r="D154" s="683"/>
    </row>
    <row r="155" spans="1:4" ht="17.45" hidden="1" customHeight="1" x14ac:dyDescent="0.3">
      <c r="A155" s="760"/>
      <c r="B155" s="62" t="s">
        <v>13</v>
      </c>
      <c r="C155" s="682"/>
      <c r="D155" s="684"/>
    </row>
    <row r="156" spans="1:4" ht="87" hidden="1" customHeight="1" x14ac:dyDescent="0.3">
      <c r="A156" s="760"/>
      <c r="B156" s="172" t="s">
        <v>101</v>
      </c>
      <c r="C156" s="685" t="s">
        <v>95</v>
      </c>
      <c r="D156" s="678"/>
    </row>
    <row r="157" spans="1:4" ht="17.45" hidden="1" customHeight="1" x14ac:dyDescent="0.3">
      <c r="A157" s="760"/>
      <c r="B157" s="63" t="s">
        <v>16</v>
      </c>
      <c r="C157" s="687"/>
      <c r="D157" s="679"/>
    </row>
    <row r="158" spans="1:4" ht="52.5" hidden="1" thickBot="1" x14ac:dyDescent="0.3">
      <c r="A158" s="761"/>
      <c r="B158" s="64" t="s">
        <v>22</v>
      </c>
      <c r="C158" s="686"/>
      <c r="D158" s="680"/>
    </row>
    <row r="159" spans="1:4" ht="138.75" hidden="1" thickBot="1" x14ac:dyDescent="0.3">
      <c r="A159" s="759">
        <v>51001</v>
      </c>
      <c r="B159" s="77" t="s">
        <v>102</v>
      </c>
      <c r="C159" s="681" t="s">
        <v>95</v>
      </c>
      <c r="D159" s="683"/>
    </row>
    <row r="160" spans="1:4" ht="17.45" hidden="1" customHeight="1" x14ac:dyDescent="0.3">
      <c r="A160" s="760"/>
      <c r="B160" s="62" t="s">
        <v>13</v>
      </c>
      <c r="C160" s="682"/>
      <c r="D160" s="684"/>
    </row>
    <row r="161" spans="1:4" ht="87" hidden="1" thickBot="1" x14ac:dyDescent="0.3">
      <c r="A161" s="760"/>
      <c r="B161" s="172" t="s">
        <v>661</v>
      </c>
      <c r="C161" s="685" t="s">
        <v>103</v>
      </c>
      <c r="D161" s="678"/>
    </row>
    <row r="162" spans="1:4" ht="17.45" hidden="1" customHeight="1" x14ac:dyDescent="0.3">
      <c r="A162" s="760"/>
      <c r="B162" s="63" t="s">
        <v>16</v>
      </c>
      <c r="C162" s="687"/>
      <c r="D162" s="679"/>
    </row>
    <row r="163" spans="1:4" ht="18" hidden="1" customHeight="1" thickBot="1" x14ac:dyDescent="0.3">
      <c r="A163" s="761"/>
      <c r="B163" s="86" t="s">
        <v>18</v>
      </c>
      <c r="C163" s="686"/>
      <c r="D163" s="680"/>
    </row>
    <row r="164" spans="1:4" ht="156" hidden="1" thickBot="1" x14ac:dyDescent="0.3">
      <c r="A164" s="759">
        <v>51002</v>
      </c>
      <c r="B164" s="170" t="s">
        <v>104</v>
      </c>
      <c r="C164" s="681" t="s">
        <v>95</v>
      </c>
      <c r="D164" s="683"/>
    </row>
    <row r="165" spans="1:4" ht="17.45" hidden="1" customHeight="1" x14ac:dyDescent="0.3">
      <c r="A165" s="760"/>
      <c r="B165" s="62" t="s">
        <v>13</v>
      </c>
      <c r="C165" s="682"/>
      <c r="D165" s="684"/>
    </row>
    <row r="166" spans="1:4" ht="87" hidden="1" thickBot="1" x14ac:dyDescent="0.3">
      <c r="A166" s="760"/>
      <c r="B166" s="172" t="s">
        <v>661</v>
      </c>
      <c r="C166" s="685" t="s">
        <v>103</v>
      </c>
      <c r="D166" s="678"/>
    </row>
    <row r="167" spans="1:4" ht="17.45" hidden="1" customHeight="1" x14ac:dyDescent="0.3">
      <c r="A167" s="760"/>
      <c r="B167" s="63" t="s">
        <v>16</v>
      </c>
      <c r="C167" s="687"/>
      <c r="D167" s="679"/>
    </row>
    <row r="168" spans="1:4" ht="18" hidden="1" customHeight="1" thickBot="1" x14ac:dyDescent="0.3">
      <c r="A168" s="761"/>
      <c r="B168" s="64" t="s">
        <v>18</v>
      </c>
      <c r="C168" s="686"/>
      <c r="D168" s="680"/>
    </row>
    <row r="169" spans="1:4" ht="17.25" hidden="1" customHeight="1" x14ac:dyDescent="0.3">
      <c r="A169" s="885">
        <v>700</v>
      </c>
      <c r="B169" s="462" t="s">
        <v>681</v>
      </c>
      <c r="C169" s="681" t="s">
        <v>95</v>
      </c>
      <c r="D169" s="683"/>
    </row>
    <row r="170" spans="1:4" ht="18" hidden="1" thickBot="1" x14ac:dyDescent="0.3">
      <c r="A170" s="886"/>
      <c r="B170" s="62" t="s">
        <v>13</v>
      </c>
      <c r="C170" s="682"/>
      <c r="D170" s="684"/>
    </row>
    <row r="171" spans="1:4" ht="87" hidden="1" thickBot="1" x14ac:dyDescent="0.3">
      <c r="A171" s="886"/>
      <c r="B171" s="172" t="s">
        <v>682</v>
      </c>
      <c r="C171" s="685" t="s">
        <v>103</v>
      </c>
      <c r="D171" s="678"/>
    </row>
    <row r="172" spans="1:4" ht="18" hidden="1" thickBot="1" x14ac:dyDescent="0.3">
      <c r="A172" s="886"/>
      <c r="B172" s="88" t="s">
        <v>16</v>
      </c>
      <c r="C172" s="687"/>
      <c r="D172" s="679"/>
    </row>
    <row r="173" spans="1:4" ht="52.5" hidden="1" thickBot="1" x14ac:dyDescent="0.3">
      <c r="A173" s="887"/>
      <c r="B173" s="64" t="s">
        <v>22</v>
      </c>
      <c r="C173" s="686"/>
      <c r="D173" s="680"/>
    </row>
    <row r="174" spans="1:4" ht="15.75" hidden="1" thickBot="1" x14ac:dyDescent="0.3"/>
    <row r="175" spans="1:4" ht="34.5" x14ac:dyDescent="0.25">
      <c r="A175" s="1" t="s">
        <v>0</v>
      </c>
      <c r="B175" s="166" t="s">
        <v>1</v>
      </c>
      <c r="C175" s="182" t="s">
        <v>2</v>
      </c>
      <c r="D175" s="183"/>
    </row>
    <row r="176" spans="1:4" ht="36.6" customHeight="1" thickBot="1" x14ac:dyDescent="0.3">
      <c r="A176" s="2">
        <v>5011</v>
      </c>
      <c r="B176" s="11" t="s">
        <v>105</v>
      </c>
      <c r="C176" s="696" t="s">
        <v>106</v>
      </c>
      <c r="D176" s="697"/>
    </row>
    <row r="177" spans="1:4" ht="18" customHeight="1" thickBot="1" x14ac:dyDescent="0.3">
      <c r="A177" s="671" t="s">
        <v>6</v>
      </c>
      <c r="B177" s="672"/>
      <c r="C177" s="672"/>
      <c r="D177" s="672"/>
    </row>
    <row r="178" spans="1:4" ht="35.25" thickBot="1" x14ac:dyDescent="0.3">
      <c r="A178" s="1" t="s">
        <v>7</v>
      </c>
      <c r="B178" s="4" t="s">
        <v>8</v>
      </c>
      <c r="C178" s="4" t="s">
        <v>9</v>
      </c>
      <c r="D178" s="6" t="s">
        <v>10</v>
      </c>
    </row>
    <row r="179" spans="1:4" ht="36" customHeight="1" x14ac:dyDescent="0.25">
      <c r="A179" s="688">
        <v>80001</v>
      </c>
      <c r="B179" s="77" t="s">
        <v>107</v>
      </c>
      <c r="C179" s="681" t="s">
        <v>108</v>
      </c>
      <c r="D179" s="683">
        <v>1650</v>
      </c>
    </row>
    <row r="180" spans="1:4" ht="17.45" customHeight="1" x14ac:dyDescent="0.25">
      <c r="A180" s="689"/>
      <c r="B180" s="62" t="s">
        <v>13</v>
      </c>
      <c r="C180" s="687"/>
      <c r="D180" s="679"/>
    </row>
    <row r="181" spans="1:4" ht="51.75" x14ac:dyDescent="0.25">
      <c r="A181" s="689"/>
      <c r="B181" s="172" t="s">
        <v>109</v>
      </c>
      <c r="C181" s="687"/>
      <c r="D181" s="679"/>
    </row>
    <row r="182" spans="1:4" ht="17.45" customHeight="1" x14ac:dyDescent="0.25">
      <c r="A182" s="689"/>
      <c r="B182" s="63" t="s">
        <v>16</v>
      </c>
      <c r="C182" s="687"/>
      <c r="D182" s="679"/>
    </row>
    <row r="183" spans="1:4" ht="52.5" thickBot="1" x14ac:dyDescent="0.3">
      <c r="A183" s="690"/>
      <c r="B183" s="64" t="s">
        <v>110</v>
      </c>
      <c r="C183" s="686"/>
      <c r="D183" s="680"/>
    </row>
    <row r="184" spans="1:4" ht="15.75" thickBot="1" x14ac:dyDescent="0.3"/>
    <row r="185" spans="1:4" ht="34.5" x14ac:dyDescent="0.25">
      <c r="A185" s="1" t="s">
        <v>0</v>
      </c>
      <c r="B185" s="166" t="s">
        <v>1</v>
      </c>
      <c r="C185" s="698" t="s">
        <v>2</v>
      </c>
      <c r="D185" s="699"/>
    </row>
    <row r="186" spans="1:4" ht="36.6" customHeight="1" thickBot="1" x14ac:dyDescent="0.3">
      <c r="A186" s="2">
        <v>5012</v>
      </c>
      <c r="B186" s="11" t="s">
        <v>111</v>
      </c>
      <c r="C186" s="696" t="s">
        <v>112</v>
      </c>
      <c r="D186" s="697"/>
    </row>
    <row r="187" spans="1:4" ht="18" customHeight="1" thickBot="1" x14ac:dyDescent="0.3">
      <c r="A187" s="671" t="s">
        <v>6</v>
      </c>
      <c r="B187" s="672"/>
      <c r="C187" s="672"/>
      <c r="D187" s="672"/>
    </row>
    <row r="188" spans="1:4" ht="35.25" thickBot="1" x14ac:dyDescent="0.3">
      <c r="A188" s="1" t="s">
        <v>7</v>
      </c>
      <c r="B188" s="4" t="s">
        <v>8</v>
      </c>
      <c r="C188" s="4" t="s">
        <v>9</v>
      </c>
      <c r="D188" s="6" t="s">
        <v>10</v>
      </c>
    </row>
    <row r="189" spans="1:4" ht="17.25" x14ac:dyDescent="0.25">
      <c r="A189" s="688">
        <v>50013</v>
      </c>
      <c r="B189" s="77" t="s">
        <v>113</v>
      </c>
      <c r="C189" s="681" t="s">
        <v>114</v>
      </c>
      <c r="D189" s="935" t="s">
        <v>670</v>
      </c>
    </row>
    <row r="190" spans="1:4" ht="17.45" customHeight="1" x14ac:dyDescent="0.25">
      <c r="A190" s="689"/>
      <c r="B190" s="62" t="s">
        <v>13</v>
      </c>
      <c r="C190" s="687"/>
      <c r="D190" s="936"/>
    </row>
    <row r="191" spans="1:4" ht="34.5" x14ac:dyDescent="0.25">
      <c r="A191" s="689"/>
      <c r="B191" s="172" t="s">
        <v>115</v>
      </c>
      <c r="C191" s="687"/>
      <c r="D191" s="936"/>
    </row>
    <row r="192" spans="1:4" ht="17.45" customHeight="1" x14ac:dyDescent="0.25">
      <c r="A192" s="689"/>
      <c r="B192" s="63" t="s">
        <v>16</v>
      </c>
      <c r="C192" s="687"/>
      <c r="D192" s="936"/>
    </row>
    <row r="193" spans="1:4" ht="18" customHeight="1" thickBot="1" x14ac:dyDescent="0.3">
      <c r="A193" s="690"/>
      <c r="B193" s="64" t="s">
        <v>18</v>
      </c>
      <c r="C193" s="686"/>
      <c r="D193" s="937"/>
    </row>
    <row r="194" spans="1:4" ht="34.5" hidden="1" x14ac:dyDescent="0.25">
      <c r="A194" s="688">
        <v>50014</v>
      </c>
      <c r="B194" s="77" t="s">
        <v>116</v>
      </c>
      <c r="C194" s="681" t="s">
        <v>117</v>
      </c>
      <c r="D194" s="683"/>
    </row>
    <row r="195" spans="1:4" ht="17.45" hidden="1" customHeight="1" x14ac:dyDescent="0.25">
      <c r="A195" s="689"/>
      <c r="B195" s="62" t="s">
        <v>13</v>
      </c>
      <c r="C195" s="687"/>
      <c r="D195" s="679"/>
    </row>
    <row r="196" spans="1:4" ht="48.75" hidden="1" customHeight="1" x14ac:dyDescent="0.25">
      <c r="A196" s="689"/>
      <c r="B196" s="172" t="s">
        <v>118</v>
      </c>
      <c r="C196" s="687"/>
      <c r="D196" s="679"/>
    </row>
    <row r="197" spans="1:4" ht="17.45" hidden="1" customHeight="1" x14ac:dyDescent="0.25">
      <c r="A197" s="689"/>
      <c r="B197" s="63" t="s">
        <v>16</v>
      </c>
      <c r="C197" s="687"/>
      <c r="D197" s="679"/>
    </row>
    <row r="198" spans="1:4" ht="18" hidden="1" customHeight="1" x14ac:dyDescent="0.25">
      <c r="A198" s="689"/>
      <c r="B198" s="75" t="s">
        <v>18</v>
      </c>
      <c r="C198" s="687"/>
      <c r="D198" s="679"/>
    </row>
    <row r="199" spans="1:4" ht="90" hidden="1" customHeight="1" x14ac:dyDescent="0.25">
      <c r="A199" s="888">
        <v>500</v>
      </c>
      <c r="B199" s="470" t="s">
        <v>684</v>
      </c>
      <c r="C199" s="706" t="s">
        <v>134</v>
      </c>
      <c r="D199" s="683"/>
    </row>
    <row r="200" spans="1:4" ht="18" hidden="1" customHeight="1" x14ac:dyDescent="0.25">
      <c r="A200" s="889"/>
      <c r="B200" s="466" t="s">
        <v>13</v>
      </c>
      <c r="C200" s="765"/>
      <c r="D200" s="679"/>
    </row>
    <row r="201" spans="1:4" ht="80.25" hidden="1" customHeight="1" x14ac:dyDescent="0.25">
      <c r="A201" s="889"/>
      <c r="B201" s="450" t="s">
        <v>685</v>
      </c>
      <c r="C201" s="765"/>
      <c r="D201" s="679"/>
    </row>
    <row r="202" spans="1:4" ht="18" hidden="1" customHeight="1" x14ac:dyDescent="0.25">
      <c r="A202" s="889"/>
      <c r="B202" s="471" t="s">
        <v>16</v>
      </c>
      <c r="C202" s="765"/>
      <c r="D202" s="679"/>
    </row>
    <row r="203" spans="1:4" ht="18" hidden="1" customHeight="1" thickBot="1" x14ac:dyDescent="0.3">
      <c r="A203" s="890"/>
      <c r="B203" s="453" t="s">
        <v>18</v>
      </c>
      <c r="C203" s="766"/>
      <c r="D203" s="680"/>
    </row>
    <row r="204" spans="1:4" ht="57.75" hidden="1" customHeight="1" x14ac:dyDescent="0.25">
      <c r="A204" s="888">
        <v>500</v>
      </c>
      <c r="B204" s="478" t="s">
        <v>686</v>
      </c>
      <c r="C204" s="681" t="s">
        <v>134</v>
      </c>
      <c r="D204" s="683"/>
    </row>
    <row r="205" spans="1:4" ht="19.5" hidden="1" customHeight="1" x14ac:dyDescent="0.25">
      <c r="A205" s="889"/>
      <c r="B205" s="87" t="s">
        <v>13</v>
      </c>
      <c r="C205" s="687"/>
      <c r="D205" s="679"/>
    </row>
    <row r="206" spans="1:4" ht="41.25" hidden="1" customHeight="1" x14ac:dyDescent="0.25">
      <c r="A206" s="889"/>
      <c r="B206" s="84" t="s">
        <v>687</v>
      </c>
      <c r="C206" s="687"/>
      <c r="D206" s="679"/>
    </row>
    <row r="207" spans="1:4" ht="18" hidden="1" customHeight="1" x14ac:dyDescent="0.25">
      <c r="A207" s="889"/>
      <c r="B207" s="88" t="s">
        <v>16</v>
      </c>
      <c r="C207" s="687"/>
      <c r="D207" s="679"/>
    </row>
    <row r="208" spans="1:4" ht="18" hidden="1" customHeight="1" thickBot="1" x14ac:dyDescent="0.3">
      <c r="A208" s="890"/>
      <c r="B208" s="64" t="s">
        <v>18</v>
      </c>
      <c r="C208" s="686"/>
      <c r="D208" s="680"/>
    </row>
    <row r="209" spans="1:4" ht="17.25" hidden="1" x14ac:dyDescent="0.25">
      <c r="A209" s="193">
        <v>80002</v>
      </c>
      <c r="B209" s="171" t="s">
        <v>119</v>
      </c>
      <c r="C209" s="180" t="s">
        <v>120</v>
      </c>
      <c r="D209" s="201"/>
    </row>
    <row r="210" spans="1:4" ht="17.45" hidden="1" customHeight="1" x14ac:dyDescent="0.25">
      <c r="A210" s="187"/>
      <c r="B210" s="62" t="s">
        <v>13</v>
      </c>
      <c r="C210" s="180"/>
      <c r="D210" s="201"/>
    </row>
    <row r="211" spans="1:4" ht="51.75" hidden="1" x14ac:dyDescent="0.25">
      <c r="A211" s="187"/>
      <c r="B211" s="172" t="s">
        <v>121</v>
      </c>
      <c r="C211" s="180"/>
      <c r="D211" s="201"/>
    </row>
    <row r="212" spans="1:4" ht="17.45" hidden="1" customHeight="1" x14ac:dyDescent="0.25">
      <c r="A212" s="187"/>
      <c r="B212" s="63" t="s">
        <v>16</v>
      </c>
      <c r="C212" s="180"/>
      <c r="D212" s="201"/>
    </row>
    <row r="213" spans="1:4" ht="52.5" hidden="1" thickBot="1" x14ac:dyDescent="0.3">
      <c r="A213" s="194"/>
      <c r="B213" s="64" t="s">
        <v>110</v>
      </c>
      <c r="C213" s="181"/>
      <c r="D213" s="202"/>
    </row>
    <row r="214" spans="1:4" ht="36" hidden="1" customHeight="1" x14ac:dyDescent="0.25">
      <c r="A214" s="688">
        <v>80003</v>
      </c>
      <c r="B214" s="170" t="s">
        <v>122</v>
      </c>
      <c r="C214" s="681" t="s">
        <v>123</v>
      </c>
      <c r="D214" s="683"/>
    </row>
    <row r="215" spans="1:4" ht="19.5" hidden="1" customHeight="1" x14ac:dyDescent="0.25">
      <c r="A215" s="689"/>
      <c r="B215" s="62" t="s">
        <v>13</v>
      </c>
      <c r="C215" s="687"/>
      <c r="D215" s="679"/>
    </row>
    <row r="216" spans="1:4" ht="33" hidden="1" customHeight="1" x14ac:dyDescent="0.25">
      <c r="A216" s="689"/>
      <c r="B216" s="78" t="s">
        <v>124</v>
      </c>
      <c r="C216" s="687"/>
      <c r="D216" s="679"/>
    </row>
    <row r="217" spans="1:4" ht="17.45" hidden="1" customHeight="1" x14ac:dyDescent="0.25">
      <c r="A217" s="689"/>
      <c r="B217" s="80" t="s">
        <v>16</v>
      </c>
      <c r="C217" s="687"/>
      <c r="D217" s="679"/>
    </row>
    <row r="218" spans="1:4" ht="52.5" hidden="1" thickBot="1" x14ac:dyDescent="0.3">
      <c r="A218" s="690"/>
      <c r="B218" s="64" t="s">
        <v>110</v>
      </c>
      <c r="C218" s="686"/>
      <c r="D218" s="680"/>
    </row>
    <row r="219" spans="1:4" ht="69" hidden="1" x14ac:dyDescent="0.25">
      <c r="A219" s="203"/>
      <c r="B219" s="171" t="s">
        <v>125</v>
      </c>
      <c r="C219" s="180"/>
      <c r="D219" s="188"/>
    </row>
    <row r="220" spans="1:4" ht="17.25" hidden="1" x14ac:dyDescent="0.25">
      <c r="A220" s="204"/>
      <c r="B220" s="62" t="s">
        <v>13</v>
      </c>
      <c r="C220" s="180"/>
      <c r="D220" s="188"/>
    </row>
    <row r="221" spans="1:4" ht="17.25" hidden="1" x14ac:dyDescent="0.25">
      <c r="A221" s="204"/>
      <c r="B221" s="172"/>
      <c r="C221" s="180"/>
      <c r="D221" s="188"/>
    </row>
    <row r="222" spans="1:4" ht="17.25" hidden="1" x14ac:dyDescent="0.25">
      <c r="A222" s="204"/>
      <c r="B222" s="63" t="s">
        <v>16</v>
      </c>
      <c r="C222" s="180"/>
      <c r="D222" s="188"/>
    </row>
    <row r="223" spans="1:4" ht="18" hidden="1" thickBot="1" x14ac:dyDescent="0.3">
      <c r="A223" s="205"/>
      <c r="B223" s="64"/>
      <c r="C223" s="180"/>
      <c r="D223" s="188"/>
    </row>
    <row r="224" spans="1:4" ht="18" hidden="1" customHeight="1" x14ac:dyDescent="0.25">
      <c r="A224" s="688">
        <v>80004</v>
      </c>
      <c r="B224" s="69" t="s">
        <v>126</v>
      </c>
      <c r="C224" s="17" t="s">
        <v>127</v>
      </c>
      <c r="D224" s="55"/>
    </row>
    <row r="225" spans="1:4" ht="17.45" hidden="1" customHeight="1" x14ac:dyDescent="0.25">
      <c r="A225" s="689"/>
      <c r="B225" s="81" t="s">
        <v>13</v>
      </c>
      <c r="C225" s="18"/>
      <c r="D225" s="40"/>
    </row>
    <row r="226" spans="1:4" ht="34.5" hidden="1" x14ac:dyDescent="0.25">
      <c r="A226" s="689"/>
      <c r="B226" s="127" t="s">
        <v>128</v>
      </c>
      <c r="C226" s="18"/>
      <c r="D226" s="40"/>
    </row>
    <row r="227" spans="1:4" ht="17.45" hidden="1" customHeight="1" x14ac:dyDescent="0.25">
      <c r="A227" s="689"/>
      <c r="B227" s="126" t="s">
        <v>16</v>
      </c>
      <c r="C227" s="18"/>
      <c r="D227" s="40"/>
    </row>
    <row r="228" spans="1:4" ht="52.5" hidden="1" thickBot="1" x14ac:dyDescent="0.3">
      <c r="A228" s="690"/>
      <c r="B228" s="13" t="s">
        <v>110</v>
      </c>
      <c r="C228" s="43"/>
      <c r="D228" s="44"/>
    </row>
    <row r="229" spans="1:4" ht="34.5" hidden="1" x14ac:dyDescent="0.25">
      <c r="A229" s="688">
        <v>80005</v>
      </c>
      <c r="B229" s="170" t="s">
        <v>129</v>
      </c>
      <c r="C229" s="681" t="s">
        <v>811</v>
      </c>
      <c r="D229" s="683"/>
    </row>
    <row r="230" spans="1:4" ht="17.25" hidden="1" x14ac:dyDescent="0.25">
      <c r="A230" s="689"/>
      <c r="B230" s="62" t="s">
        <v>13</v>
      </c>
      <c r="C230" s="687"/>
      <c r="D230" s="679"/>
    </row>
    <row r="231" spans="1:4" ht="51.75" hidden="1" x14ac:dyDescent="0.25">
      <c r="A231" s="689"/>
      <c r="B231" s="172" t="s">
        <v>130</v>
      </c>
      <c r="C231" s="687"/>
      <c r="D231" s="679"/>
    </row>
    <row r="232" spans="1:4" ht="17.45" hidden="1" customHeight="1" x14ac:dyDescent="0.25">
      <c r="A232" s="689"/>
      <c r="B232" s="63" t="s">
        <v>16</v>
      </c>
      <c r="C232" s="687"/>
      <c r="D232" s="679"/>
    </row>
    <row r="233" spans="1:4" ht="52.5" hidden="1" thickBot="1" x14ac:dyDescent="0.3">
      <c r="A233" s="690"/>
      <c r="B233" s="64" t="s">
        <v>110</v>
      </c>
      <c r="C233" s="686"/>
      <c r="D233" s="680"/>
    </row>
    <row r="234" spans="1:4" ht="85.5" hidden="1" customHeight="1" x14ac:dyDescent="0.25">
      <c r="A234" s="688">
        <v>51003</v>
      </c>
      <c r="B234" s="170" t="s">
        <v>131</v>
      </c>
      <c r="C234" s="256" t="s">
        <v>814</v>
      </c>
      <c r="D234" s="192"/>
    </row>
    <row r="235" spans="1:4" ht="17.45" hidden="1" customHeight="1" x14ac:dyDescent="0.25">
      <c r="A235" s="689"/>
      <c r="B235" s="62" t="s">
        <v>13</v>
      </c>
      <c r="C235" s="767" t="s">
        <v>815</v>
      </c>
      <c r="D235" s="678"/>
    </row>
    <row r="236" spans="1:4" ht="51.75" hidden="1" x14ac:dyDescent="0.25">
      <c r="A236" s="689"/>
      <c r="B236" s="124" t="s">
        <v>132</v>
      </c>
      <c r="C236" s="768"/>
      <c r="D236" s="684"/>
    </row>
    <row r="237" spans="1:4" ht="37.5" hidden="1" customHeight="1" x14ac:dyDescent="0.25">
      <c r="A237" s="689"/>
      <c r="B237" s="63" t="s">
        <v>859</v>
      </c>
      <c r="C237" s="769" t="s">
        <v>816</v>
      </c>
      <c r="D237" s="678"/>
    </row>
    <row r="238" spans="1:4" ht="20.25" hidden="1" customHeight="1" thickBot="1" x14ac:dyDescent="0.3">
      <c r="A238" s="689"/>
      <c r="B238" s="75"/>
      <c r="C238" s="770"/>
      <c r="D238" s="680"/>
    </row>
    <row r="239" spans="1:4" ht="103.5" hidden="1" x14ac:dyDescent="0.25">
      <c r="A239" s="771">
        <v>51004</v>
      </c>
      <c r="B239" s="170" t="s">
        <v>133</v>
      </c>
      <c r="C239" s="742" t="s">
        <v>134</v>
      </c>
      <c r="D239" s="744"/>
    </row>
    <row r="240" spans="1:4" ht="17.45" hidden="1" customHeight="1" x14ac:dyDescent="0.25">
      <c r="A240" s="772"/>
      <c r="B240" s="62" t="s">
        <v>13</v>
      </c>
      <c r="C240" s="743"/>
      <c r="D240" s="745"/>
    </row>
    <row r="241" spans="1:4" ht="51.75" hidden="1" x14ac:dyDescent="0.25">
      <c r="A241" s="772"/>
      <c r="B241" s="124" t="s">
        <v>135</v>
      </c>
      <c r="C241" s="481" t="s">
        <v>812</v>
      </c>
      <c r="D241" s="152"/>
    </row>
    <row r="242" spans="1:4" ht="17.45" hidden="1" customHeight="1" x14ac:dyDescent="0.25">
      <c r="A242" s="772"/>
      <c r="B242" s="63" t="s">
        <v>16</v>
      </c>
      <c r="C242" s="774" t="s">
        <v>813</v>
      </c>
      <c r="D242" s="745"/>
    </row>
    <row r="243" spans="1:4" ht="18" hidden="1" customHeight="1" thickBot="1" x14ac:dyDescent="0.3">
      <c r="A243" s="773"/>
      <c r="B243" s="64" t="s">
        <v>18</v>
      </c>
      <c r="C243" s="775"/>
      <c r="D243" s="747"/>
    </row>
    <row r="244" spans="1:4" ht="15.75" thickBot="1" x14ac:dyDescent="0.3"/>
    <row r="245" spans="1:4" ht="34.5" x14ac:dyDescent="0.25">
      <c r="A245" s="1" t="s">
        <v>0</v>
      </c>
      <c r="B245" s="166" t="s">
        <v>1</v>
      </c>
      <c r="C245" s="698" t="s">
        <v>2</v>
      </c>
      <c r="D245" s="699"/>
    </row>
    <row r="246" spans="1:4" ht="35.25" thickBot="1" x14ac:dyDescent="0.3">
      <c r="A246" s="15">
        <v>5013</v>
      </c>
      <c r="B246" s="16" t="s">
        <v>136</v>
      </c>
      <c r="C246" s="696" t="s">
        <v>137</v>
      </c>
      <c r="D246" s="697"/>
    </row>
    <row r="247" spans="1:4" ht="18" customHeight="1" thickBot="1" x14ac:dyDescent="0.3">
      <c r="A247" s="671" t="s">
        <v>6</v>
      </c>
      <c r="B247" s="672"/>
      <c r="C247" s="672"/>
      <c r="D247" s="672"/>
    </row>
    <row r="248" spans="1:4" ht="35.25" thickBot="1" x14ac:dyDescent="0.3">
      <c r="A248" s="1" t="s">
        <v>7</v>
      </c>
      <c r="B248" s="4" t="s">
        <v>8</v>
      </c>
      <c r="C248" s="4" t="s">
        <v>9</v>
      </c>
      <c r="D248" s="6" t="s">
        <v>10</v>
      </c>
    </row>
    <row r="249" spans="1:4" ht="35.25" hidden="1" thickBot="1" x14ac:dyDescent="0.3">
      <c r="A249" s="894">
        <v>50015</v>
      </c>
      <c r="B249" s="170" t="s">
        <v>138</v>
      </c>
      <c r="C249" s="191" t="s">
        <v>842</v>
      </c>
      <c r="D249" s="192"/>
    </row>
    <row r="250" spans="1:4" ht="19.5" hidden="1" customHeight="1" x14ac:dyDescent="0.3">
      <c r="A250" s="820"/>
      <c r="B250" s="62" t="s">
        <v>13</v>
      </c>
      <c r="C250" s="180"/>
      <c r="D250" s="188"/>
    </row>
    <row r="251" spans="1:4" ht="69.75" hidden="1" customHeight="1" x14ac:dyDescent="0.3">
      <c r="A251" s="820"/>
      <c r="B251" s="84" t="s">
        <v>843</v>
      </c>
      <c r="C251" s="180"/>
      <c r="D251" s="188"/>
    </row>
    <row r="252" spans="1:4" ht="17.45" hidden="1" customHeight="1" x14ac:dyDescent="0.3">
      <c r="A252" s="820"/>
      <c r="B252" s="63" t="s">
        <v>16</v>
      </c>
      <c r="C252" s="180"/>
      <c r="D252" s="188"/>
    </row>
    <row r="253" spans="1:4" ht="18" hidden="1" customHeight="1" x14ac:dyDescent="0.3">
      <c r="A253" s="821"/>
      <c r="B253" s="64" t="s">
        <v>18</v>
      </c>
      <c r="C253" s="181"/>
      <c r="D253" s="190"/>
    </row>
    <row r="254" spans="1:4" ht="52.5" hidden="1" customHeight="1" x14ac:dyDescent="0.3">
      <c r="A254" s="688">
        <v>50016</v>
      </c>
      <c r="B254" s="170" t="s">
        <v>860</v>
      </c>
      <c r="C254" s="164" t="s">
        <v>139</v>
      </c>
      <c r="D254" s="165"/>
    </row>
    <row r="255" spans="1:4" ht="17.45" hidden="1" customHeight="1" x14ac:dyDescent="0.3">
      <c r="A255" s="689"/>
      <c r="B255" s="172" t="s">
        <v>141</v>
      </c>
      <c r="C255" s="685" t="s">
        <v>140</v>
      </c>
      <c r="D255" s="678"/>
    </row>
    <row r="256" spans="1:4" ht="37.5" hidden="1" customHeight="1" x14ac:dyDescent="0.3">
      <c r="A256" s="689"/>
      <c r="B256" s="104" t="s">
        <v>734</v>
      </c>
      <c r="C256" s="682"/>
      <c r="D256" s="684"/>
    </row>
    <row r="257" spans="1:4" ht="17.45" hidden="1" customHeight="1" x14ac:dyDescent="0.3">
      <c r="A257" s="689"/>
      <c r="B257" s="80"/>
      <c r="C257" s="685" t="s">
        <v>142</v>
      </c>
      <c r="D257" s="678"/>
    </row>
    <row r="258" spans="1:4" ht="18" hidden="1" customHeight="1" thickBot="1" x14ac:dyDescent="0.3">
      <c r="A258" s="689"/>
      <c r="B258" s="75"/>
      <c r="C258" s="687"/>
      <c r="D258" s="679"/>
    </row>
    <row r="259" spans="1:4" ht="52.5" hidden="1" thickBot="1" x14ac:dyDescent="0.3">
      <c r="A259" s="688">
        <v>50017</v>
      </c>
      <c r="B259" s="170" t="s">
        <v>143</v>
      </c>
      <c r="C259" s="742" t="s">
        <v>144</v>
      </c>
      <c r="D259" s="744"/>
    </row>
    <row r="260" spans="1:4" ht="17.45" hidden="1" customHeight="1" x14ac:dyDescent="0.3">
      <c r="A260" s="689"/>
      <c r="B260" s="62" t="s">
        <v>13</v>
      </c>
      <c r="C260" s="743"/>
      <c r="D260" s="745"/>
    </row>
    <row r="261" spans="1:4" ht="52.5" hidden="1" thickBot="1" x14ac:dyDescent="0.3">
      <c r="A261" s="689"/>
      <c r="B261" s="172" t="s">
        <v>733</v>
      </c>
      <c r="C261" s="743" t="s">
        <v>824</v>
      </c>
      <c r="D261" s="745"/>
    </row>
    <row r="262" spans="1:4" ht="17.45" hidden="1" customHeight="1" x14ac:dyDescent="0.3">
      <c r="A262" s="689"/>
      <c r="B262" s="63" t="s">
        <v>16</v>
      </c>
      <c r="C262" s="743"/>
      <c r="D262" s="745"/>
    </row>
    <row r="263" spans="1:4" ht="18" hidden="1" customHeight="1" x14ac:dyDescent="0.3">
      <c r="A263" s="690"/>
      <c r="B263" s="64" t="s">
        <v>18</v>
      </c>
      <c r="C263" s="746"/>
      <c r="D263" s="747"/>
    </row>
    <row r="264" spans="1:4" ht="35.25" hidden="1" thickBot="1" x14ac:dyDescent="0.3">
      <c r="A264" s="689">
        <v>80006</v>
      </c>
      <c r="B264" s="171" t="s">
        <v>152</v>
      </c>
      <c r="C264" s="19" t="s">
        <v>153</v>
      </c>
      <c r="D264" s="56"/>
    </row>
    <row r="265" spans="1:4" ht="17.45" hidden="1" customHeight="1" x14ac:dyDescent="0.3">
      <c r="A265" s="689"/>
      <c r="B265" s="62" t="s">
        <v>13</v>
      </c>
      <c r="C265" s="18"/>
      <c r="D265" s="40"/>
    </row>
    <row r="266" spans="1:4" ht="69.75" hidden="1" thickBot="1" x14ac:dyDescent="0.3">
      <c r="A266" s="689"/>
      <c r="B266" s="172" t="s">
        <v>154</v>
      </c>
      <c r="C266" s="18"/>
      <c r="D266" s="40"/>
    </row>
    <row r="267" spans="1:4" ht="17.45" hidden="1" customHeight="1" x14ac:dyDescent="0.3">
      <c r="A267" s="689"/>
      <c r="B267" s="63" t="s">
        <v>16</v>
      </c>
      <c r="C267" s="18" t="s">
        <v>155</v>
      </c>
      <c r="D267" s="40"/>
    </row>
    <row r="268" spans="1:4" ht="52.5" hidden="1" thickBot="1" x14ac:dyDescent="0.3">
      <c r="A268" s="690"/>
      <c r="B268" s="64" t="s">
        <v>110</v>
      </c>
      <c r="C268" s="43"/>
      <c r="D268" s="44"/>
    </row>
    <row r="269" spans="1:4" ht="69" x14ac:dyDescent="0.25">
      <c r="A269" s="688">
        <v>80007</v>
      </c>
      <c r="B269" s="461" t="s">
        <v>156</v>
      </c>
      <c r="C269" s="191"/>
      <c r="D269" s="491"/>
    </row>
    <row r="270" spans="1:4" ht="17.45" customHeight="1" x14ac:dyDescent="0.25">
      <c r="A270" s="689"/>
      <c r="B270" s="62" t="s">
        <v>13</v>
      </c>
      <c r="C270" s="531"/>
      <c r="D270" s="188"/>
    </row>
    <row r="271" spans="1:4" ht="51.75" x14ac:dyDescent="0.25">
      <c r="A271" s="689"/>
      <c r="B271" s="172" t="s">
        <v>158</v>
      </c>
      <c r="C271" s="180"/>
      <c r="D271" s="492"/>
    </row>
    <row r="272" spans="1:4" ht="17.45" customHeight="1" x14ac:dyDescent="0.25">
      <c r="A272" s="689"/>
      <c r="B272" s="63" t="s">
        <v>16</v>
      </c>
      <c r="C272" s="531"/>
      <c r="D272" s="492"/>
    </row>
    <row r="273" spans="1:4" ht="52.5" thickBot="1" x14ac:dyDescent="0.3">
      <c r="A273" s="690"/>
      <c r="B273" s="64" t="s">
        <v>110</v>
      </c>
      <c r="C273" s="157" t="s">
        <v>910</v>
      </c>
      <c r="D273" s="148">
        <v>380</v>
      </c>
    </row>
    <row r="274" spans="1:4" ht="54.75" hidden="1" customHeight="1" x14ac:dyDescent="0.25">
      <c r="A274" s="894">
        <v>80008</v>
      </c>
      <c r="B274" s="89" t="s">
        <v>159</v>
      </c>
      <c r="C274" s="681" t="s">
        <v>160</v>
      </c>
      <c r="D274" s="683"/>
    </row>
    <row r="275" spans="1:4" ht="17.45" hidden="1" customHeight="1" x14ac:dyDescent="0.25">
      <c r="A275" s="820"/>
      <c r="B275" s="87" t="s">
        <v>13</v>
      </c>
      <c r="C275" s="687"/>
      <c r="D275" s="679"/>
    </row>
    <row r="276" spans="1:4" ht="51.75" hidden="1" x14ac:dyDescent="0.25">
      <c r="A276" s="820"/>
      <c r="B276" s="84" t="s">
        <v>161</v>
      </c>
      <c r="C276" s="687"/>
      <c r="D276" s="679"/>
    </row>
    <row r="277" spans="1:4" ht="17.45" hidden="1" customHeight="1" x14ac:dyDescent="0.25">
      <c r="A277" s="820"/>
      <c r="B277" s="63" t="s">
        <v>16</v>
      </c>
      <c r="C277" s="687"/>
      <c r="D277" s="679"/>
    </row>
    <row r="278" spans="1:4" ht="52.5" hidden="1" thickBot="1" x14ac:dyDescent="0.3">
      <c r="A278" s="821"/>
      <c r="B278" s="64" t="s">
        <v>110</v>
      </c>
      <c r="C278" s="686"/>
      <c r="D278" s="680"/>
    </row>
    <row r="279" spans="1:4" ht="86.25" hidden="1" x14ac:dyDescent="0.25">
      <c r="A279" s="688">
        <v>51005</v>
      </c>
      <c r="B279" s="438" t="s">
        <v>145</v>
      </c>
      <c r="C279" s="17" t="s">
        <v>146</v>
      </c>
      <c r="D279" s="165"/>
    </row>
    <row r="280" spans="1:4" ht="34.5" hidden="1" x14ac:dyDescent="0.25">
      <c r="A280" s="689"/>
      <c r="B280" s="62" t="s">
        <v>13</v>
      </c>
      <c r="C280" s="18" t="s">
        <v>147</v>
      </c>
      <c r="D280" s="152"/>
    </row>
    <row r="281" spans="1:4" ht="120.75" hidden="1" x14ac:dyDescent="0.25">
      <c r="A281" s="689"/>
      <c r="B281" s="172" t="s">
        <v>148</v>
      </c>
      <c r="C281" s="150" t="s">
        <v>150</v>
      </c>
      <c r="D281" s="152"/>
    </row>
    <row r="282" spans="1:4" ht="34.5" hidden="1" x14ac:dyDescent="0.25">
      <c r="A282" s="689"/>
      <c r="B282" s="251" t="s">
        <v>734</v>
      </c>
      <c r="C282" s="150" t="s">
        <v>779</v>
      </c>
      <c r="D282" s="152"/>
    </row>
    <row r="283" spans="1:4" ht="34.5" hidden="1" x14ac:dyDescent="0.25">
      <c r="A283" s="689"/>
      <c r="B283" s="172"/>
      <c r="C283" s="150" t="s">
        <v>778</v>
      </c>
      <c r="D283" s="152"/>
    </row>
    <row r="284" spans="1:4" ht="51.75" hidden="1" x14ac:dyDescent="0.25">
      <c r="A284" s="689"/>
      <c r="B284" s="172"/>
      <c r="C284" s="150" t="s">
        <v>780</v>
      </c>
      <c r="D284" s="152"/>
    </row>
    <row r="285" spans="1:4" ht="34.5" hidden="1" x14ac:dyDescent="0.25">
      <c r="A285" s="689"/>
      <c r="B285" s="439"/>
      <c r="C285" s="150" t="s">
        <v>149</v>
      </c>
      <c r="D285" s="152"/>
    </row>
    <row r="286" spans="1:4" ht="52.5" hidden="1" thickBot="1" x14ac:dyDescent="0.3">
      <c r="A286" s="690"/>
      <c r="B286" s="64"/>
      <c r="C286" s="151" t="s">
        <v>151</v>
      </c>
      <c r="D286" s="153"/>
    </row>
    <row r="287" spans="1:4" ht="15.75" thickBot="1" x14ac:dyDescent="0.3"/>
    <row r="288" spans="1:4" ht="34.5" x14ac:dyDescent="0.25">
      <c r="A288" s="1" t="s">
        <v>0</v>
      </c>
      <c r="B288" s="166" t="s">
        <v>1</v>
      </c>
      <c r="C288" s="698" t="s">
        <v>2</v>
      </c>
      <c r="D288" s="699"/>
    </row>
    <row r="289" spans="1:4" ht="36.6" customHeight="1" thickBot="1" x14ac:dyDescent="0.3">
      <c r="A289" s="15">
        <v>5014</v>
      </c>
      <c r="B289" s="661" t="s">
        <v>162</v>
      </c>
      <c r="C289" s="696" t="s">
        <v>163</v>
      </c>
      <c r="D289" s="697"/>
    </row>
    <row r="290" spans="1:4" ht="18" customHeight="1" thickBot="1" x14ac:dyDescent="0.3">
      <c r="A290" s="671" t="s">
        <v>6</v>
      </c>
      <c r="B290" s="672"/>
      <c r="C290" s="672"/>
      <c r="D290" s="672"/>
    </row>
    <row r="291" spans="1:4" ht="35.25" thickBot="1" x14ac:dyDescent="0.3">
      <c r="A291" s="1" t="s">
        <v>7</v>
      </c>
      <c r="B291" s="4" t="s">
        <v>8</v>
      </c>
      <c r="C291" s="4" t="s">
        <v>9</v>
      </c>
      <c r="D291" s="6" t="s">
        <v>10</v>
      </c>
    </row>
    <row r="292" spans="1:4" ht="34.5" x14ac:dyDescent="0.25">
      <c r="A292" s="866">
        <v>50018</v>
      </c>
      <c r="B292" s="618" t="s">
        <v>164</v>
      </c>
      <c r="C292" s="708" t="s">
        <v>165</v>
      </c>
      <c r="D292" s="709">
        <v>915</v>
      </c>
    </row>
    <row r="293" spans="1:4" ht="17.45" customHeight="1" x14ac:dyDescent="0.25">
      <c r="A293" s="867"/>
      <c r="B293" s="444" t="s">
        <v>13</v>
      </c>
      <c r="C293" s="687"/>
      <c r="D293" s="710"/>
    </row>
    <row r="294" spans="1:4" ht="105.75" customHeight="1" x14ac:dyDescent="0.25">
      <c r="A294" s="867"/>
      <c r="B294" s="172" t="s">
        <v>166</v>
      </c>
      <c r="C294" s="682"/>
      <c r="D294" s="711"/>
    </row>
    <row r="295" spans="1:4" ht="17.45" customHeight="1" x14ac:dyDescent="0.25">
      <c r="A295" s="867"/>
      <c r="B295" s="63" t="s">
        <v>16</v>
      </c>
      <c r="C295" s="685" t="s">
        <v>168</v>
      </c>
      <c r="D295" s="1029">
        <v>573</v>
      </c>
    </row>
    <row r="296" spans="1:4" ht="18" customHeight="1" thickBot="1" x14ac:dyDescent="0.3">
      <c r="A296" s="868"/>
      <c r="B296" s="525" t="s">
        <v>18</v>
      </c>
      <c r="C296" s="854"/>
      <c r="D296" s="856"/>
    </row>
    <row r="297" spans="1:4" ht="52.5" hidden="1" thickBot="1" x14ac:dyDescent="0.3">
      <c r="A297" s="863">
        <v>800</v>
      </c>
      <c r="B297" s="620" t="s">
        <v>169</v>
      </c>
      <c r="C297" s="159" t="s">
        <v>170</v>
      </c>
      <c r="D297" s="56"/>
    </row>
    <row r="298" spans="1:4" ht="35.25" hidden="1" thickBot="1" x14ac:dyDescent="0.3">
      <c r="A298" s="863"/>
      <c r="B298" s="128" t="s">
        <v>13</v>
      </c>
      <c r="C298" s="150" t="s">
        <v>171</v>
      </c>
      <c r="D298" s="40"/>
    </row>
    <row r="299" spans="1:4" ht="69.75" hidden="1" thickBot="1" x14ac:dyDescent="0.3">
      <c r="A299" s="863"/>
      <c r="B299" s="92" t="s">
        <v>172</v>
      </c>
      <c r="C299" s="150" t="s">
        <v>845</v>
      </c>
      <c r="D299" s="40"/>
    </row>
    <row r="300" spans="1:4" ht="17.45" hidden="1" customHeight="1" x14ac:dyDescent="0.3">
      <c r="A300" s="863"/>
      <c r="B300" s="63" t="s">
        <v>16</v>
      </c>
      <c r="C300" s="18" t="s">
        <v>173</v>
      </c>
      <c r="D300" s="40"/>
    </row>
    <row r="301" spans="1:4" ht="52.5" hidden="1" thickBot="1" x14ac:dyDescent="0.3">
      <c r="A301" s="864"/>
      <c r="B301" s="64" t="s">
        <v>110</v>
      </c>
      <c r="C301" s="25"/>
      <c r="D301" s="42"/>
    </row>
    <row r="302" spans="1:4" ht="18" hidden="1" customHeight="1" x14ac:dyDescent="0.3">
      <c r="A302" s="688">
        <v>80009</v>
      </c>
      <c r="B302" s="129" t="s">
        <v>174</v>
      </c>
      <c r="C302" s="17" t="s">
        <v>175</v>
      </c>
      <c r="D302" s="55"/>
    </row>
    <row r="303" spans="1:4" ht="17.45" hidden="1" customHeight="1" x14ac:dyDescent="0.3">
      <c r="A303" s="689"/>
      <c r="B303" s="102" t="s">
        <v>13</v>
      </c>
      <c r="C303" s="18"/>
      <c r="D303" s="40"/>
    </row>
    <row r="304" spans="1:4" ht="87" hidden="1" thickBot="1" x14ac:dyDescent="0.3">
      <c r="A304" s="689"/>
      <c r="B304" s="172" t="s">
        <v>176</v>
      </c>
      <c r="C304" s="18"/>
      <c r="D304" s="40"/>
    </row>
    <row r="305" spans="1:4" ht="17.45" hidden="1" customHeight="1" x14ac:dyDescent="0.3">
      <c r="A305" s="689"/>
      <c r="B305" s="63" t="s">
        <v>16</v>
      </c>
      <c r="C305" s="18"/>
      <c r="D305" s="40"/>
    </row>
    <row r="306" spans="1:4" ht="52.5" hidden="1" thickBot="1" x14ac:dyDescent="0.3">
      <c r="A306" s="690"/>
      <c r="B306" s="64" t="s">
        <v>110</v>
      </c>
      <c r="C306" s="43"/>
      <c r="D306" s="44"/>
    </row>
    <row r="307" spans="1:4" ht="18" hidden="1" thickBot="1" x14ac:dyDescent="0.3">
      <c r="A307" s="688">
        <v>80010</v>
      </c>
      <c r="B307" s="170" t="s">
        <v>177</v>
      </c>
      <c r="C307" s="59"/>
      <c r="D307" s="66"/>
    </row>
    <row r="308" spans="1:4" ht="17.45" hidden="1" customHeight="1" x14ac:dyDescent="0.3">
      <c r="A308" s="689"/>
      <c r="B308" s="62" t="s">
        <v>13</v>
      </c>
      <c r="C308" s="150" t="s">
        <v>679</v>
      </c>
      <c r="D308" s="40"/>
    </row>
    <row r="309" spans="1:4" ht="69.75" hidden="1" thickBot="1" x14ac:dyDescent="0.3">
      <c r="A309" s="689"/>
      <c r="B309" s="172" t="s">
        <v>179</v>
      </c>
      <c r="C309" s="159" t="s">
        <v>178</v>
      </c>
      <c r="D309" s="40"/>
    </row>
    <row r="310" spans="1:4" ht="17.45" hidden="1" customHeight="1" x14ac:dyDescent="0.3">
      <c r="A310" s="689"/>
      <c r="B310" s="63" t="s">
        <v>16</v>
      </c>
      <c r="C310" s="150" t="s">
        <v>180</v>
      </c>
      <c r="D310" s="40"/>
    </row>
    <row r="311" spans="1:4" ht="52.5" hidden="1" thickBot="1" x14ac:dyDescent="0.3">
      <c r="A311" s="690"/>
      <c r="B311" s="64" t="s">
        <v>110</v>
      </c>
      <c r="C311" s="151" t="s">
        <v>676</v>
      </c>
      <c r="D311" s="44"/>
    </row>
    <row r="312" spans="1:4" ht="34.5" x14ac:dyDescent="0.25">
      <c r="A312" s="691">
        <v>80023</v>
      </c>
      <c r="B312" s="170" t="s">
        <v>688</v>
      </c>
      <c r="C312" s="681" t="s">
        <v>911</v>
      </c>
      <c r="D312" s="192"/>
    </row>
    <row r="313" spans="1:4" ht="17.25" x14ac:dyDescent="0.25">
      <c r="A313" s="692"/>
      <c r="B313" s="62" t="s">
        <v>13</v>
      </c>
      <c r="C313" s="687"/>
      <c r="D313" s="502"/>
    </row>
    <row r="314" spans="1:4" ht="34.5" customHeight="1" x14ac:dyDescent="0.25">
      <c r="A314" s="692"/>
      <c r="B314" s="172" t="s">
        <v>689</v>
      </c>
      <c r="C314" s="687"/>
      <c r="D314" s="492"/>
    </row>
    <row r="315" spans="1:4" ht="17.25" x14ac:dyDescent="0.25">
      <c r="A315" s="692"/>
      <c r="B315" s="63" t="s">
        <v>16</v>
      </c>
      <c r="C315" s="682"/>
      <c r="D315" s="160">
        <v>901</v>
      </c>
    </row>
    <row r="316" spans="1:4" ht="52.5" thickBot="1" x14ac:dyDescent="0.3">
      <c r="A316" s="693"/>
      <c r="B316" s="64" t="s">
        <v>110</v>
      </c>
      <c r="C316" s="151" t="s">
        <v>912</v>
      </c>
      <c r="D316" s="153">
        <v>424</v>
      </c>
    </row>
    <row r="317" spans="1:4" hidden="1" x14ac:dyDescent="0.25"/>
    <row r="318" spans="1:4" ht="34.5" hidden="1" x14ac:dyDescent="0.25">
      <c r="A318" s="20" t="s">
        <v>0</v>
      </c>
      <c r="B318" s="166" t="s">
        <v>1</v>
      </c>
      <c r="C318" s="698" t="s">
        <v>2</v>
      </c>
      <c r="D318" s="699"/>
    </row>
    <row r="319" spans="1:4" ht="36.6" hidden="1" customHeight="1" thickBot="1" x14ac:dyDescent="0.3">
      <c r="A319" s="162">
        <v>5015</v>
      </c>
      <c r="B319" s="11" t="s">
        <v>181</v>
      </c>
      <c r="C319" s="696" t="s">
        <v>182</v>
      </c>
      <c r="D319" s="697"/>
    </row>
    <row r="320" spans="1:4" ht="18" hidden="1" customHeight="1" thickBot="1" x14ac:dyDescent="0.3">
      <c r="A320" s="671" t="s">
        <v>6</v>
      </c>
      <c r="B320" s="672"/>
      <c r="C320" s="672"/>
      <c r="D320" s="672"/>
    </row>
    <row r="321" spans="1:4" ht="34.5" hidden="1" x14ac:dyDescent="0.25">
      <c r="A321" s="1" t="s">
        <v>7</v>
      </c>
      <c r="B321" s="4" t="s">
        <v>8</v>
      </c>
      <c r="C321" s="4" t="s">
        <v>9</v>
      </c>
      <c r="D321" s="6" t="s">
        <v>10</v>
      </c>
    </row>
    <row r="322" spans="1:4" ht="34.5" hidden="1" x14ac:dyDescent="0.25">
      <c r="A322" s="688">
        <v>80011</v>
      </c>
      <c r="B322" s="170" t="s">
        <v>183</v>
      </c>
      <c r="C322" s="17" t="s">
        <v>184</v>
      </c>
      <c r="D322" s="55"/>
    </row>
    <row r="323" spans="1:4" ht="17.45" hidden="1" customHeight="1" x14ac:dyDescent="0.25">
      <c r="A323" s="689"/>
      <c r="B323" s="62" t="s">
        <v>13</v>
      </c>
      <c r="C323" s="18"/>
      <c r="D323" s="40"/>
    </row>
    <row r="324" spans="1:4" ht="34.5" hidden="1" x14ac:dyDescent="0.25">
      <c r="A324" s="689"/>
      <c r="B324" s="172" t="s">
        <v>735</v>
      </c>
      <c r="C324" s="18" t="s">
        <v>185</v>
      </c>
      <c r="D324" s="40"/>
    </row>
    <row r="325" spans="1:4" ht="17.45" hidden="1" customHeight="1" x14ac:dyDescent="0.25">
      <c r="A325" s="689"/>
      <c r="B325" s="63" t="s">
        <v>16</v>
      </c>
      <c r="C325" s="18"/>
      <c r="D325" s="40"/>
    </row>
    <row r="326" spans="1:4" ht="52.5" hidden="1" thickBot="1" x14ac:dyDescent="0.3">
      <c r="A326" s="690"/>
      <c r="B326" s="64" t="s">
        <v>110</v>
      </c>
      <c r="C326" s="18"/>
      <c r="D326" s="40"/>
    </row>
    <row r="327" spans="1:4" ht="51.75" hidden="1" x14ac:dyDescent="0.25">
      <c r="A327" s="688">
        <v>51006</v>
      </c>
      <c r="B327" s="170" t="s">
        <v>186</v>
      </c>
      <c r="C327" s="17" t="s">
        <v>187</v>
      </c>
      <c r="D327" s="55"/>
    </row>
    <row r="328" spans="1:4" ht="17.45" hidden="1" customHeight="1" x14ac:dyDescent="0.25">
      <c r="A328" s="689"/>
      <c r="B328" s="62" t="s">
        <v>13</v>
      </c>
      <c r="C328" s="18"/>
      <c r="D328" s="40"/>
    </row>
    <row r="329" spans="1:4" ht="51.75" hidden="1" x14ac:dyDescent="0.25">
      <c r="A329" s="689"/>
      <c r="B329" s="172" t="s">
        <v>188</v>
      </c>
      <c r="C329" s="18"/>
      <c r="D329" s="40"/>
    </row>
    <row r="330" spans="1:4" ht="17.45" hidden="1" customHeight="1" x14ac:dyDescent="0.25">
      <c r="A330" s="689"/>
      <c r="B330" s="63" t="s">
        <v>16</v>
      </c>
      <c r="C330" s="18"/>
      <c r="D330" s="40"/>
    </row>
    <row r="331" spans="1:4" ht="18" hidden="1" customHeight="1" thickBot="1" x14ac:dyDescent="0.3">
      <c r="A331" s="690"/>
      <c r="B331" s="48" t="s">
        <v>18</v>
      </c>
      <c r="C331" s="18"/>
      <c r="D331" s="40"/>
    </row>
    <row r="332" spans="1:4" ht="34.5" hidden="1" x14ac:dyDescent="0.25">
      <c r="A332" s="688">
        <v>70009</v>
      </c>
      <c r="B332" s="69" t="s">
        <v>189</v>
      </c>
      <c r="C332" s="681" t="s">
        <v>190</v>
      </c>
      <c r="D332" s="55"/>
    </row>
    <row r="333" spans="1:4" ht="17.45" hidden="1" customHeight="1" x14ac:dyDescent="0.25">
      <c r="A333" s="689"/>
      <c r="B333" s="62" t="s">
        <v>13</v>
      </c>
      <c r="C333" s="687"/>
      <c r="D333" s="40"/>
    </row>
    <row r="334" spans="1:4" ht="51.75" hidden="1" x14ac:dyDescent="0.25">
      <c r="A334" s="689"/>
      <c r="B334" s="172" t="s">
        <v>191</v>
      </c>
      <c r="C334" s="687"/>
      <c r="D334" s="40"/>
    </row>
    <row r="335" spans="1:4" ht="17.45" hidden="1" customHeight="1" x14ac:dyDescent="0.25">
      <c r="A335" s="689"/>
      <c r="B335" s="63" t="s">
        <v>16</v>
      </c>
      <c r="C335" s="687"/>
      <c r="D335" s="40"/>
    </row>
    <row r="336" spans="1:4" ht="52.5" hidden="1" thickBot="1" x14ac:dyDescent="0.3">
      <c r="A336" s="690"/>
      <c r="B336" s="64" t="s">
        <v>192</v>
      </c>
      <c r="C336" s="686"/>
      <c r="D336" s="40"/>
    </row>
    <row r="337" spans="1:4" ht="34.5" hidden="1" x14ac:dyDescent="0.25">
      <c r="A337" s="688">
        <v>80012</v>
      </c>
      <c r="B337" s="170" t="s">
        <v>193</v>
      </c>
      <c r="C337" s="17" t="s">
        <v>194</v>
      </c>
      <c r="D337" s="55"/>
    </row>
    <row r="338" spans="1:4" ht="21" hidden="1" customHeight="1" x14ac:dyDescent="0.25">
      <c r="A338" s="689"/>
      <c r="B338" s="62" t="s">
        <v>13</v>
      </c>
      <c r="C338" s="18"/>
      <c r="D338" s="40"/>
    </row>
    <row r="339" spans="1:4" ht="34.5" hidden="1" customHeight="1" x14ac:dyDescent="0.25">
      <c r="A339" s="689"/>
      <c r="B339" s="172" t="s">
        <v>195</v>
      </c>
      <c r="C339" s="18" t="s">
        <v>196</v>
      </c>
      <c r="D339" s="40"/>
    </row>
    <row r="340" spans="1:4" ht="17.45" hidden="1" customHeight="1" x14ac:dyDescent="0.25">
      <c r="A340" s="689"/>
      <c r="B340" s="63" t="s">
        <v>16</v>
      </c>
      <c r="C340" s="18"/>
      <c r="D340" s="40"/>
    </row>
    <row r="341" spans="1:4" ht="52.5" hidden="1" thickBot="1" x14ac:dyDescent="0.3">
      <c r="A341" s="690"/>
      <c r="B341" s="64" t="s">
        <v>110</v>
      </c>
      <c r="C341" s="43"/>
      <c r="D341" s="44"/>
    </row>
    <row r="342" spans="1:4" hidden="1" x14ac:dyDescent="0.25"/>
    <row r="343" spans="1:4" hidden="1" x14ac:dyDescent="0.25"/>
    <row r="344" spans="1:4" ht="34.5" hidden="1" x14ac:dyDescent="0.25">
      <c r="A344" s="1" t="s">
        <v>0</v>
      </c>
      <c r="B344" s="166" t="s">
        <v>1</v>
      </c>
      <c r="C344" s="698" t="s">
        <v>2</v>
      </c>
      <c r="D344" s="699"/>
    </row>
    <row r="345" spans="1:4" ht="18.600000000000001" hidden="1" customHeight="1" x14ac:dyDescent="0.3">
      <c r="A345" s="162">
        <v>5016</v>
      </c>
      <c r="B345" s="16" t="s">
        <v>197</v>
      </c>
      <c r="C345" s="696" t="s">
        <v>198</v>
      </c>
      <c r="D345" s="697"/>
    </row>
    <row r="346" spans="1:4" ht="18" hidden="1" customHeight="1" x14ac:dyDescent="0.3">
      <c r="A346" s="671" t="s">
        <v>6</v>
      </c>
      <c r="B346" s="672"/>
      <c r="C346" s="672"/>
      <c r="D346" s="672"/>
    </row>
    <row r="347" spans="1:4" ht="38.25" hidden="1" customHeight="1" x14ac:dyDescent="0.25">
      <c r="A347" s="688">
        <v>50019</v>
      </c>
      <c r="B347" s="170" t="s">
        <v>199</v>
      </c>
      <c r="C347" s="21" t="s">
        <v>853</v>
      </c>
      <c r="D347" s="165"/>
    </row>
    <row r="348" spans="1:4" ht="87" hidden="1" customHeight="1" x14ac:dyDescent="0.25">
      <c r="A348" s="689"/>
      <c r="B348" s="131" t="s">
        <v>736</v>
      </c>
      <c r="C348" s="176" t="s">
        <v>201</v>
      </c>
      <c r="D348" s="152"/>
    </row>
    <row r="349" spans="1:4" ht="17.45" hidden="1" customHeight="1" x14ac:dyDescent="0.25">
      <c r="A349" s="689"/>
      <c r="B349" s="63" t="s">
        <v>16</v>
      </c>
      <c r="C349" s="206" t="s">
        <v>202</v>
      </c>
      <c r="D349" s="42"/>
    </row>
    <row r="350" spans="1:4" ht="17.45" hidden="1" customHeight="1" x14ac:dyDescent="0.25">
      <c r="A350" s="689"/>
      <c r="B350" s="132" t="s">
        <v>18</v>
      </c>
      <c r="C350" s="207"/>
      <c r="D350" s="188"/>
    </row>
    <row r="351" spans="1:4" ht="18" hidden="1" customHeight="1" thickBot="1" x14ac:dyDescent="0.3">
      <c r="A351" s="690"/>
      <c r="B351" s="64"/>
      <c r="C351" s="208"/>
      <c r="D351" s="190"/>
    </row>
    <row r="352" spans="1:4" ht="34.5" hidden="1" x14ac:dyDescent="0.25">
      <c r="A352" s="688">
        <v>50020</v>
      </c>
      <c r="B352" s="171" t="s">
        <v>203</v>
      </c>
      <c r="C352" s="21" t="s">
        <v>853</v>
      </c>
      <c r="D352" s="165"/>
    </row>
    <row r="353" spans="1:4" ht="51.75" hidden="1" x14ac:dyDescent="0.25">
      <c r="A353" s="689"/>
      <c r="B353" s="62" t="s">
        <v>13</v>
      </c>
      <c r="C353" s="176" t="s">
        <v>201</v>
      </c>
      <c r="D353" s="160"/>
    </row>
    <row r="354" spans="1:4" ht="69" hidden="1" x14ac:dyDescent="0.25">
      <c r="A354" s="689"/>
      <c r="B354" s="172" t="s">
        <v>204</v>
      </c>
      <c r="C354" s="206" t="s">
        <v>202</v>
      </c>
      <c r="D354" s="42"/>
    </row>
    <row r="355" spans="1:4" ht="17.45" hidden="1" customHeight="1" x14ac:dyDescent="0.25">
      <c r="A355" s="689"/>
      <c r="B355" s="63" t="s">
        <v>16</v>
      </c>
      <c r="C355" s="207"/>
      <c r="D355" s="188"/>
    </row>
    <row r="356" spans="1:4" ht="18" hidden="1" customHeight="1" thickBot="1" x14ac:dyDescent="0.3">
      <c r="A356" s="690"/>
      <c r="B356" s="64" t="s">
        <v>18</v>
      </c>
      <c r="C356" s="208"/>
      <c r="D356" s="190"/>
    </row>
    <row r="357" spans="1:4" ht="17.25" hidden="1" x14ac:dyDescent="0.25">
      <c r="A357" s="862">
        <v>500</v>
      </c>
      <c r="B357" s="69" t="s">
        <v>690</v>
      </c>
      <c r="C357" s="21"/>
      <c r="D357" s="165"/>
    </row>
    <row r="358" spans="1:4" ht="17.25" hidden="1" x14ac:dyDescent="0.25">
      <c r="A358" s="863"/>
      <c r="B358" s="83" t="s">
        <v>13</v>
      </c>
      <c r="C358" s="176"/>
      <c r="D358" s="152"/>
    </row>
    <row r="359" spans="1:4" ht="34.5" hidden="1" x14ac:dyDescent="0.25">
      <c r="A359" s="863"/>
      <c r="B359" s="71" t="s">
        <v>691</v>
      </c>
      <c r="C359" s="176"/>
      <c r="D359" s="152"/>
    </row>
    <row r="360" spans="1:4" ht="17.25" hidden="1" x14ac:dyDescent="0.25">
      <c r="A360" s="863"/>
      <c r="B360" s="70" t="s">
        <v>16</v>
      </c>
      <c r="C360" s="176"/>
      <c r="D360" s="152"/>
    </row>
    <row r="361" spans="1:4" ht="18" hidden="1" thickBot="1" x14ac:dyDescent="0.3">
      <c r="A361" s="864"/>
      <c r="B361" s="13" t="s">
        <v>18</v>
      </c>
      <c r="C361" s="177"/>
      <c r="D361" s="153"/>
    </row>
    <row r="362" spans="1:4" ht="17.25" hidden="1" x14ac:dyDescent="0.25">
      <c r="A362" s="22"/>
      <c r="B362" s="14"/>
      <c r="C362" s="23"/>
      <c r="D362" s="23"/>
    </row>
    <row r="363" spans="1:4" ht="35.25" hidden="1" thickBot="1" x14ac:dyDescent="0.3">
      <c r="A363" s="24" t="s">
        <v>0</v>
      </c>
      <c r="B363" s="174" t="s">
        <v>1</v>
      </c>
      <c r="C363" s="781" t="s">
        <v>2</v>
      </c>
      <c r="D363" s="782"/>
    </row>
    <row r="364" spans="1:4" ht="59.25" hidden="1" customHeight="1" thickBot="1" x14ac:dyDescent="0.3">
      <c r="A364" s="15">
        <v>5017</v>
      </c>
      <c r="B364" s="16" t="s">
        <v>205</v>
      </c>
      <c r="C364" s="779" t="s">
        <v>206</v>
      </c>
      <c r="D364" s="780"/>
    </row>
    <row r="365" spans="1:4" ht="18" hidden="1" customHeight="1" thickBot="1" x14ac:dyDescent="0.3">
      <c r="A365" s="671" t="s">
        <v>6</v>
      </c>
      <c r="B365" s="672"/>
      <c r="C365" s="672"/>
      <c r="D365" s="672"/>
    </row>
    <row r="366" spans="1:4" ht="34.5" hidden="1" x14ac:dyDescent="0.25">
      <c r="A366" s="1" t="s">
        <v>7</v>
      </c>
      <c r="B366" s="4" t="s">
        <v>8</v>
      </c>
      <c r="C366" s="4" t="s">
        <v>9</v>
      </c>
      <c r="D366" s="6" t="s">
        <v>10</v>
      </c>
    </row>
    <row r="367" spans="1:4" ht="51.75" hidden="1" x14ac:dyDescent="0.25">
      <c r="A367" s="688">
        <v>51007</v>
      </c>
      <c r="B367" s="170" t="s">
        <v>207</v>
      </c>
      <c r="C367" s="21" t="s">
        <v>200</v>
      </c>
      <c r="D367" s="60"/>
    </row>
    <row r="368" spans="1:4" ht="17.45" hidden="1" customHeight="1" x14ac:dyDescent="0.25">
      <c r="A368" s="689"/>
      <c r="B368" s="62" t="s">
        <v>13</v>
      </c>
      <c r="C368" s="206" t="s">
        <v>201</v>
      </c>
      <c r="D368" s="211"/>
    </row>
    <row r="369" spans="1:4" ht="103.5" hidden="1" x14ac:dyDescent="0.25">
      <c r="A369" s="689"/>
      <c r="B369" s="172" t="s">
        <v>208</v>
      </c>
      <c r="C369" s="207"/>
      <c r="D369" s="211"/>
    </row>
    <row r="370" spans="1:4" ht="17.45" hidden="1" customHeight="1" x14ac:dyDescent="0.25">
      <c r="A370" s="689"/>
      <c r="B370" s="63" t="s">
        <v>16</v>
      </c>
      <c r="C370" s="207"/>
      <c r="D370" s="211"/>
    </row>
    <row r="371" spans="1:4" ht="18" hidden="1" customHeight="1" thickBot="1" x14ac:dyDescent="0.3">
      <c r="A371" s="690"/>
      <c r="B371" s="64" t="s">
        <v>18</v>
      </c>
      <c r="C371" s="208"/>
      <c r="D371" s="212"/>
    </row>
    <row r="372" spans="1:4" ht="86.25" hidden="1" x14ac:dyDescent="0.25">
      <c r="A372" s="862">
        <v>510</v>
      </c>
      <c r="B372" s="170" t="s">
        <v>692</v>
      </c>
      <c r="C372" s="240" t="s">
        <v>846</v>
      </c>
      <c r="D372" s="165"/>
    </row>
    <row r="373" spans="1:4" ht="51.75" hidden="1" x14ac:dyDescent="0.25">
      <c r="A373" s="863"/>
      <c r="B373" s="62" t="s">
        <v>13</v>
      </c>
      <c r="C373" s="240" t="s">
        <v>847</v>
      </c>
      <c r="D373" s="152"/>
    </row>
    <row r="374" spans="1:4" ht="34.5" hidden="1" x14ac:dyDescent="0.25">
      <c r="A374" s="863"/>
      <c r="B374" s="172" t="s">
        <v>693</v>
      </c>
      <c r="C374" s="240" t="s">
        <v>848</v>
      </c>
      <c r="D374" s="152"/>
    </row>
    <row r="375" spans="1:4" ht="17.25" hidden="1" x14ac:dyDescent="0.25">
      <c r="A375" s="863"/>
      <c r="B375" s="63" t="s">
        <v>16</v>
      </c>
      <c r="C375" s="176"/>
      <c r="D375" s="152"/>
    </row>
    <row r="376" spans="1:4" ht="18" hidden="1" thickBot="1" x14ac:dyDescent="0.3">
      <c r="A376" s="864"/>
      <c r="B376" s="64" t="s">
        <v>18</v>
      </c>
      <c r="C376" s="177"/>
      <c r="D376" s="153"/>
    </row>
    <row r="377" spans="1:4" ht="51.75" hidden="1" x14ac:dyDescent="0.25">
      <c r="A377" s="688">
        <v>51008</v>
      </c>
      <c r="B377" s="129" t="s">
        <v>209</v>
      </c>
      <c r="C377" s="26" t="s">
        <v>210</v>
      </c>
      <c r="D377" s="165"/>
    </row>
    <row r="378" spans="1:4" ht="17.45" hidden="1" customHeight="1" x14ac:dyDescent="0.25">
      <c r="A378" s="689"/>
      <c r="B378" s="63" t="s">
        <v>13</v>
      </c>
      <c r="C378" s="176" t="s">
        <v>211</v>
      </c>
      <c r="D378" s="152"/>
    </row>
    <row r="379" spans="1:4" ht="35.25" hidden="1" customHeight="1" x14ac:dyDescent="0.25">
      <c r="A379" s="689"/>
      <c r="B379" s="75" t="s">
        <v>212</v>
      </c>
      <c r="C379" s="242" t="s">
        <v>213</v>
      </c>
      <c r="D379" s="42"/>
    </row>
    <row r="380" spans="1:4" ht="68.25" hidden="1" customHeight="1" x14ac:dyDescent="0.25">
      <c r="A380" s="689"/>
      <c r="B380" s="103" t="s">
        <v>768</v>
      </c>
      <c r="C380" s="243" t="s">
        <v>767</v>
      </c>
      <c r="D380" s="188"/>
    </row>
    <row r="381" spans="1:4" ht="39" hidden="1" customHeight="1" x14ac:dyDescent="0.25">
      <c r="A381" s="689"/>
      <c r="B381" s="63"/>
      <c r="C381" s="243" t="s">
        <v>766</v>
      </c>
      <c r="D381" s="188"/>
    </row>
    <row r="382" spans="1:4" ht="73.5" hidden="1" customHeight="1" thickBot="1" x14ac:dyDescent="0.3">
      <c r="A382" s="690"/>
      <c r="B382" s="64"/>
      <c r="C382" s="244"/>
      <c r="D382" s="190"/>
    </row>
    <row r="383" spans="1:4" ht="51.75" hidden="1" x14ac:dyDescent="0.25">
      <c r="A383" s="688">
        <v>51009</v>
      </c>
      <c r="B383" s="170" t="s">
        <v>214</v>
      </c>
      <c r="C383" s="213" t="s">
        <v>215</v>
      </c>
      <c r="D383" s="192"/>
    </row>
    <row r="384" spans="1:4" ht="17.45" hidden="1" customHeight="1" x14ac:dyDescent="0.25">
      <c r="A384" s="689"/>
      <c r="B384" s="62" t="s">
        <v>13</v>
      </c>
      <c r="C384" s="207"/>
      <c r="D384" s="188"/>
    </row>
    <row r="385" spans="1:4" ht="34.5" hidden="1" x14ac:dyDescent="0.25">
      <c r="A385" s="689"/>
      <c r="B385" s="172" t="s">
        <v>216</v>
      </c>
      <c r="C385" s="241" t="s">
        <v>769</v>
      </c>
      <c r="D385" s="188"/>
    </row>
    <row r="386" spans="1:4" ht="17.45" hidden="1" customHeight="1" x14ac:dyDescent="0.25">
      <c r="A386" s="689"/>
      <c r="B386" s="63" t="s">
        <v>16</v>
      </c>
      <c r="C386" s="207"/>
      <c r="D386" s="188"/>
    </row>
    <row r="387" spans="1:4" ht="18" hidden="1" customHeight="1" thickBot="1" x14ac:dyDescent="0.3">
      <c r="A387" s="690"/>
      <c r="B387" s="64" t="s">
        <v>18</v>
      </c>
      <c r="C387" s="208"/>
      <c r="D387" s="190"/>
    </row>
    <row r="388" spans="1:4" hidden="1" x14ac:dyDescent="0.25"/>
    <row r="389" spans="1:4" ht="34.5" hidden="1" x14ac:dyDescent="0.25">
      <c r="A389" s="20" t="s">
        <v>0</v>
      </c>
      <c r="B389" s="166" t="s">
        <v>1</v>
      </c>
      <c r="C389" s="698" t="s">
        <v>217</v>
      </c>
      <c r="D389" s="699"/>
    </row>
    <row r="390" spans="1:4" ht="35.25" hidden="1" thickBot="1" x14ac:dyDescent="0.3">
      <c r="A390" s="162">
        <v>5018</v>
      </c>
      <c r="B390" s="16" t="s">
        <v>218</v>
      </c>
      <c r="C390" s="696" t="s">
        <v>219</v>
      </c>
      <c r="D390" s="697"/>
    </row>
    <row r="391" spans="1:4" ht="18" hidden="1" customHeight="1" x14ac:dyDescent="0.35">
      <c r="A391" s="722" t="s">
        <v>6</v>
      </c>
      <c r="B391" s="722"/>
      <c r="C391" s="722"/>
      <c r="D391" s="722"/>
    </row>
    <row r="392" spans="1:4" ht="17.25" hidden="1" customHeight="1" x14ac:dyDescent="0.25">
      <c r="A392" s="688">
        <v>80013</v>
      </c>
      <c r="B392" s="129" t="s">
        <v>220</v>
      </c>
      <c r="C392" s="681" t="s">
        <v>683</v>
      </c>
      <c r="D392" s="491"/>
    </row>
    <row r="393" spans="1:4" ht="17.45" hidden="1" customHeight="1" x14ac:dyDescent="0.25">
      <c r="A393" s="689"/>
      <c r="B393" s="93" t="s">
        <v>650</v>
      </c>
      <c r="C393" s="687"/>
      <c r="D393" s="557"/>
    </row>
    <row r="394" spans="1:4" ht="51.75" hidden="1" customHeight="1" x14ac:dyDescent="0.25">
      <c r="A394" s="689"/>
      <c r="B394" s="122" t="s">
        <v>737</v>
      </c>
      <c r="C394" s="687"/>
      <c r="D394" s="188"/>
    </row>
    <row r="395" spans="1:4" ht="16.5" hidden="1" customHeight="1" x14ac:dyDescent="0.25">
      <c r="A395" s="689"/>
      <c r="B395" s="63" t="s">
        <v>16</v>
      </c>
      <c r="C395" s="687"/>
      <c r="D395" s="496"/>
    </row>
    <row r="396" spans="1:4" ht="55.5" hidden="1" customHeight="1" x14ac:dyDescent="0.3">
      <c r="A396" s="690"/>
      <c r="B396" s="173" t="s">
        <v>110</v>
      </c>
      <c r="C396" s="686"/>
      <c r="D396" s="551"/>
    </row>
    <row r="397" spans="1:4" hidden="1" x14ac:dyDescent="0.25"/>
    <row r="398" spans="1:4" ht="34.5" hidden="1" x14ac:dyDescent="0.25">
      <c r="A398" s="1" t="s">
        <v>0</v>
      </c>
      <c r="B398" s="166" t="s">
        <v>1</v>
      </c>
      <c r="C398" s="698" t="s">
        <v>2</v>
      </c>
      <c r="D398" s="699"/>
    </row>
    <row r="399" spans="1:4" ht="18.600000000000001" hidden="1" customHeight="1" thickBot="1" x14ac:dyDescent="0.3">
      <c r="A399" s="2" t="s">
        <v>223</v>
      </c>
      <c r="B399" s="16" t="s">
        <v>224</v>
      </c>
      <c r="C399" s="696" t="s">
        <v>225</v>
      </c>
      <c r="D399" s="697"/>
    </row>
    <row r="400" spans="1:4" ht="18" hidden="1" customHeight="1" thickBot="1" x14ac:dyDescent="0.3">
      <c r="A400" s="671" t="s">
        <v>6</v>
      </c>
      <c r="B400" s="672"/>
      <c r="C400" s="672"/>
      <c r="D400" s="672"/>
    </row>
    <row r="401" spans="1:4" ht="34.5" hidden="1" x14ac:dyDescent="0.25">
      <c r="A401" s="1" t="s">
        <v>7</v>
      </c>
      <c r="B401" s="4" t="s">
        <v>8</v>
      </c>
      <c r="C401" s="4" t="s">
        <v>9</v>
      </c>
      <c r="D401" s="6" t="s">
        <v>10</v>
      </c>
    </row>
    <row r="402" spans="1:4" ht="52.5" hidden="1" customHeight="1" x14ac:dyDescent="0.25">
      <c r="A402" s="688">
        <v>50021</v>
      </c>
      <c r="B402" s="170" t="s">
        <v>772</v>
      </c>
      <c r="C402" s="191" t="s">
        <v>227</v>
      </c>
      <c r="D402" s="154"/>
    </row>
    <row r="403" spans="1:4" ht="73.5" hidden="1" customHeight="1" x14ac:dyDescent="0.25">
      <c r="A403" s="689"/>
      <c r="B403" s="71" t="s">
        <v>773</v>
      </c>
      <c r="C403" s="19"/>
      <c r="D403" s="160"/>
    </row>
    <row r="404" spans="1:4" ht="34.5" hidden="1" x14ac:dyDescent="0.25">
      <c r="A404" s="689"/>
      <c r="B404" s="250" t="s">
        <v>18</v>
      </c>
      <c r="C404" s="150" t="s">
        <v>228</v>
      </c>
      <c r="D404" s="152"/>
    </row>
    <row r="405" spans="1:4" ht="17.45" hidden="1" customHeight="1" thickBot="1" x14ac:dyDescent="0.3">
      <c r="A405" s="690"/>
      <c r="B405" s="63"/>
      <c r="C405" s="25" t="s">
        <v>229</v>
      </c>
      <c r="D405" s="146"/>
    </row>
    <row r="406" spans="1:4" ht="34.5" hidden="1" x14ac:dyDescent="0.25">
      <c r="A406" s="691">
        <v>80024</v>
      </c>
      <c r="B406" s="94" t="s">
        <v>694</v>
      </c>
      <c r="C406" s="155" t="s">
        <v>226</v>
      </c>
      <c r="D406" s="154"/>
    </row>
    <row r="407" spans="1:4" ht="17.25" hidden="1" x14ac:dyDescent="0.25">
      <c r="A407" s="692"/>
      <c r="B407" s="62" t="s">
        <v>13</v>
      </c>
      <c r="C407" s="180"/>
      <c r="D407" s="188"/>
    </row>
    <row r="408" spans="1:4" ht="51.75" hidden="1" x14ac:dyDescent="0.25">
      <c r="A408" s="692"/>
      <c r="B408" s="95" t="s">
        <v>695</v>
      </c>
      <c r="C408" s="180"/>
      <c r="D408" s="188"/>
    </row>
    <row r="409" spans="1:4" ht="17.25" hidden="1" x14ac:dyDescent="0.25">
      <c r="A409" s="692"/>
      <c r="B409" s="63" t="s">
        <v>16</v>
      </c>
      <c r="C409" s="180"/>
      <c r="D409" s="188"/>
    </row>
    <row r="410" spans="1:4" ht="52.5" hidden="1" thickBot="1" x14ac:dyDescent="0.3">
      <c r="A410" s="693"/>
      <c r="B410" s="173" t="s">
        <v>110</v>
      </c>
      <c r="C410" s="181"/>
      <c r="D410" s="190"/>
    </row>
    <row r="411" spans="1:4" hidden="1" x14ac:dyDescent="0.25"/>
    <row r="412" spans="1:4" ht="34.5" hidden="1" x14ac:dyDescent="0.25">
      <c r="A412" s="1" t="s">
        <v>0</v>
      </c>
      <c r="B412" s="166" t="s">
        <v>1</v>
      </c>
      <c r="C412" s="698" t="s">
        <v>2</v>
      </c>
      <c r="D412" s="699"/>
    </row>
    <row r="413" spans="1:4" ht="18.600000000000001" hidden="1" customHeight="1" x14ac:dyDescent="0.3">
      <c r="A413" s="15">
        <v>5020</v>
      </c>
      <c r="B413" s="16" t="s">
        <v>230</v>
      </c>
      <c r="C413" s="696" t="s">
        <v>231</v>
      </c>
      <c r="D413" s="697"/>
    </row>
    <row r="414" spans="1:4" ht="18" hidden="1" customHeight="1" x14ac:dyDescent="0.25">
      <c r="A414" s="199" t="s">
        <v>6</v>
      </c>
      <c r="B414" s="200"/>
      <c r="C414" s="200"/>
      <c r="D414" s="200"/>
    </row>
    <row r="415" spans="1:4" ht="34.5" hidden="1" x14ac:dyDescent="0.25">
      <c r="A415" s="1" t="s">
        <v>7</v>
      </c>
      <c r="B415" s="4" t="s">
        <v>8</v>
      </c>
      <c r="C415" s="4" t="s">
        <v>9</v>
      </c>
      <c r="D415" s="6" t="s">
        <v>10</v>
      </c>
    </row>
    <row r="416" spans="1:4" ht="41.25" hidden="1" customHeight="1" x14ac:dyDescent="0.3">
      <c r="A416" s="688">
        <v>50090</v>
      </c>
      <c r="B416" s="105" t="s">
        <v>232</v>
      </c>
      <c r="C416" s="164" t="s">
        <v>233</v>
      </c>
      <c r="D416" s="165"/>
    </row>
    <row r="417" spans="1:12" ht="20.25" hidden="1" customHeight="1" x14ac:dyDescent="0.25">
      <c r="A417" s="689"/>
      <c r="B417" s="62" t="s">
        <v>13</v>
      </c>
      <c r="C417" s="150"/>
      <c r="D417" s="152"/>
    </row>
    <row r="418" spans="1:12" ht="80.25" hidden="1" customHeight="1" x14ac:dyDescent="0.25">
      <c r="A418" s="689"/>
      <c r="B418" s="78" t="s">
        <v>932</v>
      </c>
      <c r="C418" s="150"/>
      <c r="D418" s="152"/>
    </row>
    <row r="419" spans="1:12" ht="17.45" hidden="1" customHeight="1" x14ac:dyDescent="0.25">
      <c r="A419" s="689"/>
      <c r="B419" s="80"/>
      <c r="C419" s="25"/>
      <c r="D419" s="42"/>
    </row>
    <row r="420" spans="1:12" ht="13.5" hidden="1" customHeight="1" thickBot="1" x14ac:dyDescent="0.3">
      <c r="A420" s="690"/>
      <c r="B420" s="64"/>
      <c r="C420" s="181"/>
      <c r="D420" s="190"/>
      <c r="L420" s="109"/>
    </row>
    <row r="421" spans="1:12" ht="18" hidden="1" customHeight="1" x14ac:dyDescent="0.25">
      <c r="A421" s="688">
        <v>50022</v>
      </c>
      <c r="B421" s="171" t="s">
        <v>235</v>
      </c>
      <c r="C421" s="191" t="s">
        <v>236</v>
      </c>
      <c r="D421" s="192"/>
    </row>
    <row r="422" spans="1:12" ht="17.45" hidden="1" customHeight="1" x14ac:dyDescent="0.25">
      <c r="A422" s="689"/>
      <c r="B422" s="62" t="s">
        <v>13</v>
      </c>
      <c r="C422" s="180"/>
      <c r="D422" s="188"/>
    </row>
    <row r="423" spans="1:12" ht="86.25" hidden="1" x14ac:dyDescent="0.25">
      <c r="A423" s="689"/>
      <c r="B423" s="172" t="s">
        <v>237</v>
      </c>
      <c r="C423" s="180"/>
      <c r="D423" s="188"/>
    </row>
    <row r="424" spans="1:12" ht="17.45" hidden="1" customHeight="1" x14ac:dyDescent="0.25">
      <c r="A424" s="689"/>
      <c r="B424" s="63" t="s">
        <v>16</v>
      </c>
      <c r="C424" s="180"/>
      <c r="D424" s="188"/>
    </row>
    <row r="425" spans="1:12" ht="18" hidden="1" customHeight="1" x14ac:dyDescent="0.3">
      <c r="A425" s="870"/>
      <c r="B425" s="86" t="s">
        <v>18</v>
      </c>
      <c r="C425" s="214"/>
      <c r="D425" s="215"/>
    </row>
    <row r="426" spans="1:12" ht="19.5" hidden="1" customHeight="1" x14ac:dyDescent="0.25">
      <c r="A426" s="871">
        <v>80027</v>
      </c>
      <c r="B426" s="170" t="s">
        <v>238</v>
      </c>
      <c r="C426" s="191" t="s">
        <v>729</v>
      </c>
      <c r="D426" s="192"/>
    </row>
    <row r="427" spans="1:12" ht="17.45" hidden="1" customHeight="1" x14ac:dyDescent="0.25">
      <c r="A427" s="689"/>
      <c r="B427" s="62" t="s">
        <v>13</v>
      </c>
      <c r="C427" s="180"/>
      <c r="D427" s="188"/>
    </row>
    <row r="428" spans="1:12" ht="34.5" hidden="1" customHeight="1" x14ac:dyDescent="0.25">
      <c r="A428" s="689"/>
      <c r="B428" s="78" t="s">
        <v>239</v>
      </c>
      <c r="C428" s="180"/>
      <c r="D428" s="188"/>
    </row>
    <row r="429" spans="1:12" ht="17.45" hidden="1" customHeight="1" x14ac:dyDescent="0.25">
      <c r="A429" s="689"/>
      <c r="B429" s="80" t="s">
        <v>16</v>
      </c>
      <c r="C429" s="180"/>
      <c r="D429" s="188"/>
    </row>
    <row r="430" spans="1:12" ht="57" hidden="1" customHeight="1" thickBot="1" x14ac:dyDescent="0.3">
      <c r="A430" s="690"/>
      <c r="B430" s="173" t="s">
        <v>110</v>
      </c>
      <c r="C430" s="181"/>
      <c r="D430" s="190"/>
    </row>
    <row r="431" spans="1:12" ht="34.5" hidden="1" x14ac:dyDescent="0.25">
      <c r="A431" s="862">
        <v>500</v>
      </c>
      <c r="B431" s="170" t="s">
        <v>696</v>
      </c>
      <c r="C431" s="164"/>
      <c r="D431" s="165"/>
    </row>
    <row r="432" spans="1:12" ht="17.45" hidden="1" customHeight="1" x14ac:dyDescent="0.25">
      <c r="A432" s="863"/>
      <c r="B432" s="62" t="s">
        <v>13</v>
      </c>
      <c r="C432" s="150"/>
      <c r="D432" s="152"/>
    </row>
    <row r="433" spans="1:4" ht="52.5" hidden="1" customHeight="1" x14ac:dyDescent="0.25">
      <c r="A433" s="863"/>
      <c r="B433" s="123" t="s">
        <v>697</v>
      </c>
      <c r="C433" s="150"/>
      <c r="D433" s="152"/>
    </row>
    <row r="434" spans="1:4" ht="17.45" hidden="1" customHeight="1" x14ac:dyDescent="0.25">
      <c r="A434" s="863"/>
      <c r="B434" s="63" t="s">
        <v>16</v>
      </c>
      <c r="C434" s="150"/>
      <c r="D434" s="152"/>
    </row>
    <row r="435" spans="1:4" ht="18" hidden="1" customHeight="1" x14ac:dyDescent="0.3">
      <c r="A435" s="864"/>
      <c r="B435" s="64" t="s">
        <v>18</v>
      </c>
      <c r="C435" s="151"/>
      <c r="D435" s="153"/>
    </row>
    <row r="436" spans="1:4" ht="15.75" thickBot="1" x14ac:dyDescent="0.3"/>
    <row r="437" spans="1:4" ht="35.25" hidden="1" thickBot="1" x14ac:dyDescent="0.3">
      <c r="A437" s="1" t="s">
        <v>0</v>
      </c>
      <c r="B437" s="166" t="s">
        <v>1</v>
      </c>
      <c r="C437" s="698" t="s">
        <v>2</v>
      </c>
      <c r="D437" s="699"/>
    </row>
    <row r="438" spans="1:4" ht="36.6" hidden="1" customHeight="1" thickBot="1" x14ac:dyDescent="0.3">
      <c r="A438" s="15">
        <v>5021</v>
      </c>
      <c r="B438" s="16" t="s">
        <v>240</v>
      </c>
      <c r="C438" s="696" t="s">
        <v>241</v>
      </c>
      <c r="D438" s="697"/>
    </row>
    <row r="439" spans="1:4" ht="18" hidden="1" customHeight="1" thickBot="1" x14ac:dyDescent="0.3">
      <c r="A439" s="671" t="s">
        <v>6</v>
      </c>
      <c r="B439" s="672"/>
      <c r="C439" s="672"/>
      <c r="D439" s="672"/>
    </row>
    <row r="440" spans="1:4" ht="35.25" hidden="1" thickBot="1" x14ac:dyDescent="0.3">
      <c r="A440" s="1" t="s">
        <v>7</v>
      </c>
      <c r="B440" s="4" t="s">
        <v>8</v>
      </c>
      <c r="C440" s="4" t="s">
        <v>9</v>
      </c>
      <c r="D440" s="6" t="s">
        <v>10</v>
      </c>
    </row>
    <row r="441" spans="1:4" ht="35.25" hidden="1" thickBot="1" x14ac:dyDescent="0.3">
      <c r="A441" s="688">
        <v>50024</v>
      </c>
      <c r="B441" s="170" t="s">
        <v>242</v>
      </c>
      <c r="C441" s="191" t="s">
        <v>243</v>
      </c>
      <c r="D441" s="192"/>
    </row>
    <row r="442" spans="1:4" ht="17.45" hidden="1" customHeight="1" x14ac:dyDescent="0.3">
      <c r="A442" s="689"/>
      <c r="B442" s="62" t="s">
        <v>13</v>
      </c>
      <c r="C442" s="180"/>
      <c r="D442" s="188"/>
    </row>
    <row r="443" spans="1:4" ht="104.25" hidden="1" thickBot="1" x14ac:dyDescent="0.3">
      <c r="A443" s="689"/>
      <c r="B443" s="172" t="s">
        <v>244</v>
      </c>
      <c r="C443" s="180"/>
      <c r="D443" s="188"/>
    </row>
    <row r="444" spans="1:4" ht="17.45" hidden="1" customHeight="1" x14ac:dyDescent="0.3">
      <c r="A444" s="689"/>
      <c r="B444" s="63" t="s">
        <v>16</v>
      </c>
      <c r="C444" s="180"/>
      <c r="D444" s="188"/>
    </row>
    <row r="445" spans="1:4" ht="18" hidden="1" customHeight="1" thickBot="1" x14ac:dyDescent="0.3">
      <c r="A445" s="690"/>
      <c r="B445" s="64" t="s">
        <v>18</v>
      </c>
      <c r="C445" s="181"/>
      <c r="D445" s="190"/>
    </row>
    <row r="446" spans="1:4" ht="15.75" hidden="1" thickBot="1" x14ac:dyDescent="0.3"/>
    <row r="447" spans="1:4" ht="35.25" hidden="1" thickBot="1" x14ac:dyDescent="0.3">
      <c r="A447" s="1" t="s">
        <v>0</v>
      </c>
      <c r="B447" s="166" t="s">
        <v>1</v>
      </c>
      <c r="C447" s="698" t="s">
        <v>2</v>
      </c>
      <c r="D447" s="699"/>
    </row>
    <row r="448" spans="1:4" ht="18.600000000000001" hidden="1" customHeight="1" thickBot="1" x14ac:dyDescent="0.3">
      <c r="A448" s="2">
        <v>5022</v>
      </c>
      <c r="B448" s="16" t="s">
        <v>245</v>
      </c>
      <c r="C448" s="696" t="s">
        <v>246</v>
      </c>
      <c r="D448" s="697"/>
    </row>
    <row r="449" spans="1:10" ht="18" hidden="1" customHeight="1" thickBot="1" x14ac:dyDescent="0.3">
      <c r="A449" s="671" t="s">
        <v>6</v>
      </c>
      <c r="B449" s="672"/>
      <c r="C449" s="672"/>
      <c r="D449" s="672"/>
    </row>
    <row r="450" spans="1:10" ht="35.25" hidden="1" thickBot="1" x14ac:dyDescent="0.3">
      <c r="A450" s="1" t="s">
        <v>7</v>
      </c>
      <c r="B450" s="4" t="s">
        <v>8</v>
      </c>
      <c r="C450" s="4" t="s">
        <v>9</v>
      </c>
      <c r="D450" s="6" t="s">
        <v>10</v>
      </c>
    </row>
    <row r="451" spans="1:10" ht="35.25" hidden="1" thickBot="1" x14ac:dyDescent="0.3">
      <c r="A451" s="688">
        <v>50025</v>
      </c>
      <c r="B451" s="170" t="s">
        <v>247</v>
      </c>
      <c r="C451" s="191" t="s">
        <v>248</v>
      </c>
      <c r="D451" s="192"/>
    </row>
    <row r="452" spans="1:10" ht="16.5" hidden="1" customHeight="1" x14ac:dyDescent="0.3">
      <c r="A452" s="689"/>
      <c r="B452" s="62" t="s">
        <v>13</v>
      </c>
      <c r="C452" s="180"/>
      <c r="D452" s="188"/>
    </row>
    <row r="453" spans="1:10" ht="36" hidden="1" customHeight="1" x14ac:dyDescent="0.3">
      <c r="A453" s="689"/>
      <c r="B453" s="172" t="s">
        <v>249</v>
      </c>
      <c r="C453" s="180"/>
      <c r="D453" s="188"/>
    </row>
    <row r="454" spans="1:10" ht="17.45" hidden="1" customHeight="1" x14ac:dyDescent="0.3">
      <c r="A454" s="689"/>
      <c r="B454" s="63" t="s">
        <v>16</v>
      </c>
      <c r="C454" s="180"/>
      <c r="D454" s="188"/>
    </row>
    <row r="455" spans="1:10" ht="18" hidden="1" customHeight="1" thickBot="1" x14ac:dyDescent="0.3">
      <c r="A455" s="690"/>
      <c r="B455" s="64" t="s">
        <v>18</v>
      </c>
      <c r="C455" s="181"/>
      <c r="D455" s="190"/>
    </row>
    <row r="456" spans="1:10" ht="15.75" hidden="1" thickBot="1" x14ac:dyDescent="0.3"/>
    <row r="457" spans="1:10" ht="34.5" x14ac:dyDescent="0.25">
      <c r="A457" s="1" t="s">
        <v>0</v>
      </c>
      <c r="B457" s="166" t="s">
        <v>1</v>
      </c>
      <c r="C457" s="698" t="s">
        <v>2</v>
      </c>
      <c r="D457" s="699"/>
    </row>
    <row r="458" spans="1:10" ht="45" customHeight="1" thickBot="1" x14ac:dyDescent="0.3">
      <c r="A458" s="2">
        <v>5023</v>
      </c>
      <c r="B458" s="16" t="s">
        <v>250</v>
      </c>
      <c r="C458" s="696" t="s">
        <v>251</v>
      </c>
      <c r="D458" s="697"/>
      <c r="J458" s="108"/>
    </row>
    <row r="459" spans="1:10" ht="18" customHeight="1" thickBot="1" x14ac:dyDescent="0.3">
      <c r="A459" s="671" t="s">
        <v>6</v>
      </c>
      <c r="B459" s="672"/>
      <c r="C459" s="672"/>
      <c r="D459" s="672"/>
    </row>
    <row r="460" spans="1:10" ht="35.25" thickBot="1" x14ac:dyDescent="0.3">
      <c r="A460" s="1" t="s">
        <v>7</v>
      </c>
      <c r="B460" s="4" t="s">
        <v>8</v>
      </c>
      <c r="C460" s="4" t="s">
        <v>9</v>
      </c>
      <c r="D460" s="6" t="s">
        <v>10</v>
      </c>
    </row>
    <row r="461" spans="1:10" ht="35.25" hidden="1" thickBot="1" x14ac:dyDescent="0.3">
      <c r="A461" s="691">
        <v>70011</v>
      </c>
      <c r="B461" s="170" t="s">
        <v>252</v>
      </c>
      <c r="C461" s="681" t="s">
        <v>253</v>
      </c>
      <c r="D461" s="683"/>
    </row>
    <row r="462" spans="1:10" ht="17.45" hidden="1" customHeight="1" x14ac:dyDescent="0.3">
      <c r="A462" s="692"/>
      <c r="B462" s="62" t="s">
        <v>13</v>
      </c>
      <c r="C462" s="687"/>
      <c r="D462" s="679"/>
    </row>
    <row r="463" spans="1:10" ht="35.25" hidden="1" thickBot="1" x14ac:dyDescent="0.3">
      <c r="A463" s="692"/>
      <c r="B463" s="78" t="s">
        <v>252</v>
      </c>
      <c r="C463" s="687"/>
      <c r="D463" s="679"/>
    </row>
    <row r="464" spans="1:10" ht="17.45" hidden="1" customHeight="1" x14ac:dyDescent="0.3">
      <c r="A464" s="692"/>
      <c r="B464" s="80" t="s">
        <v>16</v>
      </c>
      <c r="C464" s="687"/>
      <c r="D464" s="679"/>
    </row>
    <row r="465" spans="1:4" ht="52.5" hidden="1" thickBot="1" x14ac:dyDescent="0.3">
      <c r="A465" s="693"/>
      <c r="B465" s="64" t="s">
        <v>192</v>
      </c>
      <c r="C465" s="686"/>
      <c r="D465" s="680"/>
    </row>
    <row r="466" spans="1:4" ht="69" x14ac:dyDescent="0.25">
      <c r="A466" s="688">
        <v>50006</v>
      </c>
      <c r="B466" s="77" t="s">
        <v>254</v>
      </c>
      <c r="C466" s="681" t="s">
        <v>255</v>
      </c>
      <c r="D466" s="703">
        <v>25</v>
      </c>
    </row>
    <row r="467" spans="1:4" ht="17.45" customHeight="1" x14ac:dyDescent="0.25">
      <c r="A467" s="689"/>
      <c r="B467" s="62" t="s">
        <v>13</v>
      </c>
      <c r="C467" s="687"/>
      <c r="D467" s="704"/>
    </row>
    <row r="468" spans="1:4" ht="119.25" customHeight="1" x14ac:dyDescent="0.25">
      <c r="A468" s="689"/>
      <c r="B468" s="172" t="s">
        <v>728</v>
      </c>
      <c r="C468" s="687"/>
      <c r="D468" s="704"/>
    </row>
    <row r="469" spans="1:4" ht="17.45" customHeight="1" x14ac:dyDescent="0.25">
      <c r="A469" s="689"/>
      <c r="B469" s="63" t="s">
        <v>16</v>
      </c>
      <c r="C469" s="687"/>
      <c r="D469" s="704"/>
    </row>
    <row r="470" spans="1:4" ht="18" customHeight="1" thickBot="1" x14ac:dyDescent="0.3">
      <c r="A470" s="690"/>
      <c r="B470" s="64" t="s">
        <v>18</v>
      </c>
      <c r="C470" s="686"/>
      <c r="D470" s="705"/>
    </row>
    <row r="471" spans="1:4" ht="17.25" hidden="1" x14ac:dyDescent="0.25">
      <c r="A471" s="688">
        <v>50026</v>
      </c>
      <c r="B471" s="170" t="s">
        <v>256</v>
      </c>
      <c r="C471" s="681" t="s">
        <v>257</v>
      </c>
      <c r="D471" s="683"/>
    </row>
    <row r="472" spans="1:4" ht="17.45" hidden="1" customHeight="1" x14ac:dyDescent="0.25">
      <c r="A472" s="689"/>
      <c r="B472" s="62" t="s">
        <v>13</v>
      </c>
      <c r="C472" s="687"/>
      <c r="D472" s="679"/>
    </row>
    <row r="473" spans="1:4" ht="34.5" hidden="1" x14ac:dyDescent="0.25">
      <c r="A473" s="689"/>
      <c r="B473" s="172" t="s">
        <v>258</v>
      </c>
      <c r="C473" s="687"/>
      <c r="D473" s="679"/>
    </row>
    <row r="474" spans="1:4" ht="17.45" hidden="1" customHeight="1" x14ac:dyDescent="0.25">
      <c r="A474" s="689"/>
      <c r="B474" s="63" t="s">
        <v>16</v>
      </c>
      <c r="C474" s="687"/>
      <c r="D474" s="679"/>
    </row>
    <row r="475" spans="1:4" ht="18" hidden="1" customHeight="1" x14ac:dyDescent="0.3">
      <c r="A475" s="690"/>
      <c r="B475" s="64" t="s">
        <v>18</v>
      </c>
      <c r="C475" s="686"/>
      <c r="D475" s="680"/>
    </row>
    <row r="476" spans="1:4" ht="15.75" thickBot="1" x14ac:dyDescent="0.3"/>
    <row r="477" spans="1:4" ht="35.25" hidden="1" thickBot="1" x14ac:dyDescent="0.3">
      <c r="A477" s="20" t="s">
        <v>0</v>
      </c>
      <c r="B477" s="166" t="s">
        <v>1</v>
      </c>
      <c r="C477" s="698" t="s">
        <v>2</v>
      </c>
      <c r="D477" s="699"/>
    </row>
    <row r="478" spans="1:4" ht="18.600000000000001" hidden="1" customHeight="1" thickBot="1" x14ac:dyDescent="0.3">
      <c r="A478" s="27" t="s">
        <v>259</v>
      </c>
      <c r="B478" s="28" t="s">
        <v>260</v>
      </c>
      <c r="C478" s="783" t="s">
        <v>261</v>
      </c>
      <c r="D478" s="784"/>
    </row>
    <row r="479" spans="1:4" ht="18" hidden="1" thickBot="1" x14ac:dyDescent="0.3">
      <c r="B479" s="168"/>
      <c r="C479" s="167" t="s">
        <v>6</v>
      </c>
      <c r="D479" s="168"/>
    </row>
    <row r="480" spans="1:4" ht="35.25" hidden="1" thickBot="1" x14ac:dyDescent="0.3">
      <c r="A480" s="29" t="s">
        <v>7</v>
      </c>
      <c r="B480" s="4" t="s">
        <v>8</v>
      </c>
      <c r="C480" s="4" t="s">
        <v>9</v>
      </c>
      <c r="D480" s="6" t="s">
        <v>10</v>
      </c>
    </row>
    <row r="481" spans="1:4" ht="52.5" hidden="1" thickBot="1" x14ac:dyDescent="0.3">
      <c r="A481" s="688">
        <v>50027</v>
      </c>
      <c r="B481" s="96" t="s">
        <v>262</v>
      </c>
      <c r="C481" s="681" t="s">
        <v>263</v>
      </c>
      <c r="D481" s="683"/>
    </row>
    <row r="482" spans="1:4" ht="17.45" hidden="1" customHeight="1" x14ac:dyDescent="0.3">
      <c r="A482" s="689"/>
      <c r="B482" s="62" t="s">
        <v>13</v>
      </c>
      <c r="C482" s="687"/>
      <c r="D482" s="679"/>
    </row>
    <row r="483" spans="1:4" ht="88.5" hidden="1" customHeight="1" x14ac:dyDescent="0.3">
      <c r="A483" s="689"/>
      <c r="B483" s="107" t="s">
        <v>264</v>
      </c>
      <c r="C483" s="687"/>
      <c r="D483" s="679"/>
    </row>
    <row r="484" spans="1:4" ht="17.45" hidden="1" customHeight="1" x14ac:dyDescent="0.3">
      <c r="A484" s="689"/>
      <c r="B484" s="63" t="s">
        <v>16</v>
      </c>
      <c r="C484" s="687"/>
      <c r="D484" s="679"/>
    </row>
    <row r="485" spans="1:4" ht="18" hidden="1" customHeight="1" thickBot="1" x14ac:dyDescent="0.3">
      <c r="A485" s="690"/>
      <c r="B485" s="64" t="s">
        <v>18</v>
      </c>
      <c r="C485" s="686"/>
      <c r="D485" s="680"/>
    </row>
    <row r="486" spans="1:4" ht="15.75" hidden="1" thickBot="1" x14ac:dyDescent="0.3"/>
    <row r="487" spans="1:4" ht="34.5" x14ac:dyDescent="0.25">
      <c r="A487" s="1" t="s">
        <v>0</v>
      </c>
      <c r="B487" s="166" t="s">
        <v>1</v>
      </c>
      <c r="C487" s="698" t="s">
        <v>2</v>
      </c>
      <c r="D487" s="699"/>
    </row>
    <row r="488" spans="1:4" ht="54.6" customHeight="1" thickBot="1" x14ac:dyDescent="0.3">
      <c r="A488" s="27" t="s">
        <v>265</v>
      </c>
      <c r="B488" s="28" t="s">
        <v>266</v>
      </c>
      <c r="C488" s="696" t="s">
        <v>267</v>
      </c>
      <c r="D488" s="697"/>
    </row>
    <row r="489" spans="1:4" ht="18" customHeight="1" thickBot="1" x14ac:dyDescent="0.3">
      <c r="A489" s="671" t="s">
        <v>6</v>
      </c>
      <c r="B489" s="672"/>
      <c r="C489" s="672"/>
      <c r="D489" s="672"/>
    </row>
    <row r="490" spans="1:4" ht="35.25" thickBot="1" x14ac:dyDescent="0.3">
      <c r="A490" s="24" t="s">
        <v>7</v>
      </c>
      <c r="B490" s="31" t="s">
        <v>8</v>
      </c>
      <c r="C490" s="31" t="s">
        <v>9</v>
      </c>
      <c r="D490" s="33" t="s">
        <v>10</v>
      </c>
    </row>
    <row r="491" spans="1:4" ht="51.75" x14ac:dyDescent="0.25">
      <c r="A491" s="688">
        <v>50028</v>
      </c>
      <c r="B491" s="129" t="s">
        <v>268</v>
      </c>
      <c r="C491" s="681" t="s">
        <v>269</v>
      </c>
      <c r="D491" s="683">
        <v>127</v>
      </c>
    </row>
    <row r="492" spans="1:4" ht="17.45" customHeight="1" x14ac:dyDescent="0.25">
      <c r="A492" s="689"/>
      <c r="B492" s="121" t="s">
        <v>222</v>
      </c>
      <c r="C492" s="687"/>
      <c r="D492" s="679"/>
    </row>
    <row r="493" spans="1:4" ht="86.25" x14ac:dyDescent="0.25">
      <c r="A493" s="689"/>
      <c r="B493" s="134" t="s">
        <v>270</v>
      </c>
      <c r="C493" s="687"/>
      <c r="D493" s="679"/>
    </row>
    <row r="494" spans="1:4" ht="17.45" customHeight="1" x14ac:dyDescent="0.25">
      <c r="A494" s="689"/>
      <c r="B494" s="70" t="s">
        <v>16</v>
      </c>
      <c r="C494" s="687"/>
      <c r="D494" s="679"/>
    </row>
    <row r="495" spans="1:4" ht="18" customHeight="1" thickBot="1" x14ac:dyDescent="0.3">
      <c r="A495" s="690"/>
      <c r="B495" s="64" t="s">
        <v>18</v>
      </c>
      <c r="C495" s="686"/>
      <c r="D495" s="680"/>
    </row>
    <row r="496" spans="1:4" ht="18" hidden="1" customHeight="1" x14ac:dyDescent="0.25">
      <c r="A496" s="688">
        <v>50029</v>
      </c>
      <c r="B496" s="69" t="s">
        <v>271</v>
      </c>
      <c r="C496" s="681" t="s">
        <v>272</v>
      </c>
      <c r="D496" s="683"/>
    </row>
    <row r="497" spans="1:4" ht="17.45" hidden="1" customHeight="1" x14ac:dyDescent="0.25">
      <c r="A497" s="689"/>
      <c r="B497" s="121" t="s">
        <v>222</v>
      </c>
      <c r="C497" s="687"/>
      <c r="D497" s="679"/>
    </row>
    <row r="498" spans="1:4" ht="69" hidden="1" x14ac:dyDescent="0.25">
      <c r="A498" s="689"/>
      <c r="B498" s="134" t="s">
        <v>896</v>
      </c>
      <c r="C498" s="687"/>
      <c r="D498" s="679"/>
    </row>
    <row r="499" spans="1:4" ht="17.45" hidden="1" customHeight="1" x14ac:dyDescent="0.25">
      <c r="A499" s="689"/>
      <c r="B499" s="70" t="s">
        <v>16</v>
      </c>
      <c r="C499" s="687"/>
      <c r="D499" s="679"/>
    </row>
    <row r="500" spans="1:4" ht="52.5" hidden="1" thickBot="1" x14ac:dyDescent="0.3">
      <c r="A500" s="690"/>
      <c r="B500" s="64" t="s">
        <v>192</v>
      </c>
      <c r="C500" s="686"/>
      <c r="D500" s="680"/>
    </row>
    <row r="501" spans="1:4" hidden="1" x14ac:dyDescent="0.25"/>
    <row r="502" spans="1:4" ht="34.5" hidden="1" x14ac:dyDescent="0.25">
      <c r="A502" s="1" t="s">
        <v>0</v>
      </c>
      <c r="B502" s="166" t="s">
        <v>1</v>
      </c>
      <c r="C502" s="698" t="s">
        <v>2</v>
      </c>
      <c r="D502" s="699"/>
    </row>
    <row r="503" spans="1:4" ht="36.75" hidden="1" customHeight="1" thickBot="1" x14ac:dyDescent="0.3">
      <c r="A503" s="489" t="s">
        <v>709</v>
      </c>
      <c r="B503" s="16" t="s">
        <v>698</v>
      </c>
      <c r="C503" s="696" t="s">
        <v>699</v>
      </c>
      <c r="D503" s="697"/>
    </row>
    <row r="504" spans="1:4" ht="19.5" hidden="1" customHeight="1" thickBot="1" x14ac:dyDescent="0.3">
      <c r="A504" s="671" t="s">
        <v>6</v>
      </c>
      <c r="B504" s="672"/>
      <c r="C504" s="672"/>
      <c r="D504" s="672"/>
    </row>
    <row r="505" spans="1:4" ht="34.5" hidden="1" x14ac:dyDescent="0.25">
      <c r="A505" s="1" t="s">
        <v>7</v>
      </c>
      <c r="B505" s="4" t="s">
        <v>8</v>
      </c>
      <c r="C505" s="4" t="s">
        <v>9</v>
      </c>
      <c r="D505" s="6" t="s">
        <v>10</v>
      </c>
    </row>
    <row r="506" spans="1:4" ht="34.5" hidden="1" x14ac:dyDescent="0.25">
      <c r="A506" s="895">
        <v>500</v>
      </c>
      <c r="B506" s="136" t="s">
        <v>700</v>
      </c>
      <c r="C506" s="685" t="s">
        <v>701</v>
      </c>
      <c r="D506" s="678"/>
    </row>
    <row r="507" spans="1:4" ht="17.25" hidden="1" x14ac:dyDescent="0.25">
      <c r="A507" s="863"/>
      <c r="B507" s="118" t="s">
        <v>222</v>
      </c>
      <c r="C507" s="687"/>
      <c r="D507" s="679"/>
    </row>
    <row r="508" spans="1:4" ht="34.5" hidden="1" x14ac:dyDescent="0.25">
      <c r="A508" s="863"/>
      <c r="B508" s="134" t="s">
        <v>702</v>
      </c>
      <c r="C508" s="687"/>
      <c r="D508" s="679"/>
    </row>
    <row r="509" spans="1:4" ht="17.25" hidden="1" x14ac:dyDescent="0.25">
      <c r="A509" s="863"/>
      <c r="B509" s="63" t="s">
        <v>16</v>
      </c>
      <c r="C509" s="687"/>
      <c r="D509" s="679"/>
    </row>
    <row r="510" spans="1:4" ht="18" hidden="1" thickBot="1" x14ac:dyDescent="0.3">
      <c r="A510" s="864"/>
      <c r="B510" s="64" t="s">
        <v>18</v>
      </c>
      <c r="C510" s="686"/>
      <c r="D510" s="680"/>
    </row>
    <row r="511" spans="1:4" ht="15.75" thickBot="1" x14ac:dyDescent="0.3"/>
    <row r="512" spans="1:4" ht="34.5" x14ac:dyDescent="0.25">
      <c r="A512" s="1" t="s">
        <v>0</v>
      </c>
      <c r="B512" s="166" t="s">
        <v>1</v>
      </c>
      <c r="C512" s="698" t="s">
        <v>2</v>
      </c>
      <c r="D512" s="699"/>
    </row>
    <row r="513" spans="1:4" ht="35.25" thickBot="1" x14ac:dyDescent="0.3">
      <c r="A513" s="27">
        <v>5026</v>
      </c>
      <c r="B513" s="16" t="s">
        <v>273</v>
      </c>
      <c r="C513" s="696" t="s">
        <v>274</v>
      </c>
      <c r="D513" s="697"/>
    </row>
    <row r="514" spans="1:4" ht="18" customHeight="1" thickBot="1" x14ac:dyDescent="0.3">
      <c r="A514" s="737" t="s">
        <v>6</v>
      </c>
      <c r="B514" s="738"/>
      <c r="C514" s="738"/>
      <c r="D514" s="738"/>
    </row>
    <row r="515" spans="1:4" ht="35.25" thickBot="1" x14ac:dyDescent="0.3">
      <c r="A515" s="537" t="s">
        <v>7</v>
      </c>
      <c r="B515" s="538" t="s">
        <v>8</v>
      </c>
      <c r="C515" s="538" t="s">
        <v>9</v>
      </c>
      <c r="D515" s="539" t="s">
        <v>10</v>
      </c>
    </row>
    <row r="516" spans="1:4" ht="35.25" hidden="1" thickBot="1" x14ac:dyDescent="0.3">
      <c r="A516" s="899">
        <v>50030</v>
      </c>
      <c r="B516" s="170" t="s">
        <v>275</v>
      </c>
      <c r="C516" s="164" t="s">
        <v>276</v>
      </c>
      <c r="D516" s="621"/>
    </row>
    <row r="517" spans="1:4" ht="69.75" hidden="1" thickBot="1" x14ac:dyDescent="0.3">
      <c r="A517" s="867"/>
      <c r="B517" s="62" t="s">
        <v>13</v>
      </c>
      <c r="C517" s="150" t="s">
        <v>277</v>
      </c>
      <c r="D517" s="622"/>
    </row>
    <row r="518" spans="1:4" ht="69.75" hidden="1" thickBot="1" x14ac:dyDescent="0.3">
      <c r="A518" s="867"/>
      <c r="B518" s="172" t="s">
        <v>278</v>
      </c>
      <c r="C518" s="25" t="s">
        <v>279</v>
      </c>
      <c r="D518" s="623"/>
    </row>
    <row r="519" spans="1:4" ht="17.45" hidden="1" customHeight="1" x14ac:dyDescent="0.3">
      <c r="A519" s="867"/>
      <c r="B519" s="63" t="s">
        <v>16</v>
      </c>
      <c r="C519" s="180"/>
      <c r="D519" s="624"/>
    </row>
    <row r="520" spans="1:4" ht="18" hidden="1" customHeight="1" thickBot="1" x14ac:dyDescent="0.3">
      <c r="A520" s="1022"/>
      <c r="B520" s="64" t="s">
        <v>18</v>
      </c>
      <c r="C520" s="181"/>
      <c r="D520" s="625"/>
    </row>
    <row r="521" spans="1:4" ht="17.25" x14ac:dyDescent="0.25">
      <c r="A521" s="899">
        <v>500</v>
      </c>
      <c r="B521" s="98" t="s">
        <v>703</v>
      </c>
      <c r="C521" s="681" t="s">
        <v>827</v>
      </c>
      <c r="D521" s="904">
        <v>8300</v>
      </c>
    </row>
    <row r="522" spans="1:4" ht="18.75" customHeight="1" x14ac:dyDescent="0.25">
      <c r="A522" s="867"/>
      <c r="B522" s="62" t="s">
        <v>13</v>
      </c>
      <c r="C522" s="687"/>
      <c r="D522" s="710"/>
    </row>
    <row r="523" spans="1:4" ht="51" customHeight="1" x14ac:dyDescent="0.25">
      <c r="A523" s="867"/>
      <c r="B523" s="172" t="s">
        <v>704</v>
      </c>
      <c r="C523" s="687"/>
      <c r="D523" s="710"/>
    </row>
    <row r="524" spans="1:4" ht="17.45" customHeight="1" x14ac:dyDescent="0.25">
      <c r="A524" s="867"/>
      <c r="B524" s="63" t="s">
        <v>16</v>
      </c>
      <c r="C524" s="687"/>
      <c r="D524" s="710"/>
    </row>
    <row r="525" spans="1:4" ht="18" thickBot="1" x14ac:dyDescent="0.3">
      <c r="A525" s="868"/>
      <c r="B525" s="525" t="s">
        <v>18</v>
      </c>
      <c r="C525" s="854"/>
      <c r="D525" s="856"/>
    </row>
    <row r="526" spans="1:4" ht="17.25" hidden="1" x14ac:dyDescent="0.25">
      <c r="A526" s="689">
        <v>50031</v>
      </c>
      <c r="B526" s="171" t="s">
        <v>281</v>
      </c>
      <c r="C526" s="180" t="s">
        <v>282</v>
      </c>
      <c r="D526" s="23"/>
    </row>
    <row r="527" spans="1:4" ht="17.25" hidden="1" x14ac:dyDescent="0.25">
      <c r="A527" s="689"/>
      <c r="B527" s="257" t="s">
        <v>13</v>
      </c>
      <c r="C527" s="180"/>
      <c r="D527" s="23"/>
    </row>
    <row r="528" spans="1:4" ht="34.5" hidden="1" x14ac:dyDescent="0.25">
      <c r="A528" s="689"/>
      <c r="B528" s="172" t="s">
        <v>283</v>
      </c>
      <c r="C528" s="180"/>
      <c r="D528" s="180"/>
    </row>
    <row r="529" spans="1:4" ht="17.45" hidden="1" customHeight="1" x14ac:dyDescent="0.25">
      <c r="A529" s="689"/>
      <c r="B529" s="63" t="s">
        <v>16</v>
      </c>
      <c r="C529" s="180"/>
      <c r="D529" s="180"/>
    </row>
    <row r="530" spans="1:4" ht="18" hidden="1" customHeight="1" x14ac:dyDescent="0.3">
      <c r="A530" s="690"/>
      <c r="B530" s="64" t="s">
        <v>18</v>
      </c>
      <c r="C530" s="181"/>
      <c r="D530" s="181"/>
    </row>
    <row r="531" spans="1:4" ht="17.25" hidden="1" x14ac:dyDescent="0.25">
      <c r="A531" s="688">
        <v>50035</v>
      </c>
      <c r="B531" s="170" t="s">
        <v>284</v>
      </c>
      <c r="C531" s="164" t="s">
        <v>285</v>
      </c>
      <c r="D531" s="164"/>
    </row>
    <row r="532" spans="1:4" ht="34.5" hidden="1" customHeight="1" x14ac:dyDescent="0.25">
      <c r="A532" s="689"/>
      <c r="B532" s="62" t="s">
        <v>13</v>
      </c>
      <c r="C532" s="150" t="s">
        <v>286</v>
      </c>
      <c r="D532" s="150"/>
    </row>
    <row r="533" spans="1:4" ht="51.75" hidden="1" x14ac:dyDescent="0.25">
      <c r="A533" s="689"/>
      <c r="B533" s="172" t="s">
        <v>287</v>
      </c>
      <c r="C533" s="25" t="s">
        <v>288</v>
      </c>
      <c r="D533" s="25"/>
    </row>
    <row r="534" spans="1:4" ht="17.45" hidden="1" customHeight="1" x14ac:dyDescent="0.25">
      <c r="A534" s="689"/>
      <c r="B534" s="63" t="s">
        <v>16</v>
      </c>
      <c r="C534" s="180"/>
      <c r="D534" s="180"/>
    </row>
    <row r="535" spans="1:4" ht="18" hidden="1" customHeight="1" x14ac:dyDescent="0.3">
      <c r="A535" s="690"/>
      <c r="B535" s="64" t="s">
        <v>18</v>
      </c>
      <c r="C535" s="181"/>
      <c r="D535" s="181"/>
    </row>
    <row r="536" spans="1:4" ht="51.75" hidden="1" x14ac:dyDescent="0.25">
      <c r="A536" s="688">
        <v>50032</v>
      </c>
      <c r="B536" s="170" t="s">
        <v>289</v>
      </c>
      <c r="C536" s="164" t="s">
        <v>290</v>
      </c>
      <c r="D536" s="164"/>
    </row>
    <row r="537" spans="1:4" ht="17.45" hidden="1" customHeight="1" x14ac:dyDescent="0.25">
      <c r="A537" s="689"/>
      <c r="B537" s="62" t="s">
        <v>13</v>
      </c>
      <c r="C537" s="25" t="s">
        <v>291</v>
      </c>
      <c r="D537" s="25"/>
    </row>
    <row r="538" spans="1:4" ht="120.75" hidden="1" x14ac:dyDescent="0.25">
      <c r="A538" s="689"/>
      <c r="B538" s="172" t="s">
        <v>292</v>
      </c>
      <c r="C538" s="180"/>
      <c r="D538" s="180"/>
    </row>
    <row r="539" spans="1:4" ht="17.45" hidden="1" customHeight="1" x14ac:dyDescent="0.25">
      <c r="A539" s="689"/>
      <c r="B539" s="70" t="s">
        <v>16</v>
      </c>
      <c r="C539" s="180"/>
      <c r="D539" s="180"/>
    </row>
    <row r="540" spans="1:4" ht="18" hidden="1" customHeight="1" thickBot="1" x14ac:dyDescent="0.3">
      <c r="A540" s="690"/>
      <c r="B540" s="64" t="s">
        <v>18</v>
      </c>
      <c r="C540" s="181"/>
      <c r="D540" s="181"/>
    </row>
    <row r="541" spans="1:4" ht="69" hidden="1" x14ac:dyDescent="0.25">
      <c r="A541" s="688">
        <v>70013</v>
      </c>
      <c r="B541" s="170" t="s">
        <v>293</v>
      </c>
      <c r="C541" s="191" t="s">
        <v>294</v>
      </c>
      <c r="D541" s="191"/>
    </row>
    <row r="542" spans="1:4" ht="17.45" hidden="1" customHeight="1" x14ac:dyDescent="0.25">
      <c r="A542" s="689"/>
      <c r="B542" s="62" t="s">
        <v>13</v>
      </c>
      <c r="C542" s="180"/>
      <c r="D542" s="180"/>
    </row>
    <row r="543" spans="1:4" ht="103.5" hidden="1" x14ac:dyDescent="0.25">
      <c r="A543" s="689"/>
      <c r="B543" s="172" t="s">
        <v>738</v>
      </c>
      <c r="C543" s="180"/>
      <c r="D543" s="180"/>
    </row>
    <row r="544" spans="1:4" ht="17.45" hidden="1" customHeight="1" x14ac:dyDescent="0.25">
      <c r="A544" s="689"/>
      <c r="B544" s="63" t="s">
        <v>16</v>
      </c>
      <c r="C544" s="180"/>
      <c r="D544" s="180"/>
    </row>
    <row r="545" spans="1:4" ht="52.5" hidden="1" thickBot="1" x14ac:dyDescent="0.3">
      <c r="A545" s="690"/>
      <c r="B545" s="75" t="s">
        <v>192</v>
      </c>
      <c r="C545" s="180"/>
      <c r="D545" s="180"/>
    </row>
    <row r="546" spans="1:4" ht="17.25" hidden="1" customHeight="1" x14ac:dyDescent="0.25">
      <c r="A546" s="688">
        <v>70012</v>
      </c>
      <c r="B546" s="170" t="s">
        <v>819</v>
      </c>
      <c r="C546" s="155" t="s">
        <v>280</v>
      </c>
      <c r="D546" s="217"/>
    </row>
    <row r="547" spans="1:4" ht="17.45" hidden="1" customHeight="1" x14ac:dyDescent="0.25">
      <c r="A547" s="689"/>
      <c r="B547" s="62" t="s">
        <v>13</v>
      </c>
      <c r="C547" s="156" t="s">
        <v>820</v>
      </c>
      <c r="D547" s="218"/>
    </row>
    <row r="548" spans="1:4" ht="69" hidden="1" x14ac:dyDescent="0.25">
      <c r="A548" s="689"/>
      <c r="B548" s="172" t="s">
        <v>818</v>
      </c>
      <c r="C548" s="156" t="s">
        <v>821</v>
      </c>
      <c r="D548" s="188"/>
    </row>
    <row r="549" spans="1:4" ht="17.45" hidden="1" customHeight="1" x14ac:dyDescent="0.25">
      <c r="A549" s="689"/>
      <c r="B549" s="70" t="s">
        <v>16</v>
      </c>
      <c r="C549" s="156" t="s">
        <v>822</v>
      </c>
      <c r="D549" s="188"/>
    </row>
    <row r="550" spans="1:4" ht="48" hidden="1" customHeight="1" thickBot="1" x14ac:dyDescent="0.3">
      <c r="A550" s="690"/>
      <c r="B550" s="64" t="s">
        <v>192</v>
      </c>
      <c r="C550" s="259" t="s">
        <v>823</v>
      </c>
      <c r="D550" s="190"/>
    </row>
    <row r="551" spans="1:4" hidden="1" x14ac:dyDescent="0.25"/>
    <row r="552" spans="1:4" ht="34.5" hidden="1" x14ac:dyDescent="0.25">
      <c r="A552" s="1" t="s">
        <v>0</v>
      </c>
      <c r="B552" s="166" t="s">
        <v>1</v>
      </c>
      <c r="C552" s="698" t="s">
        <v>2</v>
      </c>
      <c r="D552" s="699"/>
    </row>
    <row r="553" spans="1:4" ht="18.600000000000001" hidden="1" customHeight="1" thickBot="1" x14ac:dyDescent="0.3">
      <c r="A553" s="27">
        <v>5027</v>
      </c>
      <c r="B553" s="16" t="s">
        <v>295</v>
      </c>
      <c r="C553" s="696" t="s">
        <v>296</v>
      </c>
      <c r="D553" s="697"/>
    </row>
    <row r="554" spans="1:4" ht="18" hidden="1" customHeight="1" thickBot="1" x14ac:dyDescent="0.3">
      <c r="A554" s="671" t="s">
        <v>6</v>
      </c>
      <c r="B554" s="672"/>
      <c r="C554" s="672"/>
      <c r="D554" s="672"/>
    </row>
    <row r="555" spans="1:4" ht="35.25" hidden="1" thickBot="1" x14ac:dyDescent="0.3">
      <c r="A555" s="24" t="s">
        <v>7</v>
      </c>
      <c r="B555" s="31" t="s">
        <v>8</v>
      </c>
      <c r="C555" s="31" t="s">
        <v>9</v>
      </c>
      <c r="D555" s="32" t="s">
        <v>10</v>
      </c>
    </row>
    <row r="556" spans="1:4" ht="34.5" hidden="1" x14ac:dyDescent="0.25">
      <c r="A556" s="688">
        <v>50033</v>
      </c>
      <c r="B556" s="99" t="s">
        <v>297</v>
      </c>
      <c r="C556" s="681" t="s">
        <v>298</v>
      </c>
      <c r="D556" s="681"/>
    </row>
    <row r="557" spans="1:4" ht="17.45" hidden="1" customHeight="1" x14ac:dyDescent="0.25">
      <c r="A557" s="689"/>
      <c r="B557" s="62" t="s">
        <v>13</v>
      </c>
      <c r="C557" s="687"/>
      <c r="D557" s="687"/>
    </row>
    <row r="558" spans="1:4" ht="69" hidden="1" x14ac:dyDescent="0.25">
      <c r="A558" s="689"/>
      <c r="B558" s="78" t="s">
        <v>299</v>
      </c>
      <c r="C558" s="687"/>
      <c r="D558" s="687"/>
    </row>
    <row r="559" spans="1:4" ht="17.45" hidden="1" customHeight="1" x14ac:dyDescent="0.25">
      <c r="A559" s="689"/>
      <c r="B559" s="80" t="s">
        <v>16</v>
      </c>
      <c r="C559" s="687"/>
      <c r="D559" s="687"/>
    </row>
    <row r="560" spans="1:4" ht="18" hidden="1" customHeight="1" thickBot="1" x14ac:dyDescent="0.3">
      <c r="A560" s="690"/>
      <c r="B560" s="64" t="s">
        <v>18</v>
      </c>
      <c r="C560" s="686"/>
      <c r="D560" s="686"/>
    </row>
    <row r="561" spans="1:4" hidden="1" x14ac:dyDescent="0.25"/>
    <row r="562" spans="1:4" ht="34.5" hidden="1" x14ac:dyDescent="0.25">
      <c r="A562" s="537" t="s">
        <v>0</v>
      </c>
      <c r="B562" s="541" t="s">
        <v>1</v>
      </c>
      <c r="C562" s="572" t="s">
        <v>2</v>
      </c>
      <c r="D562" s="573"/>
    </row>
    <row r="563" spans="1:4" ht="36.6" hidden="1" customHeight="1" x14ac:dyDescent="0.3">
      <c r="A563" s="542" t="s">
        <v>300</v>
      </c>
      <c r="B563" s="543" t="s">
        <v>301</v>
      </c>
      <c r="C563" s="900" t="s">
        <v>302</v>
      </c>
      <c r="D563" s="901"/>
    </row>
    <row r="564" spans="1:4" ht="18" hidden="1" customHeight="1" x14ac:dyDescent="0.25">
      <c r="A564" s="616" t="s">
        <v>6</v>
      </c>
      <c r="B564" s="617"/>
      <c r="C564" s="617"/>
      <c r="D564" s="617"/>
    </row>
    <row r="565" spans="1:4" ht="34.5" hidden="1" x14ac:dyDescent="0.25">
      <c r="A565" s="1" t="s">
        <v>7</v>
      </c>
      <c r="B565" s="4" t="s">
        <v>8</v>
      </c>
      <c r="C565" s="4" t="s">
        <v>9</v>
      </c>
      <c r="D565" s="5" t="s">
        <v>10</v>
      </c>
    </row>
    <row r="566" spans="1:4" ht="34.5" hidden="1" x14ac:dyDescent="0.25">
      <c r="A566" s="866">
        <v>80014</v>
      </c>
      <c r="B566" s="626" t="s">
        <v>303</v>
      </c>
      <c r="C566" s="708" t="s">
        <v>304</v>
      </c>
      <c r="D566" s="709"/>
    </row>
    <row r="567" spans="1:4" ht="17.45" hidden="1" customHeight="1" x14ac:dyDescent="0.25">
      <c r="A567" s="867"/>
      <c r="B567" s="62" t="s">
        <v>13</v>
      </c>
      <c r="C567" s="687"/>
      <c r="D567" s="710"/>
    </row>
    <row r="568" spans="1:4" ht="51.75" hidden="1" x14ac:dyDescent="0.25">
      <c r="A568" s="867"/>
      <c r="B568" s="123" t="s">
        <v>305</v>
      </c>
      <c r="C568" s="687"/>
      <c r="D568" s="710"/>
    </row>
    <row r="569" spans="1:4" ht="17.45" hidden="1" customHeight="1" x14ac:dyDescent="0.25">
      <c r="A569" s="867"/>
      <c r="B569" s="63" t="s">
        <v>16</v>
      </c>
      <c r="C569" s="687"/>
      <c r="D569" s="710"/>
    </row>
    <row r="570" spans="1:4" ht="52.5" hidden="1" thickBot="1" x14ac:dyDescent="0.3">
      <c r="A570" s="868"/>
      <c r="B570" s="525" t="s">
        <v>110</v>
      </c>
      <c r="C570" s="854"/>
      <c r="D570" s="856"/>
    </row>
    <row r="571" spans="1:4" ht="34.5" hidden="1" x14ac:dyDescent="0.25">
      <c r="A571" s="863">
        <v>500</v>
      </c>
      <c r="B571" s="171" t="s">
        <v>705</v>
      </c>
      <c r="C571" s="687" t="s">
        <v>745</v>
      </c>
      <c r="D571" s="679"/>
    </row>
    <row r="572" spans="1:4" ht="17.25" hidden="1" x14ac:dyDescent="0.25">
      <c r="A572" s="863"/>
      <c r="B572" s="62" t="s">
        <v>13</v>
      </c>
      <c r="C572" s="687"/>
      <c r="D572" s="679"/>
    </row>
    <row r="573" spans="1:4" ht="69" hidden="1" x14ac:dyDescent="0.25">
      <c r="A573" s="863"/>
      <c r="B573" s="123" t="s">
        <v>706</v>
      </c>
      <c r="C573" s="687"/>
      <c r="D573" s="679"/>
    </row>
    <row r="574" spans="1:4" ht="17.25" hidden="1" x14ac:dyDescent="0.25">
      <c r="A574" s="863"/>
      <c r="B574" s="63" t="s">
        <v>16</v>
      </c>
      <c r="C574" s="687"/>
      <c r="D574" s="679"/>
    </row>
    <row r="575" spans="1:4" ht="18" hidden="1" thickBot="1" x14ac:dyDescent="0.3">
      <c r="A575" s="864"/>
      <c r="B575" s="64" t="s">
        <v>18</v>
      </c>
      <c r="C575" s="686"/>
      <c r="D575" s="680"/>
    </row>
    <row r="576" spans="1:4" hidden="1" x14ac:dyDescent="0.25"/>
    <row r="577" spans="1:4" ht="34.5" hidden="1" x14ac:dyDescent="0.25">
      <c r="A577" s="1" t="s">
        <v>0</v>
      </c>
      <c r="B577" s="166" t="s">
        <v>1</v>
      </c>
      <c r="C577" s="698" t="s">
        <v>2</v>
      </c>
      <c r="D577" s="736"/>
    </row>
    <row r="578" spans="1:4" ht="18" hidden="1" thickBot="1" x14ac:dyDescent="0.3">
      <c r="A578" s="27" t="s">
        <v>306</v>
      </c>
      <c r="B578" s="16" t="s">
        <v>307</v>
      </c>
      <c r="C578" s="696" t="s">
        <v>308</v>
      </c>
      <c r="D578" s="865"/>
    </row>
    <row r="579" spans="1:4" ht="18" hidden="1" customHeight="1" thickBot="1" x14ac:dyDescent="0.25">
      <c r="A579" s="184" t="s">
        <v>6</v>
      </c>
      <c r="B579" s="185"/>
      <c r="C579" s="185"/>
      <c r="D579" s="185"/>
    </row>
    <row r="580" spans="1:4" ht="34.5" hidden="1" x14ac:dyDescent="0.25">
      <c r="A580" s="1" t="s">
        <v>7</v>
      </c>
      <c r="B580" s="4" t="s">
        <v>8</v>
      </c>
      <c r="C580" s="4" t="s">
        <v>9</v>
      </c>
      <c r="D580" s="5" t="s">
        <v>10</v>
      </c>
    </row>
    <row r="581" spans="1:4" ht="51.75" hidden="1" x14ac:dyDescent="0.25">
      <c r="A581" s="688">
        <v>50034</v>
      </c>
      <c r="B581" s="170" t="s">
        <v>309</v>
      </c>
      <c r="C581" s="681" t="s">
        <v>310</v>
      </c>
      <c r="D581" s="681"/>
    </row>
    <row r="582" spans="1:4" ht="17.45" hidden="1" customHeight="1" x14ac:dyDescent="0.25">
      <c r="A582" s="689"/>
      <c r="B582" s="62" t="s">
        <v>13</v>
      </c>
      <c r="C582" s="687"/>
      <c r="D582" s="687"/>
    </row>
    <row r="583" spans="1:4" ht="69" hidden="1" x14ac:dyDescent="0.25">
      <c r="A583" s="689"/>
      <c r="B583" s="123" t="s">
        <v>311</v>
      </c>
      <c r="C583" s="687"/>
      <c r="D583" s="687"/>
    </row>
    <row r="584" spans="1:4" ht="17.45" hidden="1" customHeight="1" x14ac:dyDescent="0.25">
      <c r="A584" s="689"/>
      <c r="B584" s="63" t="s">
        <v>16</v>
      </c>
      <c r="C584" s="687"/>
      <c r="D584" s="687"/>
    </row>
    <row r="585" spans="1:4" ht="18" hidden="1" customHeight="1" thickBot="1" x14ac:dyDescent="0.3">
      <c r="A585" s="690"/>
      <c r="B585" s="64" t="s">
        <v>18</v>
      </c>
      <c r="C585" s="686"/>
      <c r="D585" s="686"/>
    </row>
    <row r="586" spans="1:4" ht="34.5" hidden="1" x14ac:dyDescent="0.25">
      <c r="A586" s="862">
        <v>500</v>
      </c>
      <c r="B586" s="170" t="s">
        <v>707</v>
      </c>
      <c r="C586" s="681" t="s">
        <v>785</v>
      </c>
      <c r="D586" s="683"/>
    </row>
    <row r="587" spans="1:4" ht="17.45" hidden="1" customHeight="1" x14ac:dyDescent="0.25">
      <c r="A587" s="863"/>
      <c r="B587" s="62" t="s">
        <v>13</v>
      </c>
      <c r="C587" s="687"/>
      <c r="D587" s="679"/>
    </row>
    <row r="588" spans="1:4" ht="69" hidden="1" x14ac:dyDescent="0.25">
      <c r="A588" s="863"/>
      <c r="B588" s="123" t="s">
        <v>708</v>
      </c>
      <c r="C588" s="687"/>
      <c r="D588" s="679"/>
    </row>
    <row r="589" spans="1:4" ht="17.45" hidden="1" customHeight="1" x14ac:dyDescent="0.25">
      <c r="A589" s="863"/>
      <c r="B589" s="63" t="s">
        <v>16</v>
      </c>
      <c r="C589" s="687"/>
      <c r="D589" s="679"/>
    </row>
    <row r="590" spans="1:4" ht="18" hidden="1" customHeight="1" thickBot="1" x14ac:dyDescent="0.3">
      <c r="A590" s="864"/>
      <c r="B590" s="64" t="s">
        <v>18</v>
      </c>
      <c r="C590" s="686"/>
      <c r="D590" s="680"/>
    </row>
    <row r="591" spans="1:4" hidden="1" x14ac:dyDescent="0.25"/>
    <row r="592" spans="1:4" ht="34.5" hidden="1" x14ac:dyDescent="0.25">
      <c r="A592" s="1" t="s">
        <v>0</v>
      </c>
      <c r="B592" s="166" t="s">
        <v>1</v>
      </c>
      <c r="C592" s="698" t="s">
        <v>2</v>
      </c>
      <c r="D592" s="736"/>
    </row>
    <row r="593" spans="1:4" ht="35.25" hidden="1" thickBot="1" x14ac:dyDescent="0.3">
      <c r="A593" s="27" t="s">
        <v>312</v>
      </c>
      <c r="B593" s="16" t="s">
        <v>313</v>
      </c>
      <c r="C593" s="696" t="s">
        <v>314</v>
      </c>
      <c r="D593" s="865"/>
    </row>
    <row r="594" spans="1:4" ht="18" hidden="1" customHeight="1" thickBot="1" x14ac:dyDescent="0.3">
      <c r="A594" s="671" t="s">
        <v>6</v>
      </c>
      <c r="B594" s="672"/>
      <c r="C594" s="672"/>
      <c r="D594" s="672"/>
    </row>
    <row r="595" spans="1:4" ht="34.5" hidden="1" x14ac:dyDescent="0.25">
      <c r="A595" s="1" t="s">
        <v>7</v>
      </c>
      <c r="B595" s="4" t="s">
        <v>8</v>
      </c>
      <c r="C595" s="4" t="s">
        <v>9</v>
      </c>
      <c r="D595" s="5" t="s">
        <v>10</v>
      </c>
    </row>
    <row r="596" spans="1:4" ht="34.5" hidden="1" x14ac:dyDescent="0.25">
      <c r="A596" s="688">
        <v>50036</v>
      </c>
      <c r="B596" s="170" t="s">
        <v>315</v>
      </c>
      <c r="C596" s="164" t="s">
        <v>316</v>
      </c>
      <c r="D596" s="164"/>
    </row>
    <row r="597" spans="1:4" ht="51.75" hidden="1" x14ac:dyDescent="0.25">
      <c r="A597" s="689"/>
      <c r="B597" s="62" t="s">
        <v>13</v>
      </c>
      <c r="C597" s="150" t="s">
        <v>317</v>
      </c>
      <c r="D597" s="150"/>
    </row>
    <row r="598" spans="1:4" ht="69" hidden="1" x14ac:dyDescent="0.25">
      <c r="A598" s="689"/>
      <c r="B598" s="123" t="s">
        <v>318</v>
      </c>
      <c r="C598" s="685" t="s">
        <v>319</v>
      </c>
      <c r="D598" s="685"/>
    </row>
    <row r="599" spans="1:4" ht="17.45" hidden="1" customHeight="1" x14ac:dyDescent="0.25">
      <c r="A599" s="689"/>
      <c r="B599" s="63" t="s">
        <v>16</v>
      </c>
      <c r="C599" s="687"/>
      <c r="D599" s="687"/>
    </row>
    <row r="600" spans="1:4" ht="18" hidden="1" customHeight="1" thickBot="1" x14ac:dyDescent="0.3">
      <c r="A600" s="690"/>
      <c r="B600" s="64" t="s">
        <v>18</v>
      </c>
      <c r="C600" s="686"/>
      <c r="D600" s="686"/>
    </row>
    <row r="601" spans="1:4" ht="17.25" hidden="1" x14ac:dyDescent="0.25">
      <c r="A601" s="688">
        <v>80015</v>
      </c>
      <c r="B601" s="170" t="s">
        <v>320</v>
      </c>
      <c r="C601" s="681" t="s">
        <v>321</v>
      </c>
      <c r="D601" s="681"/>
    </row>
    <row r="602" spans="1:4" ht="17.45" hidden="1" customHeight="1" x14ac:dyDescent="0.25">
      <c r="A602" s="689"/>
      <c r="B602" s="62" t="s">
        <v>13</v>
      </c>
      <c r="C602" s="687"/>
      <c r="D602" s="687"/>
    </row>
    <row r="603" spans="1:4" ht="16.5" hidden="1" customHeight="1" x14ac:dyDescent="0.25">
      <c r="A603" s="689"/>
      <c r="B603" s="123" t="s">
        <v>322</v>
      </c>
      <c r="C603" s="687"/>
      <c r="D603" s="687"/>
    </row>
    <row r="604" spans="1:4" ht="17.45" hidden="1" customHeight="1" x14ac:dyDescent="0.25">
      <c r="A604" s="689"/>
      <c r="B604" s="63" t="s">
        <v>16</v>
      </c>
      <c r="C604" s="687"/>
      <c r="D604" s="687"/>
    </row>
    <row r="605" spans="1:4" ht="52.5" hidden="1" thickBot="1" x14ac:dyDescent="0.3">
      <c r="A605" s="690"/>
      <c r="B605" s="64" t="s">
        <v>110</v>
      </c>
      <c r="C605" s="686"/>
      <c r="D605" s="686"/>
    </row>
    <row r="606" spans="1:4" hidden="1" x14ac:dyDescent="0.25"/>
    <row r="607" spans="1:4" ht="34.5" hidden="1" x14ac:dyDescent="0.25">
      <c r="A607" s="20" t="s">
        <v>0</v>
      </c>
      <c r="B607" s="166" t="s">
        <v>1</v>
      </c>
      <c r="C607" s="698" t="s">
        <v>2</v>
      </c>
      <c r="D607" s="699"/>
    </row>
    <row r="608" spans="1:4" ht="18.600000000000001" hidden="1" customHeight="1" thickBot="1" x14ac:dyDescent="0.3">
      <c r="A608" s="27" t="s">
        <v>323</v>
      </c>
      <c r="B608" s="16" t="s">
        <v>324</v>
      </c>
      <c r="C608" s="696" t="s">
        <v>325</v>
      </c>
      <c r="D608" s="697"/>
    </row>
    <row r="609" spans="1:4" ht="18" hidden="1" customHeight="1" thickBot="1" x14ac:dyDescent="0.3">
      <c r="A609" s="671" t="s">
        <v>6</v>
      </c>
      <c r="B609" s="672"/>
      <c r="C609" s="672"/>
      <c r="D609" s="672"/>
    </row>
    <row r="610" spans="1:4" ht="34.5" hidden="1" x14ac:dyDescent="0.25">
      <c r="A610" s="1" t="s">
        <v>7</v>
      </c>
      <c r="B610" s="4" t="s">
        <v>8</v>
      </c>
      <c r="C610" s="4" t="s">
        <v>9</v>
      </c>
      <c r="D610" s="6" t="s">
        <v>10</v>
      </c>
    </row>
    <row r="611" spans="1:4" ht="34.5" hidden="1" x14ac:dyDescent="0.25">
      <c r="A611" s="688">
        <v>50037</v>
      </c>
      <c r="B611" s="170" t="s">
        <v>326</v>
      </c>
      <c r="C611" s="164" t="s">
        <v>327</v>
      </c>
      <c r="D611" s="165"/>
    </row>
    <row r="612" spans="1:4" ht="34.5" hidden="1" x14ac:dyDescent="0.25">
      <c r="A612" s="689"/>
      <c r="B612" s="62" t="s">
        <v>13</v>
      </c>
      <c r="C612" s="34" t="s">
        <v>328</v>
      </c>
      <c r="D612" s="152"/>
    </row>
    <row r="613" spans="1:4" ht="34.5" hidden="1" x14ac:dyDescent="0.25">
      <c r="A613" s="689"/>
      <c r="B613" s="78" t="s">
        <v>329</v>
      </c>
      <c r="C613" s="792" t="s">
        <v>330</v>
      </c>
      <c r="D613" s="678"/>
    </row>
    <row r="614" spans="1:4" ht="17.45" hidden="1" customHeight="1" x14ac:dyDescent="0.25">
      <c r="A614" s="689"/>
      <c r="B614" s="80" t="s">
        <v>16</v>
      </c>
      <c r="C614" s="793"/>
      <c r="D614" s="679"/>
    </row>
    <row r="615" spans="1:4" ht="18" hidden="1" customHeight="1" thickBot="1" x14ac:dyDescent="0.3">
      <c r="A615" s="690"/>
      <c r="B615" s="64" t="s">
        <v>18</v>
      </c>
      <c r="C615" s="794"/>
      <c r="D615" s="680"/>
    </row>
    <row r="616" spans="1:4" ht="51.75" hidden="1" x14ac:dyDescent="0.25">
      <c r="A616" s="688">
        <v>70015</v>
      </c>
      <c r="B616" s="170" t="s">
        <v>862</v>
      </c>
      <c r="C616" s="164" t="s">
        <v>331</v>
      </c>
      <c r="D616" s="165"/>
    </row>
    <row r="617" spans="1:4" ht="17.45" hidden="1" customHeight="1" x14ac:dyDescent="0.25">
      <c r="A617" s="689"/>
      <c r="B617" s="62"/>
      <c r="C617" s="685" t="s">
        <v>332</v>
      </c>
      <c r="D617" s="678"/>
    </row>
    <row r="618" spans="1:4" ht="51.75" hidden="1" x14ac:dyDescent="0.25">
      <c r="A618" s="689"/>
      <c r="B618" s="123" t="s">
        <v>333</v>
      </c>
      <c r="C618" s="687"/>
      <c r="D618" s="679"/>
    </row>
    <row r="619" spans="1:4" ht="17.45" hidden="1" customHeight="1" x14ac:dyDescent="0.25">
      <c r="A619" s="689"/>
      <c r="B619" s="63" t="s">
        <v>16</v>
      </c>
      <c r="C619" s="687"/>
      <c r="D619" s="679"/>
    </row>
    <row r="620" spans="1:4" ht="52.5" hidden="1" thickBot="1" x14ac:dyDescent="0.3">
      <c r="A620" s="690"/>
      <c r="B620" s="64" t="s">
        <v>192</v>
      </c>
      <c r="C620" s="686"/>
      <c r="D620" s="680"/>
    </row>
    <row r="621" spans="1:4" ht="17.25" hidden="1" x14ac:dyDescent="0.25">
      <c r="D621" s="35"/>
    </row>
    <row r="622" spans="1:4" ht="35.25" hidden="1" thickBot="1" x14ac:dyDescent="0.3">
      <c r="A622" s="65" t="s">
        <v>0</v>
      </c>
      <c r="B622" s="174" t="s">
        <v>1</v>
      </c>
      <c r="C622" s="781" t="s">
        <v>2</v>
      </c>
      <c r="D622" s="782"/>
    </row>
    <row r="623" spans="1:4" ht="53.25" hidden="1" customHeight="1" thickBot="1" x14ac:dyDescent="0.3">
      <c r="A623" s="74" t="s">
        <v>709</v>
      </c>
      <c r="B623" s="58" t="s">
        <v>710</v>
      </c>
      <c r="C623" s="795" t="s">
        <v>711</v>
      </c>
      <c r="D623" s="796"/>
    </row>
    <row r="624" spans="1:4" ht="17.25" hidden="1" customHeight="1" thickBot="1" x14ac:dyDescent="0.3">
      <c r="A624" s="671" t="s">
        <v>6</v>
      </c>
      <c r="B624" s="672"/>
      <c r="C624" s="672"/>
      <c r="D624" s="672"/>
    </row>
    <row r="625" spans="1:4" ht="34.5" hidden="1" x14ac:dyDescent="0.25">
      <c r="A625" s="1" t="s">
        <v>7</v>
      </c>
      <c r="B625" s="4" t="s">
        <v>8</v>
      </c>
      <c r="C625" s="4" t="s">
        <v>9</v>
      </c>
      <c r="D625" s="5" t="s">
        <v>10</v>
      </c>
    </row>
    <row r="626" spans="1:4" ht="51.75" hidden="1" x14ac:dyDescent="0.25">
      <c r="A626" s="862">
        <v>500</v>
      </c>
      <c r="B626" s="100" t="s">
        <v>712</v>
      </c>
      <c r="C626" s="681" t="s">
        <v>852</v>
      </c>
      <c r="D626" s="683"/>
    </row>
    <row r="627" spans="1:4" ht="17.25" hidden="1" x14ac:dyDescent="0.25">
      <c r="A627" s="863"/>
      <c r="B627" s="62" t="s">
        <v>13</v>
      </c>
      <c r="C627" s="687"/>
      <c r="D627" s="679"/>
    </row>
    <row r="628" spans="1:4" ht="86.25" hidden="1" x14ac:dyDescent="0.25">
      <c r="A628" s="863"/>
      <c r="B628" s="123" t="s">
        <v>713</v>
      </c>
      <c r="C628" s="687"/>
      <c r="D628" s="679"/>
    </row>
    <row r="629" spans="1:4" ht="17.25" hidden="1" x14ac:dyDescent="0.25">
      <c r="A629" s="863"/>
      <c r="B629" s="63" t="s">
        <v>16</v>
      </c>
      <c r="C629" s="687"/>
      <c r="D629" s="679"/>
    </row>
    <row r="630" spans="1:4" ht="18" hidden="1" thickBot="1" x14ac:dyDescent="0.3">
      <c r="A630" s="864"/>
      <c r="B630" s="64" t="s">
        <v>18</v>
      </c>
      <c r="C630" s="686"/>
      <c r="D630" s="680"/>
    </row>
    <row r="631" spans="1:4" ht="15.75" thickBot="1" x14ac:dyDescent="0.3"/>
    <row r="632" spans="1:4" ht="34.5" x14ac:dyDescent="0.25">
      <c r="A632" s="1" t="s">
        <v>0</v>
      </c>
      <c r="B632" s="166" t="s">
        <v>1</v>
      </c>
      <c r="C632" s="698" t="s">
        <v>2</v>
      </c>
      <c r="D632" s="699"/>
    </row>
    <row r="633" spans="1:4" ht="36.6" customHeight="1" thickBot="1" x14ac:dyDescent="0.3">
      <c r="A633" s="27" t="s">
        <v>334</v>
      </c>
      <c r="B633" s="16" t="s">
        <v>335</v>
      </c>
      <c r="C633" s="696" t="s">
        <v>336</v>
      </c>
      <c r="D633" s="697"/>
    </row>
    <row r="634" spans="1:4" ht="18" customHeight="1" thickBot="1" x14ac:dyDescent="0.3">
      <c r="A634" s="671" t="s">
        <v>6</v>
      </c>
      <c r="B634" s="672"/>
      <c r="C634" s="672"/>
      <c r="D634" s="672"/>
    </row>
    <row r="635" spans="1:4" ht="35.25" thickBot="1" x14ac:dyDescent="0.3">
      <c r="A635" s="1" t="s">
        <v>7</v>
      </c>
      <c r="B635" s="4" t="s">
        <v>8</v>
      </c>
      <c r="C635" s="4" t="s">
        <v>9</v>
      </c>
      <c r="D635" s="6" t="s">
        <v>10</v>
      </c>
    </row>
    <row r="636" spans="1:4" ht="34.5" x14ac:dyDescent="0.25">
      <c r="A636" s="866">
        <v>50038</v>
      </c>
      <c r="B636" s="521" t="s">
        <v>339</v>
      </c>
      <c r="C636" s="627"/>
      <c r="D636" s="619"/>
    </row>
    <row r="637" spans="1:4" ht="17.25" x14ac:dyDescent="0.25">
      <c r="A637" s="867"/>
      <c r="B637" s="62" t="s">
        <v>13</v>
      </c>
      <c r="C637" s="532"/>
      <c r="D637" s="628"/>
    </row>
    <row r="638" spans="1:4" ht="51.75" x14ac:dyDescent="0.25">
      <c r="A638" s="867"/>
      <c r="B638" s="123" t="s">
        <v>342</v>
      </c>
      <c r="C638" s="529"/>
      <c r="D638" s="582"/>
    </row>
    <row r="639" spans="1:4" ht="39" customHeight="1" x14ac:dyDescent="0.25">
      <c r="A639" s="867"/>
      <c r="B639" s="63" t="s">
        <v>727</v>
      </c>
      <c r="C639" s="533" t="s">
        <v>835</v>
      </c>
      <c r="D639" s="628">
        <v>2000</v>
      </c>
    </row>
    <row r="640" spans="1:4" ht="42.75" customHeight="1" thickBot="1" x14ac:dyDescent="0.3">
      <c r="A640" s="868"/>
      <c r="B640" s="525"/>
      <c r="C640" s="629"/>
      <c r="D640" s="630"/>
    </row>
    <row r="641" spans="1:4" ht="36.75" hidden="1" customHeight="1" x14ac:dyDescent="0.25">
      <c r="A641" s="863">
        <v>700</v>
      </c>
      <c r="B641" s="171" t="s">
        <v>337</v>
      </c>
      <c r="C641" s="687" t="s">
        <v>786</v>
      </c>
      <c r="D641" s="679"/>
    </row>
    <row r="642" spans="1:4" ht="17.25" hidden="1" x14ac:dyDescent="0.25">
      <c r="A642" s="863"/>
      <c r="B642" s="62" t="s">
        <v>13</v>
      </c>
      <c r="C642" s="687"/>
      <c r="D642" s="679"/>
    </row>
    <row r="643" spans="1:4" ht="67.5" hidden="1" customHeight="1" x14ac:dyDescent="0.25">
      <c r="A643" s="863"/>
      <c r="B643" s="123" t="s">
        <v>338</v>
      </c>
      <c r="C643" s="687"/>
      <c r="D643" s="679"/>
    </row>
    <row r="644" spans="1:4" ht="17.25" hidden="1" x14ac:dyDescent="0.25">
      <c r="A644" s="863"/>
      <c r="B644" s="63" t="s">
        <v>16</v>
      </c>
      <c r="C644" s="687"/>
      <c r="D644" s="679"/>
    </row>
    <row r="645" spans="1:4" ht="52.5" hidden="1" thickBot="1" x14ac:dyDescent="0.3">
      <c r="A645" s="864"/>
      <c r="B645" s="64" t="s">
        <v>192</v>
      </c>
      <c r="C645" s="686"/>
      <c r="D645" s="680"/>
    </row>
    <row r="646" spans="1:4" hidden="1" x14ac:dyDescent="0.25"/>
    <row r="647" spans="1:4" ht="34.5" hidden="1" x14ac:dyDescent="0.25">
      <c r="A647" s="1" t="s">
        <v>0</v>
      </c>
      <c r="B647" s="166" t="s">
        <v>1</v>
      </c>
      <c r="C647" s="698" t="s">
        <v>2</v>
      </c>
      <c r="D647" s="699"/>
    </row>
    <row r="648" spans="1:4" ht="43.5" hidden="1" customHeight="1" thickBot="1" x14ac:dyDescent="0.3">
      <c r="A648" s="27" t="s">
        <v>344</v>
      </c>
      <c r="B648" s="16" t="s">
        <v>345</v>
      </c>
      <c r="C648" s="696" t="s">
        <v>346</v>
      </c>
      <c r="D648" s="697"/>
    </row>
    <row r="649" spans="1:4" ht="18" hidden="1" customHeight="1" thickBot="1" x14ac:dyDescent="0.3">
      <c r="A649" s="671" t="s">
        <v>6</v>
      </c>
      <c r="B649" s="672"/>
      <c r="C649" s="672"/>
      <c r="D649" s="672"/>
    </row>
    <row r="650" spans="1:4" ht="34.5" hidden="1" x14ac:dyDescent="0.25">
      <c r="A650" s="1" t="s">
        <v>7</v>
      </c>
      <c r="B650" s="4" t="s">
        <v>8</v>
      </c>
      <c r="C650" s="4" t="s">
        <v>9</v>
      </c>
      <c r="D650" s="6" t="s">
        <v>10</v>
      </c>
    </row>
    <row r="651" spans="1:4" ht="226.5" hidden="1" customHeight="1" thickBot="1" x14ac:dyDescent="0.25">
      <c r="A651" s="186">
        <v>51010</v>
      </c>
      <c r="B651" s="129" t="s">
        <v>347</v>
      </c>
      <c r="C651" s="191" t="s">
        <v>348</v>
      </c>
      <c r="D651" s="192"/>
    </row>
    <row r="652" spans="1:4" ht="103.5" hidden="1" x14ac:dyDescent="0.25">
      <c r="A652" s="688">
        <v>51011</v>
      </c>
      <c r="B652" s="170" t="s">
        <v>350</v>
      </c>
      <c r="C652" s="681" t="s">
        <v>351</v>
      </c>
      <c r="D652" s="683"/>
    </row>
    <row r="653" spans="1:4" ht="17.45" hidden="1" customHeight="1" x14ac:dyDescent="0.25">
      <c r="A653" s="689"/>
      <c r="B653" s="121" t="s">
        <v>222</v>
      </c>
      <c r="C653" s="687"/>
      <c r="D653" s="679"/>
    </row>
    <row r="654" spans="1:4" ht="35.25" hidden="1" customHeight="1" x14ac:dyDescent="0.25">
      <c r="A654" s="689"/>
      <c r="B654" s="79" t="s">
        <v>349</v>
      </c>
      <c r="C654" s="798" t="s">
        <v>787</v>
      </c>
      <c r="D654" s="679"/>
    </row>
    <row r="655" spans="1:4" ht="17.45" hidden="1" customHeight="1" x14ac:dyDescent="0.25">
      <c r="A655" s="689"/>
      <c r="B655" s="80" t="s">
        <v>16</v>
      </c>
      <c r="C655" s="798"/>
      <c r="D655" s="679"/>
    </row>
    <row r="656" spans="1:4" ht="18" hidden="1" customHeight="1" thickBot="1" x14ac:dyDescent="0.3">
      <c r="A656" s="690"/>
      <c r="B656" s="64" t="s">
        <v>18</v>
      </c>
      <c r="C656" s="799"/>
      <c r="D656" s="680"/>
    </row>
    <row r="657" spans="1:4" ht="90" hidden="1" customHeight="1" x14ac:dyDescent="0.25">
      <c r="A657" s="688">
        <v>51012</v>
      </c>
      <c r="B657" s="129" t="s">
        <v>352</v>
      </c>
      <c r="C657" s="681" t="s">
        <v>348</v>
      </c>
      <c r="D657" s="683"/>
    </row>
    <row r="658" spans="1:4" ht="17.45" hidden="1" customHeight="1" x14ac:dyDescent="0.25">
      <c r="A658" s="689"/>
      <c r="B658" s="121" t="s">
        <v>222</v>
      </c>
      <c r="C658" s="687"/>
      <c r="D658" s="679"/>
    </row>
    <row r="659" spans="1:4" ht="35.25" hidden="1" customHeight="1" x14ac:dyDescent="0.25">
      <c r="A659" s="689"/>
      <c r="B659" s="122" t="s">
        <v>349</v>
      </c>
      <c r="C659" s="687"/>
      <c r="D659" s="679"/>
    </row>
    <row r="660" spans="1:4" ht="17.45" hidden="1" customHeight="1" x14ac:dyDescent="0.25">
      <c r="A660" s="689"/>
      <c r="B660" s="70" t="s">
        <v>16</v>
      </c>
      <c r="C660" s="687"/>
      <c r="D660" s="679"/>
    </row>
    <row r="661" spans="1:4" ht="81" hidden="1" customHeight="1" thickBot="1" x14ac:dyDescent="0.3">
      <c r="A661" s="690"/>
      <c r="B661" s="64" t="s">
        <v>18</v>
      </c>
      <c r="C661" s="686"/>
      <c r="D661" s="680"/>
    </row>
    <row r="662" spans="1:4" ht="15.75" thickBot="1" x14ac:dyDescent="0.3"/>
    <row r="663" spans="1:4" ht="34.5" x14ac:dyDescent="0.25">
      <c r="A663" s="1" t="s">
        <v>0</v>
      </c>
      <c r="B663" s="166" t="s">
        <v>1</v>
      </c>
      <c r="C663" s="698" t="s">
        <v>2</v>
      </c>
      <c r="D663" s="699"/>
    </row>
    <row r="664" spans="1:4" ht="36.6" customHeight="1" thickBot="1" x14ac:dyDescent="0.3">
      <c r="A664" s="27" t="s">
        <v>353</v>
      </c>
      <c r="B664" s="16" t="s">
        <v>354</v>
      </c>
      <c r="C664" s="696" t="s">
        <v>355</v>
      </c>
      <c r="D664" s="697"/>
    </row>
    <row r="665" spans="1:4" ht="18" customHeight="1" thickBot="1" x14ac:dyDescent="0.3">
      <c r="A665" s="671" t="s">
        <v>6</v>
      </c>
      <c r="B665" s="672"/>
      <c r="C665" s="672"/>
      <c r="D665" s="672"/>
    </row>
    <row r="666" spans="1:4" ht="35.25" thickBot="1" x14ac:dyDescent="0.3">
      <c r="A666" s="1" t="s">
        <v>7</v>
      </c>
      <c r="B666" s="4" t="s">
        <v>8</v>
      </c>
      <c r="C666" s="4" t="s">
        <v>9</v>
      </c>
      <c r="D666" s="6" t="s">
        <v>10</v>
      </c>
    </row>
    <row r="667" spans="1:4" ht="35.25" hidden="1" thickBot="1" x14ac:dyDescent="0.3">
      <c r="A667" s="688">
        <v>50039</v>
      </c>
      <c r="B667" s="129" t="s">
        <v>356</v>
      </c>
      <c r="C667" s="681" t="s">
        <v>834</v>
      </c>
      <c r="D667" s="683">
        <v>0</v>
      </c>
    </row>
    <row r="668" spans="1:4" ht="17.45" hidden="1" customHeight="1" x14ac:dyDescent="0.3">
      <c r="A668" s="689"/>
      <c r="B668" s="118" t="s">
        <v>222</v>
      </c>
      <c r="C668" s="687"/>
      <c r="D668" s="679"/>
    </row>
    <row r="669" spans="1:4" ht="52.5" hidden="1" thickBot="1" x14ac:dyDescent="0.3">
      <c r="A669" s="689"/>
      <c r="B669" s="79" t="s">
        <v>357</v>
      </c>
      <c r="C669" s="687" t="s">
        <v>833</v>
      </c>
      <c r="D669" s="679">
        <v>0</v>
      </c>
    </row>
    <row r="670" spans="1:4" ht="17.45" hidden="1" customHeight="1" x14ac:dyDescent="0.3">
      <c r="A670" s="689"/>
      <c r="B670" s="80" t="s">
        <v>16</v>
      </c>
      <c r="C670" s="687"/>
      <c r="D670" s="679"/>
    </row>
    <row r="671" spans="1:4" ht="18" hidden="1" customHeight="1" x14ac:dyDescent="0.3">
      <c r="A671" s="690"/>
      <c r="B671" s="64" t="s">
        <v>18</v>
      </c>
      <c r="C671" s="686"/>
      <c r="D671" s="680"/>
    </row>
    <row r="672" spans="1:4" ht="35.25" hidden="1" thickBot="1" x14ac:dyDescent="0.3">
      <c r="A672" s="688">
        <v>50040</v>
      </c>
      <c r="B672" s="129" t="s">
        <v>361</v>
      </c>
      <c r="C672" s="156" t="s">
        <v>362</v>
      </c>
      <c r="D672" s="188">
        <v>0</v>
      </c>
    </row>
    <row r="673" spans="1:4" ht="17.45" hidden="1" customHeight="1" x14ac:dyDescent="0.3">
      <c r="A673" s="689"/>
      <c r="B673" s="93" t="s">
        <v>222</v>
      </c>
      <c r="C673" s="180"/>
      <c r="D673" s="188"/>
    </row>
    <row r="674" spans="1:4" ht="69.75" hidden="1" thickBot="1" x14ac:dyDescent="0.3">
      <c r="A674" s="689"/>
      <c r="B674" s="122" t="s">
        <v>830</v>
      </c>
      <c r="C674" s="180"/>
      <c r="D674" s="188"/>
    </row>
    <row r="675" spans="1:4" ht="17.45" hidden="1" customHeight="1" x14ac:dyDescent="0.3">
      <c r="A675" s="689"/>
      <c r="B675" s="80" t="s">
        <v>16</v>
      </c>
      <c r="C675" s="180"/>
      <c r="D675" s="188"/>
    </row>
    <row r="676" spans="1:4" ht="18" hidden="1" customHeight="1" x14ac:dyDescent="0.3">
      <c r="A676" s="690"/>
      <c r="B676" s="75" t="s">
        <v>18</v>
      </c>
      <c r="C676" s="181"/>
      <c r="D676" s="190"/>
    </row>
    <row r="677" spans="1:4" ht="17.25" x14ac:dyDescent="0.25">
      <c r="A677" s="688">
        <v>50041</v>
      </c>
      <c r="B677" s="129" t="s">
        <v>365</v>
      </c>
      <c r="C677" s="681" t="s">
        <v>366</v>
      </c>
      <c r="D677" s="703">
        <v>8</v>
      </c>
    </row>
    <row r="678" spans="1:4" ht="17.45" customHeight="1" x14ac:dyDescent="0.25">
      <c r="A678" s="689"/>
      <c r="B678" s="93" t="s">
        <v>222</v>
      </c>
      <c r="C678" s="687"/>
      <c r="D678" s="704"/>
    </row>
    <row r="679" spans="1:4" ht="51.75" x14ac:dyDescent="0.25">
      <c r="A679" s="689"/>
      <c r="B679" s="122" t="s">
        <v>739</v>
      </c>
      <c r="C679" s="687"/>
      <c r="D679" s="704"/>
    </row>
    <row r="680" spans="1:4" ht="17.45" customHeight="1" x14ac:dyDescent="0.25">
      <c r="A680" s="689"/>
      <c r="B680" s="80" t="s">
        <v>16</v>
      </c>
      <c r="C680" s="687"/>
      <c r="D680" s="704"/>
    </row>
    <row r="681" spans="1:4" ht="52.5" thickBot="1" x14ac:dyDescent="0.3">
      <c r="A681" s="690"/>
      <c r="B681" s="75" t="s">
        <v>110</v>
      </c>
      <c r="C681" s="686"/>
      <c r="D681" s="705"/>
    </row>
    <row r="682" spans="1:4" ht="35.25" hidden="1" thickBot="1" x14ac:dyDescent="0.3">
      <c r="A682" s="688">
        <v>80016</v>
      </c>
      <c r="B682" s="261" t="s">
        <v>358</v>
      </c>
      <c r="C682" s="681" t="s">
        <v>359</v>
      </c>
      <c r="D682" s="683"/>
    </row>
    <row r="683" spans="1:4" ht="18" hidden="1" thickBot="1" x14ac:dyDescent="0.3">
      <c r="A683" s="689"/>
      <c r="B683" s="262" t="s">
        <v>222</v>
      </c>
      <c r="C683" s="687"/>
      <c r="D683" s="679"/>
    </row>
    <row r="684" spans="1:4" ht="35.25" hidden="1" thickBot="1" x14ac:dyDescent="0.3">
      <c r="A684" s="689"/>
      <c r="B684" s="263" t="s">
        <v>360</v>
      </c>
      <c r="C684" s="687"/>
      <c r="D684" s="679"/>
    </row>
    <row r="685" spans="1:4" ht="18" hidden="1" thickBot="1" x14ac:dyDescent="0.3">
      <c r="A685" s="689"/>
      <c r="B685" s="264" t="s">
        <v>16</v>
      </c>
      <c r="C685" s="687"/>
      <c r="D685" s="679"/>
    </row>
    <row r="686" spans="1:4" ht="52.5" hidden="1" thickBot="1" x14ac:dyDescent="0.3">
      <c r="A686" s="690"/>
      <c r="B686" s="13" t="s">
        <v>110</v>
      </c>
      <c r="C686" s="686"/>
      <c r="D686" s="680"/>
    </row>
    <row r="687" spans="1:4" ht="18" hidden="1" thickBot="1" x14ac:dyDescent="0.3">
      <c r="A687" s="688">
        <v>50082</v>
      </c>
      <c r="B687" s="261" t="s">
        <v>363</v>
      </c>
      <c r="C687" s="681" t="s">
        <v>829</v>
      </c>
      <c r="D687" s="683"/>
    </row>
    <row r="688" spans="1:4" ht="18" hidden="1" thickBot="1" x14ac:dyDescent="0.3">
      <c r="A688" s="689"/>
      <c r="B688" s="265" t="s">
        <v>222</v>
      </c>
      <c r="C688" s="687"/>
      <c r="D688" s="679"/>
    </row>
    <row r="689" spans="1:4" ht="52.5" hidden="1" thickBot="1" x14ac:dyDescent="0.3">
      <c r="A689" s="689"/>
      <c r="B689" s="266" t="s">
        <v>364</v>
      </c>
      <c r="C689" s="687"/>
      <c r="D689" s="679"/>
    </row>
    <row r="690" spans="1:4" ht="18" hidden="1" thickBot="1" x14ac:dyDescent="0.3">
      <c r="A690" s="689"/>
      <c r="B690" s="88" t="s">
        <v>16</v>
      </c>
      <c r="C690" s="687"/>
      <c r="D690" s="679"/>
    </row>
    <row r="691" spans="1:4" ht="18" hidden="1" thickBot="1" x14ac:dyDescent="0.3">
      <c r="A691" s="689"/>
      <c r="B691" s="75" t="s">
        <v>18</v>
      </c>
      <c r="C691" s="687"/>
      <c r="D691" s="679"/>
    </row>
    <row r="692" spans="1:4" ht="34.5" x14ac:dyDescent="0.25">
      <c r="A692" s="1030">
        <v>80018</v>
      </c>
      <c r="B692" s="631" t="s">
        <v>367</v>
      </c>
      <c r="C692" s="1033" t="s">
        <v>368</v>
      </c>
      <c r="D692" s="1035">
        <v>1</v>
      </c>
    </row>
    <row r="693" spans="1:4" ht="17.45" customHeight="1" x14ac:dyDescent="0.25">
      <c r="A693" s="1031"/>
      <c r="B693" s="632" t="s">
        <v>222</v>
      </c>
      <c r="C693" s="1034"/>
      <c r="D693" s="1036"/>
    </row>
    <row r="694" spans="1:4" ht="54" customHeight="1" x14ac:dyDescent="0.25">
      <c r="A694" s="1031"/>
      <c r="B694" s="634" t="s">
        <v>863</v>
      </c>
      <c r="C694" s="633" t="s">
        <v>876</v>
      </c>
      <c r="D694" s="577">
        <v>870</v>
      </c>
    </row>
    <row r="695" spans="1:4" ht="33.75" customHeight="1" x14ac:dyDescent="0.25">
      <c r="A695" s="1031"/>
      <c r="B695" s="635" t="s">
        <v>16</v>
      </c>
      <c r="C695" s="1034" t="s">
        <v>677</v>
      </c>
      <c r="D695" s="1038">
        <v>1</v>
      </c>
    </row>
    <row r="696" spans="1:4" ht="52.5" thickBot="1" x14ac:dyDescent="0.3">
      <c r="A696" s="1032"/>
      <c r="B696" s="636" t="s">
        <v>110</v>
      </c>
      <c r="C696" s="1037"/>
      <c r="D696" s="1039"/>
    </row>
    <row r="697" spans="1:4" ht="37.5" customHeight="1" x14ac:dyDescent="0.25">
      <c r="A697" s="689">
        <v>80019</v>
      </c>
      <c r="B697" s="490" t="s">
        <v>369</v>
      </c>
      <c r="C697" s="708" t="s">
        <v>370</v>
      </c>
      <c r="D697" s="1040">
        <v>48</v>
      </c>
    </row>
    <row r="698" spans="1:4" ht="17.45" customHeight="1" x14ac:dyDescent="0.25">
      <c r="A698" s="689"/>
      <c r="B698" s="118" t="s">
        <v>222</v>
      </c>
      <c r="C698" s="682"/>
      <c r="D698" s="684"/>
    </row>
    <row r="699" spans="1:4" ht="51.75" x14ac:dyDescent="0.25">
      <c r="A699" s="689"/>
      <c r="B699" s="124" t="s">
        <v>371</v>
      </c>
      <c r="C699" s="150" t="s">
        <v>372</v>
      </c>
      <c r="D699" s="152">
        <v>6</v>
      </c>
    </row>
    <row r="700" spans="1:4" ht="17.45" customHeight="1" x14ac:dyDescent="0.25">
      <c r="A700" s="689"/>
      <c r="B700" s="63" t="s">
        <v>16</v>
      </c>
      <c r="C700" s="685" t="s">
        <v>180</v>
      </c>
      <c r="D700" s="678">
        <v>30</v>
      </c>
    </row>
    <row r="701" spans="1:4" ht="52.5" thickBot="1" x14ac:dyDescent="0.3">
      <c r="A701" s="690"/>
      <c r="B701" s="64" t="s">
        <v>110</v>
      </c>
      <c r="C701" s="686"/>
      <c r="D701" s="680"/>
    </row>
    <row r="702" spans="1:4" ht="15.75" thickBot="1" x14ac:dyDescent="0.3"/>
    <row r="703" spans="1:4" ht="35.25" hidden="1" thickBot="1" x14ac:dyDescent="0.3">
      <c r="A703" s="1" t="s">
        <v>0</v>
      </c>
      <c r="B703" s="166" t="s">
        <v>1</v>
      </c>
      <c r="C703" s="698" t="s">
        <v>2</v>
      </c>
      <c r="D703" s="699"/>
    </row>
    <row r="704" spans="1:4" ht="35.25" hidden="1" thickBot="1" x14ac:dyDescent="0.3">
      <c r="A704" s="27" t="s">
        <v>374</v>
      </c>
      <c r="B704" s="3" t="s">
        <v>375</v>
      </c>
      <c r="C704" s="696" t="s">
        <v>376</v>
      </c>
      <c r="D704" s="697"/>
    </row>
    <row r="705" spans="1:4" ht="18" hidden="1" customHeight="1" thickBot="1" x14ac:dyDescent="0.3">
      <c r="A705" s="671" t="s">
        <v>6</v>
      </c>
      <c r="B705" s="672"/>
      <c r="C705" s="672"/>
      <c r="D705" s="672"/>
    </row>
    <row r="706" spans="1:4" ht="35.25" hidden="1" thickBot="1" x14ac:dyDescent="0.3">
      <c r="A706" s="1" t="s">
        <v>7</v>
      </c>
      <c r="B706" s="4" t="s">
        <v>8</v>
      </c>
      <c r="C706" s="4" t="s">
        <v>9</v>
      </c>
      <c r="D706" s="6" t="s">
        <v>10</v>
      </c>
    </row>
    <row r="707" spans="1:4" ht="35.25" hidden="1" thickBot="1" x14ac:dyDescent="0.3">
      <c r="A707" s="688">
        <v>70016</v>
      </c>
      <c r="B707" s="170" t="s">
        <v>377</v>
      </c>
      <c r="C707" s="681" t="s">
        <v>378</v>
      </c>
      <c r="D707" s="683"/>
    </row>
    <row r="708" spans="1:4" ht="17.45" hidden="1" customHeight="1" x14ac:dyDescent="0.3">
      <c r="A708" s="689"/>
      <c r="B708" s="121" t="s">
        <v>650</v>
      </c>
      <c r="C708" s="687"/>
      <c r="D708" s="679"/>
    </row>
    <row r="709" spans="1:4" ht="69.75" hidden="1" thickBot="1" x14ac:dyDescent="0.3">
      <c r="A709" s="689"/>
      <c r="B709" s="122" t="s">
        <v>379</v>
      </c>
      <c r="C709" s="687"/>
      <c r="D709" s="679"/>
    </row>
    <row r="710" spans="1:4" ht="17.45" hidden="1" customHeight="1" x14ac:dyDescent="0.3">
      <c r="A710" s="689"/>
      <c r="B710" s="63" t="s">
        <v>16</v>
      </c>
      <c r="C710" s="687"/>
      <c r="D710" s="679"/>
    </row>
    <row r="711" spans="1:4" ht="52.5" hidden="1" thickBot="1" x14ac:dyDescent="0.3">
      <c r="A711" s="690"/>
      <c r="B711" s="86" t="s">
        <v>192</v>
      </c>
      <c r="C711" s="686"/>
      <c r="D711" s="680"/>
    </row>
    <row r="712" spans="1:4" ht="87" hidden="1" thickBot="1" x14ac:dyDescent="0.35">
      <c r="A712" s="688">
        <v>50077</v>
      </c>
      <c r="B712" s="105" t="s">
        <v>726</v>
      </c>
      <c r="C712" s="36" t="s">
        <v>380</v>
      </c>
      <c r="D712" s="165"/>
    </row>
    <row r="713" spans="1:4" ht="87" hidden="1" thickBot="1" x14ac:dyDescent="0.3">
      <c r="A713" s="689"/>
      <c r="B713" s="134" t="s">
        <v>382</v>
      </c>
      <c r="C713" s="37" t="s">
        <v>381</v>
      </c>
      <c r="D713" s="152"/>
    </row>
    <row r="714" spans="1:4" ht="55.5" hidden="1" customHeight="1" x14ac:dyDescent="0.3">
      <c r="A714" s="689"/>
      <c r="B714" s="137" t="s">
        <v>727</v>
      </c>
      <c r="C714" s="38" t="s">
        <v>383</v>
      </c>
      <c r="D714" s="152"/>
    </row>
    <row r="715" spans="1:4" ht="52.5" hidden="1" thickBot="1" x14ac:dyDescent="0.35">
      <c r="A715" s="689"/>
      <c r="B715" s="106"/>
      <c r="C715" s="38" t="s">
        <v>384</v>
      </c>
      <c r="D715" s="152"/>
    </row>
    <row r="716" spans="1:4" ht="35.25" hidden="1" thickBot="1" x14ac:dyDescent="0.35">
      <c r="A716" s="689"/>
      <c r="B716" s="224"/>
      <c r="C716" s="38" t="s">
        <v>385</v>
      </c>
      <c r="D716" s="152"/>
    </row>
    <row r="717" spans="1:4" ht="56.25" hidden="1" customHeight="1" thickBot="1" x14ac:dyDescent="0.35">
      <c r="A717" s="690"/>
      <c r="B717" s="225"/>
      <c r="C717" s="39" t="s">
        <v>386</v>
      </c>
      <c r="D717" s="153"/>
    </row>
    <row r="718" spans="1:4" ht="15.75" hidden="1" thickBot="1" x14ac:dyDescent="0.3"/>
    <row r="719" spans="1:4" ht="34.5" x14ac:dyDescent="0.25">
      <c r="A719" s="537" t="s">
        <v>0</v>
      </c>
      <c r="B719" s="541" t="s">
        <v>1</v>
      </c>
      <c r="C719" s="902" t="s">
        <v>2</v>
      </c>
      <c r="D719" s="903"/>
    </row>
    <row r="720" spans="1:4" ht="18.600000000000001" customHeight="1" thickBot="1" x14ac:dyDescent="0.3">
      <c r="A720" s="542" t="s">
        <v>387</v>
      </c>
      <c r="B720" s="543" t="s">
        <v>388</v>
      </c>
      <c r="C720" s="900" t="s">
        <v>389</v>
      </c>
      <c r="D720" s="901"/>
    </row>
    <row r="721" spans="1:4" ht="17.45" customHeight="1" thickBot="1" x14ac:dyDescent="0.3">
      <c r="A721" s="897" t="s">
        <v>6</v>
      </c>
      <c r="B721" s="898"/>
      <c r="C721" s="898"/>
      <c r="D721" s="898"/>
    </row>
    <row r="722" spans="1:4" ht="35.25" thickBot="1" x14ac:dyDescent="0.3">
      <c r="A722" s="537" t="s">
        <v>7</v>
      </c>
      <c r="B722" s="538" t="s">
        <v>8</v>
      </c>
      <c r="C722" s="538" t="s">
        <v>9</v>
      </c>
      <c r="D722" s="539" t="s">
        <v>10</v>
      </c>
    </row>
    <row r="723" spans="1:4" ht="34.5" x14ac:dyDescent="0.25">
      <c r="A723" s="866">
        <v>50042</v>
      </c>
      <c r="B723" s="521" t="s">
        <v>390</v>
      </c>
      <c r="C723" s="708" t="s">
        <v>391</v>
      </c>
      <c r="D723" s="709">
        <v>8</v>
      </c>
    </row>
    <row r="724" spans="1:4" ht="33" customHeight="1" x14ac:dyDescent="0.25">
      <c r="A724" s="867"/>
      <c r="B724" s="121" t="s">
        <v>650</v>
      </c>
      <c r="C724" s="687"/>
      <c r="D724" s="710"/>
    </row>
    <row r="725" spans="1:4" ht="120.75" customHeight="1" x14ac:dyDescent="0.25">
      <c r="A725" s="867"/>
      <c r="B725" s="119" t="s">
        <v>393</v>
      </c>
      <c r="C725" s="687"/>
      <c r="D725" s="710"/>
    </row>
    <row r="726" spans="1:4" ht="17.25" customHeight="1" x14ac:dyDescent="0.25">
      <c r="A726" s="867"/>
      <c r="B726" s="82" t="s">
        <v>16</v>
      </c>
      <c r="C726" s="687"/>
      <c r="D726" s="710"/>
    </row>
    <row r="727" spans="1:4" ht="18" customHeight="1" thickBot="1" x14ac:dyDescent="0.3">
      <c r="A727" s="868"/>
      <c r="B727" s="525" t="s">
        <v>18</v>
      </c>
      <c r="C727" s="854"/>
      <c r="D727" s="856"/>
    </row>
    <row r="728" spans="1:4" ht="15.75" thickBot="1" x14ac:dyDescent="0.3"/>
    <row r="729" spans="1:4" ht="34.5" x14ac:dyDescent="0.25">
      <c r="A729" s="1" t="s">
        <v>0</v>
      </c>
      <c r="B729" s="166" t="s">
        <v>1</v>
      </c>
      <c r="C729" s="698" t="s">
        <v>2</v>
      </c>
      <c r="D729" s="699"/>
    </row>
    <row r="730" spans="1:4" ht="35.25" thickBot="1" x14ac:dyDescent="0.3">
      <c r="A730" s="27" t="s">
        <v>395</v>
      </c>
      <c r="B730" s="16" t="s">
        <v>396</v>
      </c>
      <c r="C730" s="696" t="s">
        <v>397</v>
      </c>
      <c r="D730" s="697"/>
    </row>
    <row r="731" spans="1:4" ht="18" customHeight="1" thickBot="1" x14ac:dyDescent="0.3">
      <c r="A731" s="671" t="s">
        <v>6</v>
      </c>
      <c r="B731" s="672"/>
      <c r="C731" s="672"/>
      <c r="D731" s="672"/>
    </row>
    <row r="732" spans="1:4" ht="35.25" thickBot="1" x14ac:dyDescent="0.3">
      <c r="A732" s="1" t="s">
        <v>7</v>
      </c>
      <c r="B732" s="4" t="s">
        <v>8</v>
      </c>
      <c r="C732" s="4" t="s">
        <v>9</v>
      </c>
      <c r="D732" s="6" t="s">
        <v>10</v>
      </c>
    </row>
    <row r="733" spans="1:4" ht="18" hidden="1" customHeight="1" x14ac:dyDescent="0.3">
      <c r="A733" s="688">
        <v>50043</v>
      </c>
      <c r="B733" s="129" t="s">
        <v>398</v>
      </c>
      <c r="C733" s="191" t="s">
        <v>399</v>
      </c>
      <c r="D733" s="192"/>
    </row>
    <row r="734" spans="1:4" ht="17.45" hidden="1" customHeight="1" x14ac:dyDescent="0.3">
      <c r="A734" s="689"/>
      <c r="B734" s="118" t="s">
        <v>222</v>
      </c>
      <c r="C734" s="180"/>
      <c r="D734" s="188"/>
    </row>
    <row r="735" spans="1:4" ht="35.25" hidden="1" customHeight="1" x14ac:dyDescent="0.3">
      <c r="A735" s="689"/>
      <c r="B735" s="124" t="s">
        <v>400</v>
      </c>
      <c r="C735" s="180" t="s">
        <v>838</v>
      </c>
      <c r="D735" s="188"/>
    </row>
    <row r="736" spans="1:4" ht="17.45" hidden="1" customHeight="1" x14ac:dyDescent="0.3">
      <c r="A736" s="689"/>
      <c r="B736" s="76" t="s">
        <v>16</v>
      </c>
      <c r="C736" s="180"/>
      <c r="D736" s="188"/>
    </row>
    <row r="737" spans="1:4" ht="18" hidden="1" customHeight="1" x14ac:dyDescent="0.3">
      <c r="A737" s="690"/>
      <c r="B737" s="8" t="s">
        <v>18</v>
      </c>
      <c r="C737" s="181"/>
      <c r="D737" s="190"/>
    </row>
    <row r="738" spans="1:4" ht="35.25" hidden="1" thickBot="1" x14ac:dyDescent="0.3">
      <c r="A738" s="688">
        <v>80020</v>
      </c>
      <c r="B738" s="129" t="s">
        <v>401</v>
      </c>
      <c r="C738" s="164" t="s">
        <v>402</v>
      </c>
      <c r="D738" s="165"/>
    </row>
    <row r="739" spans="1:4" ht="17.45" hidden="1" customHeight="1" x14ac:dyDescent="0.3">
      <c r="A739" s="689"/>
      <c r="B739" s="97" t="s">
        <v>650</v>
      </c>
      <c r="C739" s="25" t="s">
        <v>402</v>
      </c>
      <c r="D739" s="42"/>
    </row>
    <row r="740" spans="1:4" ht="35.25" hidden="1" thickBot="1" x14ac:dyDescent="0.3">
      <c r="A740" s="689"/>
      <c r="B740" s="45" t="s">
        <v>403</v>
      </c>
      <c r="C740" s="180"/>
      <c r="D740" s="188"/>
    </row>
    <row r="741" spans="1:4" ht="17.45" hidden="1" customHeight="1" x14ac:dyDescent="0.3">
      <c r="A741" s="689"/>
      <c r="B741" s="7" t="s">
        <v>16</v>
      </c>
      <c r="C741" s="180"/>
      <c r="D741" s="188"/>
    </row>
    <row r="742" spans="1:4" ht="52.5" hidden="1" thickBot="1" x14ac:dyDescent="0.3">
      <c r="A742" s="690"/>
      <c r="B742" s="8" t="s">
        <v>110</v>
      </c>
      <c r="C742" s="181"/>
      <c r="D742" s="190"/>
    </row>
    <row r="743" spans="1:4" ht="34.5" x14ac:dyDescent="0.25">
      <c r="A743" s="688">
        <v>80021</v>
      </c>
      <c r="B743" s="247" t="s">
        <v>404</v>
      </c>
      <c r="C743" s="681" t="s">
        <v>405</v>
      </c>
      <c r="D743" s="683">
        <v>3</v>
      </c>
    </row>
    <row r="744" spans="1:4" ht="17.45" customHeight="1" x14ac:dyDescent="0.25">
      <c r="A744" s="689"/>
      <c r="B744" s="93" t="s">
        <v>650</v>
      </c>
      <c r="C744" s="687"/>
      <c r="D744" s="679"/>
    </row>
    <row r="745" spans="1:4" ht="51.75" x14ac:dyDescent="0.25">
      <c r="A745" s="689"/>
      <c r="B745" s="637" t="s">
        <v>406</v>
      </c>
      <c r="C745" s="687"/>
      <c r="D745" s="679"/>
    </row>
    <row r="746" spans="1:4" ht="17.45" customHeight="1" x14ac:dyDescent="0.25">
      <c r="A746" s="689"/>
      <c r="B746" s="80" t="s">
        <v>16</v>
      </c>
      <c r="C746" s="687"/>
      <c r="D746" s="679"/>
    </row>
    <row r="747" spans="1:4" ht="52.5" thickBot="1" x14ac:dyDescent="0.3">
      <c r="A747" s="690"/>
      <c r="B747" s="140" t="s">
        <v>110</v>
      </c>
      <c r="C747" s="686"/>
      <c r="D747" s="680"/>
    </row>
    <row r="748" spans="1:4" ht="51.75" hidden="1" x14ac:dyDescent="0.25">
      <c r="A748" s="688">
        <v>51013</v>
      </c>
      <c r="B748" s="129" t="s">
        <v>407</v>
      </c>
      <c r="C748" s="226" t="s">
        <v>408</v>
      </c>
      <c r="D748" s="227"/>
    </row>
    <row r="749" spans="1:4" ht="17.45" hidden="1" customHeight="1" x14ac:dyDescent="0.25">
      <c r="A749" s="689"/>
      <c r="B749" s="97" t="s">
        <v>222</v>
      </c>
      <c r="C749" s="228"/>
      <c r="D749" s="229"/>
    </row>
    <row r="750" spans="1:4" ht="51.75" hidden="1" x14ac:dyDescent="0.25">
      <c r="A750" s="689"/>
      <c r="B750" s="45" t="s">
        <v>409</v>
      </c>
      <c r="C750" s="228"/>
      <c r="D750" s="229"/>
    </row>
    <row r="751" spans="1:4" ht="17.45" hidden="1" customHeight="1" x14ac:dyDescent="0.25">
      <c r="A751" s="689"/>
      <c r="B751" s="41" t="s">
        <v>16</v>
      </c>
      <c r="C751" s="228"/>
      <c r="D751" s="229"/>
    </row>
    <row r="752" spans="1:4" ht="18" hidden="1" customHeight="1" x14ac:dyDescent="0.3">
      <c r="A752" s="690"/>
      <c r="B752" s="64" t="s">
        <v>18</v>
      </c>
      <c r="C752" s="230"/>
      <c r="D752" s="231"/>
    </row>
    <row r="753" spans="1:4" ht="30" hidden="1" customHeight="1" x14ac:dyDescent="0.25"/>
    <row r="754" spans="1:4" ht="57" hidden="1" customHeight="1" x14ac:dyDescent="0.25">
      <c r="A754" s="1" t="s">
        <v>0</v>
      </c>
      <c r="B754" s="166" t="s">
        <v>1</v>
      </c>
      <c r="C754" s="698" t="s">
        <v>2</v>
      </c>
      <c r="D754" s="699"/>
    </row>
    <row r="755" spans="1:4" ht="41.25" hidden="1" customHeight="1" x14ac:dyDescent="0.3">
      <c r="A755" s="27" t="s">
        <v>410</v>
      </c>
      <c r="B755" s="16" t="s">
        <v>714</v>
      </c>
      <c r="C755" s="696" t="s">
        <v>411</v>
      </c>
      <c r="D755" s="697"/>
    </row>
    <row r="756" spans="1:4" ht="18" hidden="1" customHeight="1" x14ac:dyDescent="0.3">
      <c r="A756" s="671" t="s">
        <v>6</v>
      </c>
      <c r="B756" s="672"/>
      <c r="C756" s="672"/>
      <c r="D756" s="672"/>
    </row>
    <row r="757" spans="1:4" ht="34.5" hidden="1" x14ac:dyDescent="0.25">
      <c r="A757" s="1" t="s">
        <v>7</v>
      </c>
      <c r="B757" s="4" t="s">
        <v>8</v>
      </c>
      <c r="C757" s="4" t="s">
        <v>9</v>
      </c>
      <c r="D757" s="6" t="s">
        <v>10</v>
      </c>
    </row>
    <row r="758" spans="1:4" ht="17.25" hidden="1" x14ac:dyDescent="0.25">
      <c r="A758" s="688" t="s">
        <v>412</v>
      </c>
      <c r="B758" s="170" t="s">
        <v>413</v>
      </c>
      <c r="C758" s="681" t="s">
        <v>414</v>
      </c>
      <c r="D758" s="683"/>
    </row>
    <row r="759" spans="1:4" ht="17.45" hidden="1" customHeight="1" x14ac:dyDescent="0.25">
      <c r="A759" s="689"/>
      <c r="B759" s="121" t="s">
        <v>222</v>
      </c>
      <c r="C759" s="682"/>
      <c r="D759" s="684"/>
    </row>
    <row r="760" spans="1:4" ht="69" hidden="1" x14ac:dyDescent="0.25">
      <c r="A760" s="689"/>
      <c r="B760" s="119" t="s">
        <v>415</v>
      </c>
      <c r="C760" s="685" t="s">
        <v>416</v>
      </c>
      <c r="D760" s="678"/>
    </row>
    <row r="761" spans="1:4" ht="17.45" hidden="1" customHeight="1" x14ac:dyDescent="0.25">
      <c r="A761" s="689"/>
      <c r="B761" s="80" t="s">
        <v>16</v>
      </c>
      <c r="C761" s="687"/>
      <c r="D761" s="679"/>
    </row>
    <row r="762" spans="1:4" ht="18" hidden="1" customHeight="1" x14ac:dyDescent="0.3">
      <c r="A762" s="690"/>
      <c r="B762" s="64" t="s">
        <v>18</v>
      </c>
      <c r="C762" s="686"/>
      <c r="D762" s="680"/>
    </row>
    <row r="763" spans="1:4" ht="51.75" hidden="1" x14ac:dyDescent="0.25">
      <c r="A763" s="688" t="s">
        <v>417</v>
      </c>
      <c r="B763" s="170" t="s">
        <v>418</v>
      </c>
      <c r="C763" s="681" t="s">
        <v>419</v>
      </c>
      <c r="D763" s="683"/>
    </row>
    <row r="764" spans="1:4" ht="17.45" hidden="1" customHeight="1" x14ac:dyDescent="0.25">
      <c r="A764" s="689"/>
      <c r="B764" s="121" t="s">
        <v>222</v>
      </c>
      <c r="C764" s="687"/>
      <c r="D764" s="679"/>
    </row>
    <row r="765" spans="1:4" ht="34.5" hidden="1" x14ac:dyDescent="0.25">
      <c r="A765" s="689"/>
      <c r="B765" s="122" t="s">
        <v>420</v>
      </c>
      <c r="C765" s="687"/>
      <c r="D765" s="679"/>
    </row>
    <row r="766" spans="1:4" ht="17.45" hidden="1" customHeight="1" x14ac:dyDescent="0.25">
      <c r="A766" s="689"/>
      <c r="B766" s="63" t="s">
        <v>16</v>
      </c>
      <c r="C766" s="687"/>
      <c r="D766" s="679"/>
    </row>
    <row r="767" spans="1:4" ht="52.5" hidden="1" thickBot="1" x14ac:dyDescent="0.3">
      <c r="A767" s="690"/>
      <c r="B767" s="64" t="s">
        <v>22</v>
      </c>
      <c r="C767" s="686"/>
      <c r="D767" s="680"/>
    </row>
    <row r="768" spans="1:4" hidden="1" x14ac:dyDescent="0.25"/>
    <row r="769" spans="1:4" ht="34.5" hidden="1" x14ac:dyDescent="0.25">
      <c r="A769" s="1" t="s">
        <v>0</v>
      </c>
      <c r="B769" s="166" t="s">
        <v>1</v>
      </c>
      <c r="C769" s="698" t="s">
        <v>2</v>
      </c>
      <c r="D769" s="699"/>
    </row>
    <row r="770" spans="1:4" ht="36.6" hidden="1" customHeight="1" x14ac:dyDescent="0.3">
      <c r="A770" s="27" t="s">
        <v>421</v>
      </c>
      <c r="B770" s="16" t="s">
        <v>422</v>
      </c>
      <c r="C770" s="696" t="s">
        <v>423</v>
      </c>
      <c r="D770" s="697"/>
    </row>
    <row r="771" spans="1:4" ht="18" hidden="1" customHeight="1" x14ac:dyDescent="0.3">
      <c r="A771" s="671" t="s">
        <v>6</v>
      </c>
      <c r="B771" s="672"/>
      <c r="C771" s="672"/>
      <c r="D771" s="672"/>
    </row>
    <row r="772" spans="1:4" ht="34.5" hidden="1" x14ac:dyDescent="0.25">
      <c r="A772" s="1" t="s">
        <v>7</v>
      </c>
      <c r="B772" s="4" t="s">
        <v>8</v>
      </c>
      <c r="C772" s="4" t="s">
        <v>9</v>
      </c>
      <c r="D772" s="6" t="s">
        <v>10</v>
      </c>
    </row>
    <row r="773" spans="1:4" ht="34.5" hidden="1" x14ac:dyDescent="0.25">
      <c r="A773" s="688" t="s">
        <v>424</v>
      </c>
      <c r="B773" s="170" t="s">
        <v>425</v>
      </c>
      <c r="C773" s="164" t="s">
        <v>426</v>
      </c>
      <c r="D773" s="165"/>
    </row>
    <row r="774" spans="1:4" ht="17.45" hidden="1" customHeight="1" x14ac:dyDescent="0.25">
      <c r="A774" s="689"/>
      <c r="B774" s="121" t="s">
        <v>222</v>
      </c>
      <c r="C774" s="25" t="s">
        <v>414</v>
      </c>
      <c r="D774" s="42"/>
    </row>
    <row r="775" spans="1:4" ht="86.25" hidden="1" x14ac:dyDescent="0.25">
      <c r="A775" s="689"/>
      <c r="B775" s="122" t="s">
        <v>427</v>
      </c>
      <c r="C775" s="180"/>
      <c r="D775" s="188"/>
    </row>
    <row r="776" spans="1:4" ht="17.45" hidden="1" customHeight="1" x14ac:dyDescent="0.25">
      <c r="A776" s="689"/>
      <c r="B776" s="63" t="s">
        <v>16</v>
      </c>
      <c r="C776" s="180"/>
      <c r="D776" s="188"/>
    </row>
    <row r="777" spans="1:4" ht="18" hidden="1" customHeight="1" x14ac:dyDescent="0.3">
      <c r="A777" s="690"/>
      <c r="B777" s="64" t="s">
        <v>18</v>
      </c>
      <c r="C777" s="181"/>
      <c r="D777" s="190"/>
    </row>
    <row r="778" spans="1:4" ht="34.5" hidden="1" x14ac:dyDescent="0.25">
      <c r="A778" s="802" t="s">
        <v>428</v>
      </c>
      <c r="B778" s="170" t="s">
        <v>429</v>
      </c>
      <c r="C778" s="805" t="s">
        <v>430</v>
      </c>
      <c r="D778" s="808"/>
    </row>
    <row r="779" spans="1:4" ht="17.45" hidden="1" customHeight="1" x14ac:dyDescent="0.25">
      <c r="A779" s="803"/>
      <c r="B779" s="120" t="s">
        <v>222</v>
      </c>
      <c r="C779" s="806"/>
      <c r="D779" s="809"/>
    </row>
    <row r="780" spans="1:4" ht="34.5" hidden="1" x14ac:dyDescent="0.25">
      <c r="A780" s="803"/>
      <c r="B780" s="110" t="s">
        <v>431</v>
      </c>
      <c r="C780" s="806"/>
      <c r="D780" s="809"/>
    </row>
    <row r="781" spans="1:4" ht="17.45" hidden="1" customHeight="1" x14ac:dyDescent="0.25">
      <c r="A781" s="803"/>
      <c r="B781" s="63" t="s">
        <v>16</v>
      </c>
      <c r="C781" s="806"/>
      <c r="D781" s="809"/>
    </row>
    <row r="782" spans="1:4" ht="18" hidden="1" customHeight="1" x14ac:dyDescent="0.3">
      <c r="A782" s="804"/>
      <c r="B782" s="64" t="s">
        <v>18</v>
      </c>
      <c r="C782" s="807"/>
      <c r="D782" s="810"/>
    </row>
    <row r="783" spans="1:4" ht="15.75" thickBot="1" x14ac:dyDescent="0.3"/>
    <row r="784" spans="1:4" ht="34.5" x14ac:dyDescent="0.25">
      <c r="A784" s="1" t="s">
        <v>0</v>
      </c>
      <c r="B784" s="166" t="s">
        <v>1</v>
      </c>
      <c r="C784" s="698" t="s">
        <v>2</v>
      </c>
      <c r="D784" s="699"/>
    </row>
    <row r="785" spans="1:4" ht="18.600000000000001" customHeight="1" thickBot="1" x14ac:dyDescent="0.3">
      <c r="A785" s="27" t="s">
        <v>432</v>
      </c>
      <c r="B785" s="16" t="s">
        <v>433</v>
      </c>
      <c r="C785" s="811" t="s">
        <v>434</v>
      </c>
      <c r="D785" s="812"/>
    </row>
    <row r="786" spans="1:4" ht="18" customHeight="1" thickBot="1" x14ac:dyDescent="0.3">
      <c r="A786" s="671" t="s">
        <v>6</v>
      </c>
      <c r="B786" s="672"/>
      <c r="C786" s="672"/>
      <c r="D786" s="672"/>
    </row>
    <row r="787" spans="1:4" ht="35.25" thickBot="1" x14ac:dyDescent="0.3">
      <c r="A787" s="1" t="s">
        <v>7</v>
      </c>
      <c r="B787" s="4" t="s">
        <v>8</v>
      </c>
      <c r="C787" s="4" t="s">
        <v>9</v>
      </c>
      <c r="D787" s="6" t="s">
        <v>10</v>
      </c>
    </row>
    <row r="788" spans="1:4" ht="52.5" hidden="1" thickBot="1" x14ac:dyDescent="0.3">
      <c r="A788" s="688" t="s">
        <v>435</v>
      </c>
      <c r="B788" s="129" t="s">
        <v>436</v>
      </c>
      <c r="C788" s="164" t="s">
        <v>437</v>
      </c>
      <c r="D788" s="165"/>
    </row>
    <row r="789" spans="1:4" ht="17.45" hidden="1" customHeight="1" x14ac:dyDescent="0.3">
      <c r="A789" s="689"/>
      <c r="B789" s="121" t="s">
        <v>222</v>
      </c>
      <c r="C789" s="158" t="s">
        <v>438</v>
      </c>
      <c r="D789" s="152"/>
    </row>
    <row r="790" spans="1:4" ht="72" hidden="1" customHeight="1" x14ac:dyDescent="0.3">
      <c r="A790" s="689"/>
      <c r="B790" s="124" t="s">
        <v>439</v>
      </c>
      <c r="C790" s="150" t="s">
        <v>440</v>
      </c>
      <c r="D790" s="152"/>
    </row>
    <row r="791" spans="1:4" ht="17.45" hidden="1" customHeight="1" x14ac:dyDescent="0.3">
      <c r="A791" s="689"/>
      <c r="B791" s="63" t="s">
        <v>16</v>
      </c>
      <c r="C791" s="25" t="s">
        <v>441</v>
      </c>
      <c r="D791" s="42"/>
    </row>
    <row r="792" spans="1:4" ht="18" hidden="1" customHeight="1" x14ac:dyDescent="0.3">
      <c r="A792" s="690"/>
      <c r="B792" s="64" t="s">
        <v>18</v>
      </c>
      <c r="C792" s="181"/>
      <c r="D792" s="190"/>
    </row>
    <row r="793" spans="1:4" ht="34.5" x14ac:dyDescent="0.25">
      <c r="A793" s="688" t="s">
        <v>442</v>
      </c>
      <c r="B793" s="170" t="s">
        <v>443</v>
      </c>
      <c r="C793" s="613" t="s">
        <v>234</v>
      </c>
      <c r="D793" s="534">
        <v>18</v>
      </c>
    </row>
    <row r="794" spans="1:4" ht="17.45" customHeight="1" x14ac:dyDescent="0.25">
      <c r="A794" s="689"/>
      <c r="B794" s="120" t="s">
        <v>222</v>
      </c>
      <c r="C794" s="156"/>
      <c r="D794" s="147"/>
    </row>
    <row r="795" spans="1:4" ht="51.75" x14ac:dyDescent="0.25">
      <c r="A795" s="689"/>
      <c r="B795" s="122" t="s">
        <v>444</v>
      </c>
      <c r="C795" s="604" t="s">
        <v>831</v>
      </c>
      <c r="D795" s="638">
        <v>750</v>
      </c>
    </row>
    <row r="796" spans="1:4" ht="17.45" customHeight="1" x14ac:dyDescent="0.25">
      <c r="A796" s="689"/>
      <c r="B796" s="70" t="s">
        <v>16</v>
      </c>
      <c r="C796" s="533"/>
      <c r="D796" s="535"/>
    </row>
    <row r="797" spans="1:4" ht="18" customHeight="1" thickBot="1" x14ac:dyDescent="0.3">
      <c r="A797" s="690"/>
      <c r="B797" s="64" t="s">
        <v>18</v>
      </c>
      <c r="C797" s="157"/>
      <c r="D797" s="148"/>
    </row>
    <row r="798" spans="1:4" ht="36" hidden="1" customHeight="1" x14ac:dyDescent="0.25">
      <c r="A798" s="688" t="s">
        <v>445</v>
      </c>
      <c r="B798" s="170" t="s">
        <v>446</v>
      </c>
      <c r="C798" s="191" t="s">
        <v>447</v>
      </c>
      <c r="D798" s="192"/>
    </row>
    <row r="799" spans="1:4" ht="17.45" hidden="1" customHeight="1" x14ac:dyDescent="0.25">
      <c r="A799" s="689"/>
      <c r="B799" s="93" t="s">
        <v>222</v>
      </c>
      <c r="C799" s="180"/>
      <c r="D799" s="188"/>
    </row>
    <row r="800" spans="1:4" ht="34.5" hidden="1" x14ac:dyDescent="0.25">
      <c r="A800" s="689"/>
      <c r="B800" s="79" t="s">
        <v>448</v>
      </c>
      <c r="C800" s="180"/>
      <c r="D800" s="188"/>
    </row>
    <row r="801" spans="1:4" ht="17.45" hidden="1" customHeight="1" x14ac:dyDescent="0.25">
      <c r="A801" s="689"/>
      <c r="B801" s="70" t="s">
        <v>16</v>
      </c>
      <c r="C801" s="180"/>
      <c r="D801" s="188"/>
    </row>
    <row r="802" spans="1:4" ht="18" hidden="1" customHeight="1" x14ac:dyDescent="0.3">
      <c r="A802" s="870"/>
      <c r="B802" s="86" t="s">
        <v>18</v>
      </c>
      <c r="C802" s="214"/>
      <c r="D802" s="215"/>
    </row>
    <row r="803" spans="1:4" ht="18" hidden="1" customHeight="1" x14ac:dyDescent="0.25">
      <c r="A803" s="871" t="s">
        <v>449</v>
      </c>
      <c r="B803" s="232" t="s">
        <v>450</v>
      </c>
      <c r="C803" s="164" t="s">
        <v>451</v>
      </c>
      <c r="D803" s="165"/>
    </row>
    <row r="804" spans="1:4" ht="34.5" hidden="1" x14ac:dyDescent="0.25">
      <c r="A804" s="689"/>
      <c r="B804" s="233"/>
      <c r="C804" s="150" t="s">
        <v>452</v>
      </c>
      <c r="D804" s="152"/>
    </row>
    <row r="805" spans="1:4" ht="17.45" hidden="1" customHeight="1" x14ac:dyDescent="0.25">
      <c r="A805" s="689"/>
      <c r="B805" s="93" t="s">
        <v>222</v>
      </c>
      <c r="C805" s="150" t="s">
        <v>453</v>
      </c>
      <c r="D805" s="152"/>
    </row>
    <row r="806" spans="1:4" ht="51.75" hidden="1" x14ac:dyDescent="0.25">
      <c r="A806" s="689"/>
      <c r="B806" s="79" t="s">
        <v>454</v>
      </c>
      <c r="C806" s="150" t="s">
        <v>455</v>
      </c>
      <c r="D806" s="152"/>
    </row>
    <row r="807" spans="1:4" ht="17.45" hidden="1" customHeight="1" x14ac:dyDescent="0.25">
      <c r="A807" s="689"/>
      <c r="B807" s="63" t="s">
        <v>16</v>
      </c>
      <c r="C807" s="25" t="s">
        <v>456</v>
      </c>
      <c r="D807" s="42"/>
    </row>
    <row r="808" spans="1:4" ht="18" hidden="1" customHeight="1" x14ac:dyDescent="0.3">
      <c r="A808" s="690"/>
      <c r="B808" s="64" t="s">
        <v>18</v>
      </c>
      <c r="C808" s="181"/>
      <c r="D808" s="190"/>
    </row>
    <row r="809" spans="1:4" ht="17.25" hidden="1" x14ac:dyDescent="0.25">
      <c r="A809" s="688" t="s">
        <v>457</v>
      </c>
      <c r="B809" s="170" t="s">
        <v>458</v>
      </c>
      <c r="C809" s="164" t="s">
        <v>459</v>
      </c>
      <c r="D809" s="165"/>
    </row>
    <row r="810" spans="1:4" ht="17.45" hidden="1" customHeight="1" x14ac:dyDescent="0.25">
      <c r="A810" s="689"/>
      <c r="B810" s="93" t="s">
        <v>222</v>
      </c>
      <c r="C810" s="25" t="s">
        <v>460</v>
      </c>
      <c r="D810" s="42"/>
    </row>
    <row r="811" spans="1:4" ht="51.75" hidden="1" x14ac:dyDescent="0.25">
      <c r="A811" s="689"/>
      <c r="B811" s="110" t="s">
        <v>461</v>
      </c>
      <c r="C811" s="180"/>
      <c r="D811" s="188"/>
    </row>
    <row r="812" spans="1:4" ht="17.45" hidden="1" customHeight="1" x14ac:dyDescent="0.25">
      <c r="A812" s="689"/>
      <c r="B812" s="63" t="s">
        <v>16</v>
      </c>
      <c r="C812" s="180"/>
      <c r="D812" s="188"/>
    </row>
    <row r="813" spans="1:4" ht="18" hidden="1" customHeight="1" x14ac:dyDescent="0.3">
      <c r="A813" s="690"/>
      <c r="B813" s="64" t="s">
        <v>18</v>
      </c>
      <c r="C813" s="181"/>
      <c r="D813" s="190"/>
    </row>
    <row r="814" spans="1:4" ht="18" hidden="1" customHeight="1" x14ac:dyDescent="0.25">
      <c r="A814" s="688">
        <v>70020</v>
      </c>
      <c r="B814" s="170" t="s">
        <v>462</v>
      </c>
      <c r="C814" s="681" t="s">
        <v>463</v>
      </c>
      <c r="D814" s="55"/>
    </row>
    <row r="815" spans="1:4" ht="17.45" hidden="1" customHeight="1" x14ac:dyDescent="0.25">
      <c r="A815" s="689"/>
      <c r="B815" s="121" t="s">
        <v>222</v>
      </c>
      <c r="C815" s="687"/>
      <c r="D815" s="40"/>
    </row>
    <row r="816" spans="1:4" ht="49.5" hidden="1" x14ac:dyDescent="0.25">
      <c r="A816" s="689"/>
      <c r="B816" s="138" t="s">
        <v>464</v>
      </c>
      <c r="C816" s="687"/>
      <c r="D816" s="40"/>
    </row>
    <row r="817" spans="1:4" ht="17.45" hidden="1" customHeight="1" x14ac:dyDescent="0.25">
      <c r="A817" s="689"/>
      <c r="B817" s="63" t="s">
        <v>16</v>
      </c>
      <c r="C817" s="687"/>
      <c r="D817" s="40"/>
    </row>
    <row r="818" spans="1:4" ht="52.5" hidden="1" thickBot="1" x14ac:dyDescent="0.3">
      <c r="A818" s="690"/>
      <c r="B818" s="64" t="s">
        <v>22</v>
      </c>
      <c r="C818" s="686"/>
      <c r="D818" s="42"/>
    </row>
    <row r="819" spans="1:4" ht="17.25" hidden="1" x14ac:dyDescent="0.25">
      <c r="A819" s="862">
        <v>800</v>
      </c>
      <c r="B819" s="129" t="s">
        <v>715</v>
      </c>
      <c r="C819" s="681"/>
      <c r="D819" s="683"/>
    </row>
    <row r="820" spans="1:4" ht="17.25" hidden="1" x14ac:dyDescent="0.25">
      <c r="A820" s="863"/>
      <c r="B820" s="93" t="s">
        <v>222</v>
      </c>
      <c r="C820" s="687"/>
      <c r="D820" s="679"/>
    </row>
    <row r="821" spans="1:4" ht="34.5" hidden="1" x14ac:dyDescent="0.25">
      <c r="A821" s="863"/>
      <c r="B821" s="110" t="s">
        <v>716</v>
      </c>
      <c r="C821" s="687"/>
      <c r="D821" s="679"/>
    </row>
    <row r="822" spans="1:4" ht="17.25" hidden="1" x14ac:dyDescent="0.25">
      <c r="A822" s="863"/>
      <c r="B822" s="63" t="s">
        <v>16</v>
      </c>
      <c r="C822" s="687"/>
      <c r="D822" s="679"/>
    </row>
    <row r="823" spans="1:4" ht="52.5" hidden="1" thickBot="1" x14ac:dyDescent="0.3">
      <c r="A823" s="864"/>
      <c r="B823" s="64" t="s">
        <v>110</v>
      </c>
      <c r="C823" s="686"/>
      <c r="D823" s="680"/>
    </row>
    <row r="824" spans="1:4" ht="18" thickBot="1" x14ac:dyDescent="0.3">
      <c r="A824" s="72"/>
      <c r="B824" s="68"/>
      <c r="C824" s="73"/>
      <c r="D824" s="73"/>
    </row>
    <row r="825" spans="1:4" ht="35.25" hidden="1" thickBot="1" x14ac:dyDescent="0.3">
      <c r="A825" s="1" t="s">
        <v>0</v>
      </c>
      <c r="B825" s="166" t="s">
        <v>1</v>
      </c>
      <c r="C825" s="698" t="s">
        <v>2</v>
      </c>
      <c r="D825" s="736"/>
    </row>
    <row r="826" spans="1:4" ht="36.6" hidden="1" customHeight="1" thickBot="1" x14ac:dyDescent="0.3">
      <c r="A826" s="27" t="s">
        <v>465</v>
      </c>
      <c r="B826" s="16" t="s">
        <v>466</v>
      </c>
      <c r="C826" s="811" t="s">
        <v>467</v>
      </c>
      <c r="D826" s="908"/>
    </row>
    <row r="827" spans="1:4" ht="18" hidden="1" customHeight="1" thickBot="1" x14ac:dyDescent="0.3">
      <c r="A827" s="671" t="s">
        <v>6</v>
      </c>
      <c r="B827" s="672"/>
      <c r="C827" s="672"/>
      <c r="D827" s="672"/>
    </row>
    <row r="828" spans="1:4" ht="35.25" hidden="1" thickBot="1" x14ac:dyDescent="0.3">
      <c r="A828" s="1" t="s">
        <v>7</v>
      </c>
      <c r="B828" s="4" t="s">
        <v>8</v>
      </c>
      <c r="C828" s="4" t="s">
        <v>9</v>
      </c>
      <c r="D828" s="5" t="s">
        <v>10</v>
      </c>
    </row>
    <row r="829" spans="1:4" ht="18" hidden="1" thickBot="1" x14ac:dyDescent="0.3">
      <c r="A829" s="688" t="s">
        <v>468</v>
      </c>
      <c r="B829" s="129" t="s">
        <v>469</v>
      </c>
      <c r="C829" s="46" t="s">
        <v>470</v>
      </c>
      <c r="D829" s="164"/>
    </row>
    <row r="830" spans="1:4" ht="17.45" hidden="1" customHeight="1" x14ac:dyDescent="0.3">
      <c r="A830" s="689"/>
      <c r="B830" s="93" t="s">
        <v>222</v>
      </c>
      <c r="C830" s="34" t="s">
        <v>471</v>
      </c>
      <c r="D830" s="150"/>
    </row>
    <row r="831" spans="1:4" ht="35.25" hidden="1" thickBot="1" x14ac:dyDescent="0.3">
      <c r="A831" s="689"/>
      <c r="B831" s="122" t="s">
        <v>472</v>
      </c>
      <c r="C831" s="34" t="s">
        <v>473</v>
      </c>
      <c r="D831" s="150"/>
    </row>
    <row r="832" spans="1:4" ht="17.45" hidden="1" customHeight="1" x14ac:dyDescent="0.3">
      <c r="A832" s="689"/>
      <c r="B832" s="63" t="s">
        <v>16</v>
      </c>
      <c r="C832" s="34" t="s">
        <v>474</v>
      </c>
      <c r="D832" s="150"/>
    </row>
    <row r="833" spans="1:4" ht="18" hidden="1" customHeight="1" thickBot="1" x14ac:dyDescent="0.3">
      <c r="A833" s="690"/>
      <c r="B833" s="64" t="s">
        <v>18</v>
      </c>
      <c r="C833" s="47" t="s">
        <v>475</v>
      </c>
      <c r="D833" s="151"/>
    </row>
    <row r="834" spans="1:4" ht="35.25" hidden="1" thickBot="1" x14ac:dyDescent="0.3">
      <c r="A834" s="802" t="s">
        <v>476</v>
      </c>
      <c r="B834" s="170" t="s">
        <v>477</v>
      </c>
      <c r="C834" s="681" t="s">
        <v>478</v>
      </c>
      <c r="D834" s="905"/>
    </row>
    <row r="835" spans="1:4" ht="17.45" hidden="1" customHeight="1" x14ac:dyDescent="0.3">
      <c r="A835" s="803"/>
      <c r="B835" s="121" t="s">
        <v>222</v>
      </c>
      <c r="C835" s="687"/>
      <c r="D835" s="906"/>
    </row>
    <row r="836" spans="1:4" ht="52.5" hidden="1" thickBot="1" x14ac:dyDescent="0.3">
      <c r="A836" s="803"/>
      <c r="B836" s="122" t="s">
        <v>479</v>
      </c>
      <c r="C836" s="687"/>
      <c r="D836" s="906"/>
    </row>
    <row r="837" spans="1:4" ht="17.45" hidden="1" customHeight="1" x14ac:dyDescent="0.3">
      <c r="A837" s="803"/>
      <c r="B837" s="80" t="s">
        <v>16</v>
      </c>
      <c r="C837" s="687"/>
      <c r="D837" s="906"/>
    </row>
    <row r="838" spans="1:4" ht="52.5" hidden="1" thickBot="1" x14ac:dyDescent="0.3">
      <c r="A838" s="804"/>
      <c r="B838" s="64" t="s">
        <v>22</v>
      </c>
      <c r="C838" s="686"/>
      <c r="D838" s="907"/>
    </row>
    <row r="839" spans="1:4" ht="15.75" hidden="1" thickBot="1" x14ac:dyDescent="0.3"/>
    <row r="840" spans="1:4" ht="35.25" hidden="1" thickBot="1" x14ac:dyDescent="0.3">
      <c r="A840" s="1" t="s">
        <v>0</v>
      </c>
      <c r="B840" s="166" t="s">
        <v>1</v>
      </c>
      <c r="C840" s="698" t="s">
        <v>2</v>
      </c>
      <c r="D840" s="699"/>
    </row>
    <row r="841" spans="1:4" ht="18.600000000000001" hidden="1" customHeight="1" thickBot="1" x14ac:dyDescent="0.3">
      <c r="A841" s="27" t="s">
        <v>480</v>
      </c>
      <c r="B841" s="16" t="s">
        <v>481</v>
      </c>
      <c r="C841" s="811" t="s">
        <v>482</v>
      </c>
      <c r="D841" s="812"/>
    </row>
    <row r="842" spans="1:4" ht="18" hidden="1" customHeight="1" thickBot="1" x14ac:dyDescent="0.3">
      <c r="A842" s="671" t="s">
        <v>6</v>
      </c>
      <c r="B842" s="672"/>
      <c r="C842" s="672"/>
      <c r="D842" s="672"/>
    </row>
    <row r="843" spans="1:4" ht="35.25" hidden="1" thickBot="1" x14ac:dyDescent="0.3">
      <c r="A843" s="1" t="s">
        <v>7</v>
      </c>
      <c r="B843" s="4" t="s">
        <v>8</v>
      </c>
      <c r="C843" s="4" t="s">
        <v>9</v>
      </c>
      <c r="D843" s="6" t="s">
        <v>10</v>
      </c>
    </row>
    <row r="844" spans="1:4" ht="35.25" hidden="1" thickBot="1" x14ac:dyDescent="0.3">
      <c r="A844" s="822" t="s">
        <v>483</v>
      </c>
      <c r="B844" s="112" t="s">
        <v>484</v>
      </c>
      <c r="C844" s="685" t="s">
        <v>234</v>
      </c>
      <c r="D844" s="678"/>
    </row>
    <row r="845" spans="1:4" ht="17.45" hidden="1" customHeight="1" x14ac:dyDescent="0.3">
      <c r="A845" s="689"/>
      <c r="B845" s="93" t="s">
        <v>222</v>
      </c>
      <c r="C845" s="687"/>
      <c r="D845" s="679"/>
    </row>
    <row r="846" spans="1:4" ht="68.25" hidden="1" customHeight="1" x14ac:dyDescent="0.3">
      <c r="A846" s="689"/>
      <c r="B846" s="122" t="s">
        <v>485</v>
      </c>
      <c r="C846" s="687"/>
      <c r="D846" s="679"/>
    </row>
    <row r="847" spans="1:4" ht="17.45" hidden="1" customHeight="1" x14ac:dyDescent="0.3">
      <c r="A847" s="689"/>
      <c r="B847" s="80" t="s">
        <v>16</v>
      </c>
      <c r="C847" s="687"/>
      <c r="D847" s="679"/>
    </row>
    <row r="848" spans="1:4" ht="18" hidden="1" customHeight="1" thickBot="1" x14ac:dyDescent="0.3">
      <c r="A848" s="690"/>
      <c r="B848" s="64" t="s">
        <v>18</v>
      </c>
      <c r="C848" s="686"/>
      <c r="D848" s="680"/>
    </row>
    <row r="849" spans="1:4" ht="15.75" hidden="1" thickBot="1" x14ac:dyDescent="0.3"/>
    <row r="850" spans="1:4" ht="34.5" x14ac:dyDescent="0.25">
      <c r="A850" s="1" t="s">
        <v>0</v>
      </c>
      <c r="B850" s="166" t="s">
        <v>1</v>
      </c>
      <c r="C850" s="698" t="s">
        <v>2</v>
      </c>
      <c r="D850" s="699"/>
    </row>
    <row r="851" spans="1:4" ht="36.6" customHeight="1" thickBot="1" x14ac:dyDescent="0.3">
      <c r="A851" s="27" t="s">
        <v>486</v>
      </c>
      <c r="B851" s="16" t="s">
        <v>487</v>
      </c>
      <c r="C851" s="811" t="s">
        <v>488</v>
      </c>
      <c r="D851" s="812"/>
    </row>
    <row r="852" spans="1:4" ht="18" customHeight="1" thickBot="1" x14ac:dyDescent="0.3">
      <c r="A852" s="737" t="s">
        <v>6</v>
      </c>
      <c r="B852" s="738"/>
      <c r="C852" s="738"/>
      <c r="D852" s="738"/>
    </row>
    <row r="853" spans="1:4" ht="35.25" thickBot="1" x14ac:dyDescent="0.3">
      <c r="A853" s="1" t="s">
        <v>7</v>
      </c>
      <c r="B853" s="4" t="s">
        <v>8</v>
      </c>
      <c r="C853" s="4" t="s">
        <v>9</v>
      </c>
      <c r="D853" s="6" t="s">
        <v>10</v>
      </c>
    </row>
    <row r="854" spans="1:4" ht="34.5" x14ac:dyDescent="0.25">
      <c r="A854" s="688" t="s">
        <v>489</v>
      </c>
      <c r="B854" s="96" t="s">
        <v>865</v>
      </c>
      <c r="C854" s="164" t="s">
        <v>490</v>
      </c>
      <c r="D854" s="165">
        <v>4</v>
      </c>
    </row>
    <row r="855" spans="1:4" ht="69.75" customHeight="1" x14ac:dyDescent="0.25">
      <c r="A855" s="689"/>
      <c r="B855" s="79" t="s">
        <v>492</v>
      </c>
      <c r="C855" s="150" t="s">
        <v>491</v>
      </c>
      <c r="D855" s="152">
        <v>417</v>
      </c>
    </row>
    <row r="856" spans="1:4" ht="17.25" x14ac:dyDescent="0.25">
      <c r="A856" s="689"/>
      <c r="B856" s="80" t="s">
        <v>16</v>
      </c>
      <c r="C856" s="685" t="s">
        <v>493</v>
      </c>
      <c r="D856" s="678">
        <v>16</v>
      </c>
    </row>
    <row r="857" spans="1:4" ht="17.45" customHeight="1" thickBot="1" x14ac:dyDescent="0.3">
      <c r="A857" s="690"/>
      <c r="B857" s="64" t="s">
        <v>18</v>
      </c>
      <c r="C857" s="686"/>
      <c r="D857" s="680"/>
    </row>
    <row r="858" spans="1:4" ht="34.5" hidden="1" x14ac:dyDescent="0.25">
      <c r="A858" s="803" t="s">
        <v>494</v>
      </c>
      <c r="B858" s="114" t="s">
        <v>495</v>
      </c>
      <c r="C858" s="180" t="s">
        <v>496</v>
      </c>
      <c r="D858" s="188"/>
    </row>
    <row r="859" spans="1:4" ht="17.45" hidden="1" customHeight="1" x14ac:dyDescent="0.25">
      <c r="A859" s="803"/>
      <c r="B859" s="118" t="s">
        <v>650</v>
      </c>
      <c r="C859" s="180"/>
      <c r="D859" s="188"/>
    </row>
    <row r="860" spans="1:4" ht="86.25" hidden="1" x14ac:dyDescent="0.25">
      <c r="A860" s="803"/>
      <c r="B860" s="124" t="s">
        <v>497</v>
      </c>
      <c r="C860" s="180" t="s">
        <v>755</v>
      </c>
      <c r="D860" s="188"/>
    </row>
    <row r="861" spans="1:4" ht="17.45" hidden="1" customHeight="1" x14ac:dyDescent="0.25">
      <c r="A861" s="803"/>
      <c r="B861" s="63" t="s">
        <v>16</v>
      </c>
      <c r="C861" s="180"/>
      <c r="D861" s="188"/>
    </row>
    <row r="862" spans="1:4" ht="52.5" hidden="1" thickBot="1" x14ac:dyDescent="0.3">
      <c r="A862" s="804"/>
      <c r="B862" s="64" t="s">
        <v>22</v>
      </c>
      <c r="C862" s="181"/>
      <c r="D862" s="190"/>
    </row>
    <row r="863" spans="1:4" ht="51.75" hidden="1" x14ac:dyDescent="0.25">
      <c r="A863" s="688">
        <v>50055</v>
      </c>
      <c r="B863" s="96" t="s">
        <v>498</v>
      </c>
      <c r="C863" s="191" t="s">
        <v>499</v>
      </c>
      <c r="D863" s="192"/>
    </row>
    <row r="864" spans="1:4" ht="17.45" hidden="1" customHeight="1" x14ac:dyDescent="0.25">
      <c r="A864" s="689"/>
      <c r="B864" s="93" t="s">
        <v>650</v>
      </c>
      <c r="C864" s="19"/>
      <c r="D864" s="56"/>
    </row>
    <row r="865" spans="1:11" ht="51.75" hidden="1" x14ac:dyDescent="0.25">
      <c r="A865" s="689"/>
      <c r="B865" s="113" t="s">
        <v>500</v>
      </c>
      <c r="C865" s="25" t="s">
        <v>501</v>
      </c>
      <c r="D865" s="42"/>
    </row>
    <row r="866" spans="1:11" ht="21" hidden="1" customHeight="1" x14ac:dyDescent="0.25">
      <c r="A866" s="689"/>
      <c r="B866" s="63" t="s">
        <v>16</v>
      </c>
      <c r="C866" s="19"/>
      <c r="D866" s="56"/>
    </row>
    <row r="867" spans="1:11" ht="36.75" hidden="1" customHeight="1" thickBot="1" x14ac:dyDescent="0.3">
      <c r="A867" s="690"/>
      <c r="B867" s="133" t="s">
        <v>18</v>
      </c>
      <c r="C867" s="158" t="s">
        <v>502</v>
      </c>
      <c r="D867" s="146"/>
    </row>
    <row r="868" spans="1:11" ht="51.75" hidden="1" x14ac:dyDescent="0.25">
      <c r="A868" s="862">
        <v>500</v>
      </c>
      <c r="B868" s="96" t="s">
        <v>718</v>
      </c>
      <c r="C868" s="164" t="s">
        <v>857</v>
      </c>
      <c r="D868" s="165"/>
    </row>
    <row r="869" spans="1:11" ht="17.25" hidden="1" x14ac:dyDescent="0.25">
      <c r="A869" s="863"/>
      <c r="B869" s="118" t="s">
        <v>222</v>
      </c>
      <c r="C869" s="150"/>
      <c r="D869" s="152"/>
    </row>
    <row r="870" spans="1:11" ht="69" hidden="1" x14ac:dyDescent="0.25">
      <c r="A870" s="863"/>
      <c r="B870" s="78" t="s">
        <v>717</v>
      </c>
      <c r="C870" s="150"/>
      <c r="D870" s="152"/>
    </row>
    <row r="871" spans="1:11" ht="17.25" hidden="1" x14ac:dyDescent="0.25">
      <c r="A871" s="863"/>
      <c r="B871" s="80" t="s">
        <v>16</v>
      </c>
      <c r="C871" s="150"/>
      <c r="D871" s="152"/>
    </row>
    <row r="872" spans="1:11" ht="18" hidden="1" thickBot="1" x14ac:dyDescent="0.3">
      <c r="A872" s="864"/>
      <c r="B872" s="64" t="s">
        <v>18</v>
      </c>
      <c r="C872" s="151"/>
      <c r="D872" s="153"/>
    </row>
    <row r="873" spans="1:11" ht="51.75" hidden="1" x14ac:dyDescent="0.25">
      <c r="A873" s="688">
        <v>51014</v>
      </c>
      <c r="B873" s="96" t="s">
        <v>503</v>
      </c>
      <c r="C873" s="164" t="s">
        <v>504</v>
      </c>
      <c r="D873" s="165"/>
    </row>
    <row r="874" spans="1:11" ht="17.45" hidden="1" customHeight="1" x14ac:dyDescent="0.25">
      <c r="A874" s="689"/>
      <c r="B874" s="93" t="s">
        <v>222</v>
      </c>
      <c r="C874" s="25" t="s">
        <v>505</v>
      </c>
      <c r="D874" s="42"/>
    </row>
    <row r="875" spans="1:11" ht="103.5" hidden="1" x14ac:dyDescent="0.25">
      <c r="A875" s="689"/>
      <c r="B875" s="119" t="s">
        <v>506</v>
      </c>
      <c r="C875" s="180"/>
      <c r="D875" s="188"/>
    </row>
    <row r="876" spans="1:11" ht="17.45" hidden="1" customHeight="1" x14ac:dyDescent="0.25">
      <c r="A876" s="689"/>
      <c r="B876" s="80" t="s">
        <v>16</v>
      </c>
      <c r="C876" s="180"/>
      <c r="D876" s="188"/>
    </row>
    <row r="877" spans="1:11" ht="18" hidden="1" customHeight="1" thickBot="1" x14ac:dyDescent="0.3">
      <c r="A877" s="690"/>
      <c r="B877" s="64" t="s">
        <v>18</v>
      </c>
      <c r="C877" s="181"/>
      <c r="D877" s="190"/>
    </row>
    <row r="878" spans="1:11" ht="103.5" hidden="1" x14ac:dyDescent="0.25">
      <c r="A878" s="802">
        <v>51015</v>
      </c>
      <c r="B878" s="96" t="s">
        <v>740</v>
      </c>
      <c r="C878" s="164" t="s">
        <v>507</v>
      </c>
      <c r="D878" s="165"/>
    </row>
    <row r="879" spans="1:11" ht="139.5" hidden="1" customHeight="1" x14ac:dyDescent="0.25">
      <c r="A879" s="803"/>
      <c r="B879" s="134" t="s">
        <v>741</v>
      </c>
      <c r="C879" s="150" t="s">
        <v>508</v>
      </c>
      <c r="D879" s="152"/>
      <c r="H879" s="141"/>
      <c r="K879" s="142"/>
    </row>
    <row r="880" spans="1:11" ht="17.45" hidden="1" customHeight="1" x14ac:dyDescent="0.25">
      <c r="A880" s="803"/>
      <c r="B880" s="139" t="s">
        <v>18</v>
      </c>
      <c r="C880" s="685" t="s">
        <v>509</v>
      </c>
      <c r="D880" s="678"/>
    </row>
    <row r="881" spans="1:4" ht="17.45" hidden="1" customHeight="1" x14ac:dyDescent="0.25">
      <c r="A881" s="803"/>
      <c r="B881" s="75"/>
      <c r="C881" s="687"/>
      <c r="D881" s="679"/>
    </row>
    <row r="882" spans="1:4" ht="18" hidden="1" customHeight="1" thickBot="1" x14ac:dyDescent="0.3">
      <c r="A882" s="804"/>
      <c r="B882" s="140"/>
      <c r="C882" s="686"/>
      <c r="D882" s="680"/>
    </row>
    <row r="883" spans="1:4" ht="69" hidden="1" x14ac:dyDescent="0.25">
      <c r="A883" s="688">
        <v>51016</v>
      </c>
      <c r="B883" s="96" t="s">
        <v>510</v>
      </c>
      <c r="C883" s="191" t="s">
        <v>511</v>
      </c>
      <c r="D883" s="192"/>
    </row>
    <row r="884" spans="1:4" ht="17.45" hidden="1" customHeight="1" x14ac:dyDescent="0.25">
      <c r="A884" s="689"/>
      <c r="B884" s="93" t="s">
        <v>222</v>
      </c>
      <c r="C884" s="180"/>
      <c r="D884" s="188"/>
    </row>
    <row r="885" spans="1:4" ht="120.75" hidden="1" x14ac:dyDescent="0.25">
      <c r="A885" s="689"/>
      <c r="B885" s="122" t="s">
        <v>512</v>
      </c>
      <c r="C885" s="180" t="s">
        <v>789</v>
      </c>
      <c r="D885" s="188"/>
    </row>
    <row r="886" spans="1:4" ht="17.45" hidden="1" customHeight="1" x14ac:dyDescent="0.25">
      <c r="A886" s="689"/>
      <c r="B886" s="80" t="s">
        <v>16</v>
      </c>
      <c r="C886" s="180"/>
      <c r="D886" s="188"/>
    </row>
    <row r="887" spans="1:4" ht="18" hidden="1" customHeight="1" thickBot="1" x14ac:dyDescent="0.3">
      <c r="A887" s="690"/>
      <c r="B887" s="64" t="s">
        <v>18</v>
      </c>
      <c r="C887" s="181"/>
      <c r="D887" s="190"/>
    </row>
    <row r="888" spans="1:4" ht="138" hidden="1" x14ac:dyDescent="0.25">
      <c r="A888" s="802">
        <v>51017</v>
      </c>
      <c r="B888" s="96" t="s">
        <v>513</v>
      </c>
      <c r="C888" s="681" t="s">
        <v>514</v>
      </c>
      <c r="D888" s="683"/>
    </row>
    <row r="889" spans="1:4" ht="17.45" hidden="1" customHeight="1" x14ac:dyDescent="0.25">
      <c r="A889" s="803"/>
      <c r="B889" s="93" t="s">
        <v>222</v>
      </c>
      <c r="C889" s="687"/>
      <c r="D889" s="679"/>
    </row>
    <row r="890" spans="1:4" ht="51.75" hidden="1" x14ac:dyDescent="0.25">
      <c r="A890" s="803"/>
      <c r="B890" s="110" t="s">
        <v>515</v>
      </c>
      <c r="C890" s="687" t="s">
        <v>790</v>
      </c>
      <c r="D890" s="679"/>
    </row>
    <row r="891" spans="1:4" ht="17.45" hidden="1" customHeight="1" x14ac:dyDescent="0.25">
      <c r="A891" s="803"/>
      <c r="B891" s="63" t="s">
        <v>16</v>
      </c>
      <c r="C891" s="687"/>
      <c r="D891" s="679"/>
    </row>
    <row r="892" spans="1:4" ht="18" hidden="1" customHeight="1" thickBot="1" x14ac:dyDescent="0.3">
      <c r="A892" s="804"/>
      <c r="B892" s="75" t="s">
        <v>18</v>
      </c>
      <c r="C892" s="686"/>
      <c r="D892" s="680"/>
    </row>
    <row r="893" spans="1:4" ht="86.25" hidden="1" x14ac:dyDescent="0.25">
      <c r="A893" s="688">
        <v>51018</v>
      </c>
      <c r="B893" s="96" t="s">
        <v>516</v>
      </c>
      <c r="C893" s="681" t="s">
        <v>517</v>
      </c>
      <c r="D893" s="683"/>
    </row>
    <row r="894" spans="1:4" ht="17.45" hidden="1" customHeight="1" x14ac:dyDescent="0.25">
      <c r="A894" s="689"/>
      <c r="B894" s="118" t="s">
        <v>222</v>
      </c>
      <c r="C894" s="687"/>
      <c r="D894" s="679"/>
    </row>
    <row r="895" spans="1:4" ht="86.25" hidden="1" x14ac:dyDescent="0.25">
      <c r="A895" s="689"/>
      <c r="B895" s="122" t="s">
        <v>518</v>
      </c>
      <c r="C895" s="687"/>
      <c r="D895" s="679"/>
    </row>
    <row r="896" spans="1:4" ht="17.45" hidden="1" customHeight="1" x14ac:dyDescent="0.25">
      <c r="A896" s="689"/>
      <c r="B896" s="63" t="s">
        <v>16</v>
      </c>
      <c r="C896" s="687"/>
      <c r="D896" s="679"/>
    </row>
    <row r="897" spans="1:4" ht="18" hidden="1" customHeight="1" thickBot="1" x14ac:dyDescent="0.3">
      <c r="A897" s="690"/>
      <c r="B897" s="64" t="s">
        <v>18</v>
      </c>
      <c r="C897" s="686"/>
      <c r="D897" s="680"/>
    </row>
    <row r="898" spans="1:4" ht="51.75" hidden="1" x14ac:dyDescent="0.25">
      <c r="A898" s="688">
        <v>70024</v>
      </c>
      <c r="B898" s="96" t="s">
        <v>519</v>
      </c>
      <c r="C898" s="164" t="s">
        <v>520</v>
      </c>
      <c r="D898" s="165"/>
    </row>
    <row r="899" spans="1:4" ht="17.45" hidden="1" customHeight="1" x14ac:dyDescent="0.25">
      <c r="A899" s="689"/>
      <c r="B899" s="118" t="s">
        <v>222</v>
      </c>
      <c r="C899" s="25" t="s">
        <v>521</v>
      </c>
      <c r="D899" s="42"/>
    </row>
    <row r="900" spans="1:4" ht="120.75" hidden="1" x14ac:dyDescent="0.25">
      <c r="A900" s="689"/>
      <c r="B900" s="123" t="s">
        <v>522</v>
      </c>
      <c r="C900" s="180" t="s">
        <v>789</v>
      </c>
      <c r="D900" s="188"/>
    </row>
    <row r="901" spans="1:4" ht="17.45" hidden="1" customHeight="1" x14ac:dyDescent="0.25">
      <c r="A901" s="689"/>
      <c r="B901" s="63" t="s">
        <v>16</v>
      </c>
      <c r="C901" s="180"/>
      <c r="D901" s="188"/>
    </row>
    <row r="902" spans="1:4" ht="52.5" hidden="1" thickBot="1" x14ac:dyDescent="0.3">
      <c r="A902" s="690"/>
      <c r="B902" s="64" t="s">
        <v>22</v>
      </c>
      <c r="C902" s="181"/>
      <c r="D902" s="190"/>
    </row>
    <row r="903" spans="1:4" hidden="1" x14ac:dyDescent="0.25"/>
    <row r="904" spans="1:4" ht="34.5" hidden="1" x14ac:dyDescent="0.25">
      <c r="A904" s="1" t="s">
        <v>0</v>
      </c>
      <c r="B904" s="166" t="s">
        <v>1</v>
      </c>
      <c r="C904" s="698" t="s">
        <v>2</v>
      </c>
      <c r="D904" s="699"/>
    </row>
    <row r="905" spans="1:4" ht="18.600000000000001" hidden="1" customHeight="1" thickBot="1" x14ac:dyDescent="0.3">
      <c r="A905" s="27">
        <v>5044</v>
      </c>
      <c r="B905" s="16" t="s">
        <v>523</v>
      </c>
      <c r="C905" s="811" t="s">
        <v>524</v>
      </c>
      <c r="D905" s="812"/>
    </row>
    <row r="906" spans="1:4" ht="18" hidden="1" customHeight="1" thickBot="1" x14ac:dyDescent="0.3">
      <c r="A906" s="671" t="s">
        <v>6</v>
      </c>
      <c r="B906" s="672"/>
      <c r="C906" s="672"/>
      <c r="D906" s="672"/>
    </row>
    <row r="907" spans="1:4" ht="34.5" hidden="1" x14ac:dyDescent="0.25">
      <c r="A907" s="1" t="s">
        <v>7</v>
      </c>
      <c r="B907" s="4" t="s">
        <v>8</v>
      </c>
      <c r="C907" s="4" t="s">
        <v>9</v>
      </c>
      <c r="D907" s="6" t="s">
        <v>10</v>
      </c>
    </row>
    <row r="908" spans="1:4" ht="69" hidden="1" x14ac:dyDescent="0.25">
      <c r="A908" s="688" t="s">
        <v>525</v>
      </c>
      <c r="B908" s="96" t="s">
        <v>526</v>
      </c>
      <c r="C908" s="164" t="s">
        <v>527</v>
      </c>
      <c r="D908" s="165"/>
    </row>
    <row r="909" spans="1:4" ht="17.45" hidden="1" customHeight="1" x14ac:dyDescent="0.25">
      <c r="A909" s="689"/>
      <c r="B909" s="118" t="s">
        <v>222</v>
      </c>
      <c r="C909" s="685" t="s">
        <v>528</v>
      </c>
      <c r="D909" s="916"/>
    </row>
    <row r="910" spans="1:4" ht="120.75" hidden="1" x14ac:dyDescent="0.25">
      <c r="A910" s="689"/>
      <c r="B910" s="79" t="s">
        <v>529</v>
      </c>
      <c r="C910" s="687"/>
      <c r="D910" s="765"/>
    </row>
    <row r="911" spans="1:4" ht="17.45" hidden="1" customHeight="1" x14ac:dyDescent="0.25">
      <c r="A911" s="689"/>
      <c r="B911" s="80" t="s">
        <v>16</v>
      </c>
      <c r="C911" s="687"/>
      <c r="D911" s="765"/>
    </row>
    <row r="912" spans="1:4" ht="18" hidden="1" customHeight="1" thickBot="1" x14ac:dyDescent="0.3">
      <c r="A912" s="690"/>
      <c r="B912" s="64" t="s">
        <v>18</v>
      </c>
      <c r="C912" s="686"/>
      <c r="D912" s="766"/>
    </row>
    <row r="913" spans="1:12" ht="49.5" hidden="1" customHeight="1" x14ac:dyDescent="0.25">
      <c r="A913" s="802" t="s">
        <v>530</v>
      </c>
      <c r="B913" s="96" t="s">
        <v>742</v>
      </c>
      <c r="C913" s="164" t="s">
        <v>531</v>
      </c>
      <c r="D913" s="165"/>
    </row>
    <row r="914" spans="1:12" ht="120" hidden="1" customHeight="1" x14ac:dyDescent="0.25">
      <c r="A914" s="803"/>
      <c r="B914" s="111" t="s">
        <v>743</v>
      </c>
      <c r="C914" s="18" t="s">
        <v>532</v>
      </c>
      <c r="D914" s="40"/>
      <c r="L914" s="141"/>
    </row>
    <row r="915" spans="1:12" ht="17.45" hidden="1" customHeight="1" x14ac:dyDescent="0.25">
      <c r="A915" s="803"/>
      <c r="B915" s="80" t="s">
        <v>16</v>
      </c>
      <c r="C915" s="18"/>
      <c r="D915" s="40"/>
    </row>
    <row r="916" spans="1:12" ht="17.45" hidden="1" customHeight="1" x14ac:dyDescent="0.25">
      <c r="A916" s="803"/>
      <c r="B916" s="75" t="s">
        <v>18</v>
      </c>
      <c r="C916" s="18"/>
      <c r="D916" s="40"/>
    </row>
    <row r="917" spans="1:12" ht="18" hidden="1" customHeight="1" thickBot="1" x14ac:dyDescent="0.3">
      <c r="A917" s="804"/>
      <c r="B917" s="140"/>
      <c r="C917" s="43"/>
      <c r="D917" s="44"/>
    </row>
    <row r="918" spans="1:12" ht="54" hidden="1" customHeight="1" x14ac:dyDescent="0.25">
      <c r="A918" s="688">
        <v>51021</v>
      </c>
      <c r="B918" s="96" t="s">
        <v>533</v>
      </c>
      <c r="C918" s="17" t="s">
        <v>534</v>
      </c>
      <c r="D918" s="222"/>
    </row>
    <row r="919" spans="1:12" ht="17.45" hidden="1" customHeight="1" x14ac:dyDescent="0.25">
      <c r="A919" s="689"/>
      <c r="B919" s="111" t="s">
        <v>222</v>
      </c>
      <c r="C919" s="18"/>
      <c r="D919" s="223"/>
    </row>
    <row r="920" spans="1:12" ht="69" hidden="1" x14ac:dyDescent="0.25">
      <c r="A920" s="689"/>
      <c r="B920" s="110" t="s">
        <v>535</v>
      </c>
      <c r="C920" s="18" t="s">
        <v>791</v>
      </c>
      <c r="D920" s="223"/>
    </row>
    <row r="921" spans="1:12" ht="17.45" hidden="1" customHeight="1" x14ac:dyDescent="0.25">
      <c r="A921" s="689"/>
      <c r="B921" s="63" t="s">
        <v>16</v>
      </c>
      <c r="C921" s="18"/>
      <c r="D921" s="223"/>
    </row>
    <row r="922" spans="1:12" ht="18" hidden="1" customHeight="1" thickBot="1" x14ac:dyDescent="0.3">
      <c r="A922" s="690"/>
      <c r="B922" s="64" t="s">
        <v>18</v>
      </c>
      <c r="C922" s="43"/>
      <c r="D922" s="234"/>
    </row>
    <row r="923" spans="1:12" ht="51.75" hidden="1" x14ac:dyDescent="0.25">
      <c r="A923" s="802">
        <v>51022</v>
      </c>
      <c r="B923" s="114" t="s">
        <v>536</v>
      </c>
      <c r="C923" s="159" t="s">
        <v>537</v>
      </c>
      <c r="D923" s="160"/>
    </row>
    <row r="924" spans="1:12" ht="17.45" hidden="1" customHeight="1" x14ac:dyDescent="0.25">
      <c r="A924" s="803"/>
      <c r="B924" s="111" t="s">
        <v>222</v>
      </c>
      <c r="C924" s="18" t="s">
        <v>538</v>
      </c>
      <c r="D924" s="40"/>
    </row>
    <row r="925" spans="1:12" ht="120.75" hidden="1" x14ac:dyDescent="0.25">
      <c r="A925" s="803"/>
      <c r="B925" s="110" t="s">
        <v>539</v>
      </c>
      <c r="C925" s="18"/>
      <c r="D925" s="40"/>
    </row>
    <row r="926" spans="1:12" ht="17.45" hidden="1" customHeight="1" x14ac:dyDescent="0.25">
      <c r="A926" s="803"/>
      <c r="B926" s="63" t="s">
        <v>16</v>
      </c>
      <c r="C926" s="18"/>
      <c r="D926" s="40"/>
    </row>
    <row r="927" spans="1:12" ht="18" hidden="1" customHeight="1" thickBot="1" x14ac:dyDescent="0.3">
      <c r="A927" s="804"/>
      <c r="B927" s="64" t="s">
        <v>18</v>
      </c>
      <c r="C927" s="43"/>
      <c r="D927" s="44"/>
    </row>
    <row r="928" spans="1:12" ht="34.5" hidden="1" x14ac:dyDescent="0.25">
      <c r="A928" s="688">
        <v>50057</v>
      </c>
      <c r="B928" s="96" t="s">
        <v>540</v>
      </c>
      <c r="C928" s="180" t="s">
        <v>799</v>
      </c>
      <c r="D928" s="188"/>
    </row>
    <row r="929" spans="1:4" ht="17.45" hidden="1" customHeight="1" x14ac:dyDescent="0.25">
      <c r="A929" s="689"/>
      <c r="B929" s="93" t="s">
        <v>222</v>
      </c>
      <c r="C929" s="180"/>
      <c r="D929" s="188"/>
    </row>
    <row r="930" spans="1:4" ht="69" hidden="1" x14ac:dyDescent="0.25">
      <c r="A930" s="689"/>
      <c r="B930" s="122" t="s">
        <v>541</v>
      </c>
      <c r="C930" s="180"/>
      <c r="D930" s="188"/>
    </row>
    <row r="931" spans="1:4" ht="17.45" hidden="1" customHeight="1" x14ac:dyDescent="0.25">
      <c r="A931" s="689"/>
      <c r="B931" s="63" t="s">
        <v>16</v>
      </c>
      <c r="C931" s="180"/>
      <c r="D931" s="188"/>
    </row>
    <row r="932" spans="1:4" ht="18" hidden="1" customHeight="1" thickBot="1" x14ac:dyDescent="0.3">
      <c r="A932" s="690"/>
      <c r="B932" s="64" t="s">
        <v>18</v>
      </c>
      <c r="C932" s="181"/>
      <c r="D932" s="188"/>
    </row>
    <row r="933" spans="1:4" ht="69" hidden="1" x14ac:dyDescent="0.25">
      <c r="A933" s="688">
        <v>51026</v>
      </c>
      <c r="B933" s="170" t="s">
        <v>542</v>
      </c>
      <c r="C933" s="180" t="s">
        <v>792</v>
      </c>
      <c r="D933" s="55"/>
    </row>
    <row r="934" spans="1:4" ht="17.45" hidden="1" customHeight="1" x14ac:dyDescent="0.25">
      <c r="A934" s="689"/>
      <c r="B934" s="121" t="s">
        <v>222</v>
      </c>
      <c r="C934" s="18"/>
      <c r="D934" s="40"/>
    </row>
    <row r="935" spans="1:4" ht="51.75" hidden="1" x14ac:dyDescent="0.25">
      <c r="A935" s="689"/>
      <c r="B935" s="122" t="s">
        <v>543</v>
      </c>
      <c r="C935" s="18"/>
      <c r="D935" s="40"/>
    </row>
    <row r="936" spans="1:4" ht="17.45" hidden="1" customHeight="1" x14ac:dyDescent="0.25">
      <c r="A936" s="689"/>
      <c r="B936" s="63" t="s">
        <v>16</v>
      </c>
      <c r="C936" s="18"/>
      <c r="D936" s="40"/>
    </row>
    <row r="937" spans="1:4" ht="18" hidden="1" customHeight="1" thickBot="1" x14ac:dyDescent="0.3">
      <c r="A937" s="690"/>
      <c r="B937" s="64" t="s">
        <v>18</v>
      </c>
      <c r="C937" s="43"/>
      <c r="D937" s="44"/>
    </row>
    <row r="938" spans="1:4" ht="103.5" hidden="1" x14ac:dyDescent="0.25">
      <c r="A938" s="688">
        <v>51027</v>
      </c>
      <c r="B938" s="114" t="s">
        <v>544</v>
      </c>
      <c r="C938" s="19" t="s">
        <v>545</v>
      </c>
      <c r="D938" s="56"/>
    </row>
    <row r="939" spans="1:4" ht="17.45" hidden="1" customHeight="1" x14ac:dyDescent="0.25">
      <c r="A939" s="689"/>
      <c r="B939" s="93" t="s">
        <v>222</v>
      </c>
      <c r="C939" s="18"/>
      <c r="D939" s="40"/>
    </row>
    <row r="940" spans="1:4" ht="103.5" hidden="1" x14ac:dyDescent="0.25">
      <c r="A940" s="689"/>
      <c r="B940" s="119" t="s">
        <v>546</v>
      </c>
      <c r="C940" s="18"/>
      <c r="D940" s="40"/>
    </row>
    <row r="941" spans="1:4" ht="17.45" hidden="1" customHeight="1" x14ac:dyDescent="0.25">
      <c r="A941" s="689"/>
      <c r="B941" s="80" t="s">
        <v>16</v>
      </c>
      <c r="C941" s="18"/>
      <c r="D941" s="40"/>
    </row>
    <row r="942" spans="1:4" ht="18" hidden="1" customHeight="1" thickBot="1" x14ac:dyDescent="0.3">
      <c r="A942" s="690"/>
      <c r="B942" s="64" t="s">
        <v>18</v>
      </c>
      <c r="C942" s="43"/>
      <c r="D942" s="44"/>
    </row>
    <row r="943" spans="1:4" ht="51.75" hidden="1" x14ac:dyDescent="0.25">
      <c r="A943" s="816">
        <v>51028</v>
      </c>
      <c r="B943" s="96" t="s">
        <v>547</v>
      </c>
      <c r="C943" s="164" t="s">
        <v>548</v>
      </c>
      <c r="D943" s="165"/>
    </row>
    <row r="944" spans="1:4" ht="121.5" hidden="1" customHeight="1" thickBot="1" x14ac:dyDescent="0.3">
      <c r="A944" s="817"/>
      <c r="B944" s="118" t="s">
        <v>798</v>
      </c>
      <c r="C944" s="664" t="s">
        <v>793</v>
      </c>
      <c r="D944" s="152"/>
    </row>
    <row r="945" spans="1:4" ht="103.5" hidden="1" x14ac:dyDescent="0.25">
      <c r="A945" s="817"/>
      <c r="B945" s="79" t="s">
        <v>18</v>
      </c>
      <c r="C945" s="664" t="s">
        <v>794</v>
      </c>
      <c r="D945" s="152"/>
    </row>
    <row r="946" spans="1:4" ht="109.5" hidden="1" customHeight="1" thickBot="1" x14ac:dyDescent="0.3">
      <c r="A946" s="817"/>
      <c r="B946" s="80"/>
      <c r="C946" s="662" t="s">
        <v>795</v>
      </c>
      <c r="D946" s="152"/>
    </row>
    <row r="947" spans="1:4" ht="115.5" hidden="1" customHeight="1" thickBot="1" x14ac:dyDescent="0.3">
      <c r="A947" s="818"/>
      <c r="B947" s="64"/>
      <c r="C947" s="665" t="s">
        <v>796</v>
      </c>
      <c r="D947" s="153"/>
    </row>
    <row r="948" spans="1:4" ht="15.75" thickBot="1" x14ac:dyDescent="0.3"/>
    <row r="949" spans="1:4" ht="34.5" x14ac:dyDescent="0.25">
      <c r="A949" s="1" t="s">
        <v>0</v>
      </c>
      <c r="B949" s="166" t="s">
        <v>1</v>
      </c>
      <c r="C949" s="698" t="s">
        <v>2</v>
      </c>
      <c r="D949" s="699"/>
    </row>
    <row r="950" spans="1:4" ht="53.25" customHeight="1" thickBot="1" x14ac:dyDescent="0.3">
      <c r="A950" s="15">
        <v>5045</v>
      </c>
      <c r="B950" s="28" t="s">
        <v>549</v>
      </c>
      <c r="C950" s="811" t="s">
        <v>550</v>
      </c>
      <c r="D950" s="812"/>
    </row>
    <row r="951" spans="1:4" ht="18" customHeight="1" thickBot="1" x14ac:dyDescent="0.3">
      <c r="A951" s="671" t="s">
        <v>6</v>
      </c>
      <c r="B951" s="672"/>
      <c r="C951" s="672"/>
      <c r="D951" s="672"/>
    </row>
    <row r="952" spans="1:4" ht="34.5" x14ac:dyDescent="0.25">
      <c r="A952" s="688">
        <v>50056</v>
      </c>
      <c r="B952" s="96" t="s">
        <v>549</v>
      </c>
      <c r="C952" s="681" t="s">
        <v>551</v>
      </c>
      <c r="D952" s="683">
        <v>1</v>
      </c>
    </row>
    <row r="953" spans="1:4" ht="17.45" customHeight="1" x14ac:dyDescent="0.25">
      <c r="A953" s="689"/>
      <c r="B953" s="93" t="s">
        <v>222</v>
      </c>
      <c r="C953" s="682"/>
      <c r="D953" s="684"/>
    </row>
    <row r="954" spans="1:4" ht="69" x14ac:dyDescent="0.25">
      <c r="A954" s="689"/>
      <c r="B954" s="110" t="s">
        <v>667</v>
      </c>
      <c r="C954" s="150" t="s">
        <v>553</v>
      </c>
      <c r="D954" s="152">
        <v>2</v>
      </c>
    </row>
    <row r="955" spans="1:4" ht="51.75" customHeight="1" x14ac:dyDescent="0.25">
      <c r="A955" s="689"/>
      <c r="B955" s="63" t="s">
        <v>864</v>
      </c>
      <c r="C955" s="685" t="s">
        <v>554</v>
      </c>
      <c r="D955" s="678">
        <v>117</v>
      </c>
    </row>
    <row r="956" spans="1:4" ht="17.25" x14ac:dyDescent="0.25">
      <c r="A956" s="689"/>
      <c r="B956" s="75"/>
      <c r="C956" s="682"/>
      <c r="D956" s="684"/>
    </row>
    <row r="957" spans="1:4" ht="52.5" thickBot="1" x14ac:dyDescent="0.3">
      <c r="A957" s="690"/>
      <c r="B957" s="64"/>
      <c r="C957" s="151" t="s">
        <v>556</v>
      </c>
      <c r="D957" s="153">
        <v>374</v>
      </c>
    </row>
    <row r="958" spans="1:4" ht="51.75" hidden="1" x14ac:dyDescent="0.25">
      <c r="A958" s="688">
        <v>70022</v>
      </c>
      <c r="B958" s="114" t="s">
        <v>557</v>
      </c>
      <c r="C958" s="681" t="s">
        <v>800</v>
      </c>
      <c r="D958" s="683"/>
    </row>
    <row r="959" spans="1:4" ht="17.45" hidden="1" customHeight="1" x14ac:dyDescent="0.25">
      <c r="A959" s="689"/>
      <c r="B959" s="93" t="s">
        <v>222</v>
      </c>
      <c r="C959" s="687"/>
      <c r="D959" s="679"/>
    </row>
    <row r="960" spans="1:4" ht="51.75" hidden="1" x14ac:dyDescent="0.25">
      <c r="A960" s="689"/>
      <c r="B960" s="113" t="s">
        <v>558</v>
      </c>
      <c r="C960" s="687"/>
      <c r="D960" s="679"/>
    </row>
    <row r="961" spans="1:4" ht="17.45" hidden="1" customHeight="1" x14ac:dyDescent="0.25">
      <c r="A961" s="689"/>
      <c r="B961" s="63" t="s">
        <v>16</v>
      </c>
      <c r="C961" s="687"/>
      <c r="D961" s="679"/>
    </row>
    <row r="962" spans="1:4" ht="14.45" hidden="1" customHeight="1" x14ac:dyDescent="0.25">
      <c r="A962" s="689"/>
      <c r="B962" s="75" t="s">
        <v>22</v>
      </c>
      <c r="C962" s="687"/>
      <c r="D962" s="679"/>
    </row>
    <row r="963" spans="1:4" ht="33.75" hidden="1" customHeight="1" x14ac:dyDescent="0.3">
      <c r="A963" s="690"/>
      <c r="B963" s="64"/>
      <c r="C963" s="686"/>
      <c r="D963" s="680"/>
    </row>
    <row r="964" spans="1:4" ht="69" hidden="1" x14ac:dyDescent="0.25">
      <c r="A964" s="688">
        <v>51023</v>
      </c>
      <c r="B964" s="96" t="s">
        <v>559</v>
      </c>
      <c r="C964" s="681" t="s">
        <v>801</v>
      </c>
      <c r="D964" s="683"/>
    </row>
    <row r="965" spans="1:4" ht="17.45" hidden="1" customHeight="1" x14ac:dyDescent="0.25">
      <c r="A965" s="689"/>
      <c r="B965" s="118" t="s">
        <v>222</v>
      </c>
      <c r="C965" s="687"/>
      <c r="D965" s="679"/>
    </row>
    <row r="966" spans="1:4" ht="69" hidden="1" x14ac:dyDescent="0.25">
      <c r="A966" s="689"/>
      <c r="B966" s="79" t="s">
        <v>560</v>
      </c>
      <c r="C966" s="687"/>
      <c r="D966" s="679"/>
    </row>
    <row r="967" spans="1:4" ht="17.45" hidden="1" customHeight="1" x14ac:dyDescent="0.25">
      <c r="A967" s="689"/>
      <c r="B967" s="80" t="s">
        <v>16</v>
      </c>
      <c r="C967" s="687"/>
      <c r="D967" s="679"/>
    </row>
    <row r="968" spans="1:4" ht="14.45" hidden="1" customHeight="1" thickBot="1" x14ac:dyDescent="0.3">
      <c r="A968" s="689"/>
      <c r="B968" s="48" t="s">
        <v>18</v>
      </c>
      <c r="C968" s="686"/>
      <c r="D968" s="680"/>
    </row>
    <row r="969" spans="1:4" ht="54" hidden="1" customHeight="1" x14ac:dyDescent="0.25">
      <c r="A969" s="688">
        <v>51024</v>
      </c>
      <c r="B969" s="96" t="s">
        <v>561</v>
      </c>
      <c r="C969" s="681" t="s">
        <v>802</v>
      </c>
      <c r="D969" s="683"/>
    </row>
    <row r="970" spans="1:4" ht="17.45" hidden="1" customHeight="1" x14ac:dyDescent="0.25">
      <c r="A970" s="689"/>
      <c r="B970" s="118" t="s">
        <v>222</v>
      </c>
      <c r="C970" s="687"/>
      <c r="D970" s="679"/>
    </row>
    <row r="971" spans="1:4" ht="86.25" hidden="1" x14ac:dyDescent="0.25">
      <c r="A971" s="689"/>
      <c r="B971" s="124" t="s">
        <v>562</v>
      </c>
      <c r="C971" s="687"/>
      <c r="D971" s="679"/>
    </row>
    <row r="972" spans="1:4" ht="17.45" hidden="1" customHeight="1" x14ac:dyDescent="0.25">
      <c r="A972" s="689"/>
      <c r="B972" s="63" t="s">
        <v>16</v>
      </c>
      <c r="C972" s="687"/>
      <c r="D972" s="679"/>
    </row>
    <row r="973" spans="1:4" ht="14.45" hidden="1" customHeight="1" thickBot="1" x14ac:dyDescent="0.3">
      <c r="A973" s="689"/>
      <c r="B973" s="48" t="s">
        <v>18</v>
      </c>
      <c r="C973" s="686"/>
      <c r="D973" s="680"/>
    </row>
    <row r="974" spans="1:4" ht="120.75" hidden="1" x14ac:dyDescent="0.25">
      <c r="A974" s="688">
        <v>51025</v>
      </c>
      <c r="B974" s="96" t="s">
        <v>563</v>
      </c>
      <c r="C974" s="681" t="s">
        <v>803</v>
      </c>
      <c r="D974" s="683"/>
    </row>
    <row r="975" spans="1:4" ht="17.45" hidden="1" customHeight="1" x14ac:dyDescent="0.25">
      <c r="A975" s="689"/>
      <c r="B975" s="93" t="s">
        <v>222</v>
      </c>
      <c r="C975" s="687"/>
      <c r="D975" s="679"/>
    </row>
    <row r="976" spans="1:4" ht="103.5" hidden="1" x14ac:dyDescent="0.25">
      <c r="A976" s="689"/>
      <c r="B976" s="119" t="s">
        <v>564</v>
      </c>
      <c r="C976" s="687"/>
      <c r="D976" s="679"/>
    </row>
    <row r="977" spans="1:4" ht="17.45" hidden="1" customHeight="1" x14ac:dyDescent="0.25">
      <c r="A977" s="689"/>
      <c r="B977" s="80" t="s">
        <v>16</v>
      </c>
      <c r="C977" s="687"/>
      <c r="D977" s="679"/>
    </row>
    <row r="978" spans="1:4" ht="14.45" hidden="1" customHeight="1" thickBot="1" x14ac:dyDescent="0.3">
      <c r="A978" s="690"/>
      <c r="B978" s="48" t="s">
        <v>18</v>
      </c>
      <c r="C978" s="686"/>
      <c r="D978" s="680"/>
    </row>
    <row r="979" spans="1:4" ht="51.75" hidden="1" x14ac:dyDescent="0.25">
      <c r="A979" s="688">
        <v>70023</v>
      </c>
      <c r="B979" s="96" t="s">
        <v>565</v>
      </c>
      <c r="C979" s="681" t="s">
        <v>804</v>
      </c>
      <c r="D979" s="683"/>
    </row>
    <row r="980" spans="1:4" ht="17.45" hidden="1" customHeight="1" x14ac:dyDescent="0.25">
      <c r="A980" s="689"/>
      <c r="B980" s="93" t="s">
        <v>222</v>
      </c>
      <c r="C980" s="687"/>
      <c r="D980" s="679"/>
    </row>
    <row r="981" spans="1:4" ht="87" hidden="1" customHeight="1" x14ac:dyDescent="0.25">
      <c r="A981" s="689"/>
      <c r="B981" s="122" t="s">
        <v>566</v>
      </c>
      <c r="C981" s="687"/>
      <c r="D981" s="679"/>
    </row>
    <row r="982" spans="1:4" ht="17.45" hidden="1" customHeight="1" x14ac:dyDescent="0.25">
      <c r="A982" s="689"/>
      <c r="B982" s="63" t="s">
        <v>16</v>
      </c>
      <c r="C982" s="687"/>
      <c r="D982" s="679"/>
    </row>
    <row r="983" spans="1:4" ht="48" hidden="1" customHeight="1" thickBot="1" x14ac:dyDescent="0.3">
      <c r="A983" s="690"/>
      <c r="B983" s="48" t="s">
        <v>22</v>
      </c>
      <c r="C983" s="686"/>
      <c r="D983" s="680"/>
    </row>
    <row r="984" spans="1:4" ht="51.75" hidden="1" x14ac:dyDescent="0.25">
      <c r="A984" s="862">
        <v>510</v>
      </c>
      <c r="B984" s="96" t="s">
        <v>719</v>
      </c>
      <c r="C984" s="681"/>
      <c r="D984" s="683"/>
    </row>
    <row r="985" spans="1:4" ht="17.25" hidden="1" x14ac:dyDescent="0.25">
      <c r="A985" s="863"/>
      <c r="B985" s="118" t="s">
        <v>222</v>
      </c>
      <c r="C985" s="687"/>
      <c r="D985" s="679"/>
    </row>
    <row r="986" spans="1:4" ht="54.75" hidden="1" customHeight="1" x14ac:dyDescent="0.25">
      <c r="A986" s="863"/>
      <c r="B986" s="122" t="s">
        <v>720</v>
      </c>
      <c r="C986" s="687"/>
      <c r="D986" s="679"/>
    </row>
    <row r="987" spans="1:4" ht="17.25" hidden="1" x14ac:dyDescent="0.25">
      <c r="A987" s="863"/>
      <c r="B987" s="63" t="s">
        <v>16</v>
      </c>
      <c r="C987" s="687"/>
      <c r="D987" s="679"/>
    </row>
    <row r="988" spans="1:4" ht="19.5" hidden="1" customHeight="1" thickBot="1" x14ac:dyDescent="0.3">
      <c r="A988" s="864"/>
      <c r="B988" s="173" t="s">
        <v>18</v>
      </c>
      <c r="C988" s="686"/>
      <c r="D988" s="680"/>
    </row>
    <row r="989" spans="1:4" ht="15.75" thickBot="1" x14ac:dyDescent="0.3"/>
    <row r="990" spans="1:4" ht="34.5" x14ac:dyDescent="0.25">
      <c r="A990" s="1" t="s">
        <v>0</v>
      </c>
      <c r="B990" s="166" t="s">
        <v>1</v>
      </c>
      <c r="C990" s="698" t="s">
        <v>2</v>
      </c>
      <c r="D990" s="699"/>
    </row>
    <row r="991" spans="1:4" ht="35.25" thickBot="1" x14ac:dyDescent="0.3">
      <c r="A991" s="169">
        <v>5046</v>
      </c>
      <c r="B991" s="16" t="s">
        <v>567</v>
      </c>
      <c r="C991" s="811" t="s">
        <v>568</v>
      </c>
      <c r="D991" s="812"/>
    </row>
    <row r="992" spans="1:4" ht="18" customHeight="1" thickBot="1" x14ac:dyDescent="0.3">
      <c r="A992" s="671" t="s">
        <v>6</v>
      </c>
      <c r="B992" s="672"/>
      <c r="C992" s="672"/>
      <c r="D992" s="672"/>
    </row>
    <row r="993" spans="1:4" ht="34.5" x14ac:dyDescent="0.25">
      <c r="A993" s="1" t="s">
        <v>7</v>
      </c>
      <c r="B993" s="4" t="s">
        <v>8</v>
      </c>
      <c r="C993" s="4" t="s">
        <v>9</v>
      </c>
      <c r="D993" s="6" t="s">
        <v>10</v>
      </c>
    </row>
    <row r="994" spans="1:4" ht="36" customHeight="1" x14ac:dyDescent="0.25">
      <c r="A994" s="819">
        <v>50058</v>
      </c>
      <c r="B994" s="112" t="s">
        <v>569</v>
      </c>
      <c r="C994" s="685" t="s">
        <v>570</v>
      </c>
      <c r="D994" s="678">
        <v>6</v>
      </c>
    </row>
    <row r="995" spans="1:4" ht="17.45" customHeight="1" x14ac:dyDescent="0.25">
      <c r="A995" s="820"/>
      <c r="B995" s="93" t="s">
        <v>222</v>
      </c>
      <c r="C995" s="687"/>
      <c r="D995" s="679"/>
    </row>
    <row r="996" spans="1:4" ht="34.5" x14ac:dyDescent="0.25">
      <c r="A996" s="820"/>
      <c r="B996" s="134" t="s">
        <v>571</v>
      </c>
      <c r="C996" s="687"/>
      <c r="D996" s="679"/>
    </row>
    <row r="997" spans="1:4" ht="17.45" customHeight="1" x14ac:dyDescent="0.25">
      <c r="A997" s="820"/>
      <c r="B997" s="63" t="s">
        <v>16</v>
      </c>
      <c r="C997" s="687"/>
      <c r="D997" s="679"/>
    </row>
    <row r="998" spans="1:4" ht="18" customHeight="1" thickBot="1" x14ac:dyDescent="0.3">
      <c r="A998" s="821"/>
      <c r="B998" s="64" t="s">
        <v>18</v>
      </c>
      <c r="C998" s="686"/>
      <c r="D998" s="680"/>
    </row>
    <row r="999" spans="1:4" ht="51.75" x14ac:dyDescent="0.25">
      <c r="A999" s="688">
        <v>50075</v>
      </c>
      <c r="B999" s="96" t="s">
        <v>572</v>
      </c>
      <c r="C999" s="681" t="s">
        <v>570</v>
      </c>
      <c r="D999" s="683">
        <v>10</v>
      </c>
    </row>
    <row r="1000" spans="1:4" ht="17.45" customHeight="1" x14ac:dyDescent="0.25">
      <c r="A1000" s="689"/>
      <c r="B1000" s="93" t="s">
        <v>222</v>
      </c>
      <c r="C1000" s="687"/>
      <c r="D1000" s="679"/>
    </row>
    <row r="1001" spans="1:4" ht="69" x14ac:dyDescent="0.25">
      <c r="A1001" s="689"/>
      <c r="B1001" s="134" t="s">
        <v>573</v>
      </c>
      <c r="C1001" s="687"/>
      <c r="D1001" s="679"/>
    </row>
    <row r="1002" spans="1:4" ht="17.45" customHeight="1" x14ac:dyDescent="0.25">
      <c r="A1002" s="689"/>
      <c r="B1002" s="63" t="s">
        <v>16</v>
      </c>
      <c r="C1002" s="687"/>
      <c r="D1002" s="679"/>
    </row>
    <row r="1003" spans="1:4" ht="18" customHeight="1" thickBot="1" x14ac:dyDescent="0.3">
      <c r="A1003" s="690"/>
      <c r="B1003" s="64" t="s">
        <v>18</v>
      </c>
      <c r="C1003" s="686"/>
      <c r="D1003" s="680"/>
    </row>
    <row r="1004" spans="1:4" hidden="1" x14ac:dyDescent="0.25"/>
    <row r="1005" spans="1:4" ht="34.5" hidden="1" x14ac:dyDescent="0.25">
      <c r="A1005" s="1" t="s">
        <v>0</v>
      </c>
      <c r="B1005" s="166" t="s">
        <v>1</v>
      </c>
      <c r="C1005" s="698" t="s">
        <v>2</v>
      </c>
      <c r="D1005" s="699"/>
    </row>
    <row r="1006" spans="1:4" ht="36.6" hidden="1" customHeight="1" thickBot="1" x14ac:dyDescent="0.3">
      <c r="A1006" s="15">
        <v>5047</v>
      </c>
      <c r="B1006" s="16" t="s">
        <v>574</v>
      </c>
      <c r="C1006" s="696" t="s">
        <v>575</v>
      </c>
      <c r="D1006" s="697"/>
    </row>
    <row r="1007" spans="1:4" ht="18" hidden="1" customHeight="1" thickBot="1" x14ac:dyDescent="0.3">
      <c r="A1007" s="671" t="s">
        <v>6</v>
      </c>
      <c r="B1007" s="672"/>
      <c r="C1007" s="672"/>
      <c r="D1007" s="672"/>
    </row>
    <row r="1008" spans="1:4" ht="34.5" hidden="1" x14ac:dyDescent="0.25">
      <c r="A1008" s="1" t="s">
        <v>7</v>
      </c>
      <c r="B1008" s="4" t="s">
        <v>8</v>
      </c>
      <c r="C1008" s="4" t="s">
        <v>9</v>
      </c>
      <c r="D1008" s="6" t="s">
        <v>10</v>
      </c>
    </row>
    <row r="1009" spans="1:4" ht="51" hidden="1" customHeight="1" x14ac:dyDescent="0.25">
      <c r="A1009" s="822">
        <v>50059</v>
      </c>
      <c r="B1009" s="112" t="s">
        <v>576</v>
      </c>
      <c r="C1009" s="685" t="s">
        <v>577</v>
      </c>
      <c r="D1009" s="678"/>
    </row>
    <row r="1010" spans="1:4" ht="17.45" hidden="1" customHeight="1" x14ac:dyDescent="0.25">
      <c r="A1010" s="689"/>
      <c r="B1010" s="93" t="s">
        <v>222</v>
      </c>
      <c r="C1010" s="682"/>
      <c r="D1010" s="684"/>
    </row>
    <row r="1011" spans="1:4" ht="86.25" hidden="1" x14ac:dyDescent="0.25">
      <c r="A1011" s="689"/>
      <c r="B1011" s="134" t="s">
        <v>578</v>
      </c>
      <c r="C1011" s="685" t="s">
        <v>579</v>
      </c>
      <c r="D1011" s="678"/>
    </row>
    <row r="1012" spans="1:4" ht="17.45" hidden="1" customHeight="1" x14ac:dyDescent="0.25">
      <c r="A1012" s="689"/>
      <c r="B1012" s="63" t="s">
        <v>16</v>
      </c>
      <c r="C1012" s="687"/>
      <c r="D1012" s="679"/>
    </row>
    <row r="1013" spans="1:4" ht="18" hidden="1" customHeight="1" thickBot="1" x14ac:dyDescent="0.3">
      <c r="A1013" s="690"/>
      <c r="B1013" s="64" t="s">
        <v>18</v>
      </c>
      <c r="C1013" s="686"/>
      <c r="D1013" s="680"/>
    </row>
    <row r="1014" spans="1:4" hidden="1" x14ac:dyDescent="0.25"/>
    <row r="1015" spans="1:4" ht="34.5" hidden="1" x14ac:dyDescent="0.25">
      <c r="A1015" s="1" t="s">
        <v>0</v>
      </c>
      <c r="B1015" s="166" t="s">
        <v>1</v>
      </c>
      <c r="C1015" s="698" t="s">
        <v>2</v>
      </c>
      <c r="D1015" s="699"/>
    </row>
    <row r="1016" spans="1:4" ht="72.599999999999994" hidden="1" customHeight="1" x14ac:dyDescent="0.3">
      <c r="A1016" s="15">
        <v>5048</v>
      </c>
      <c r="B1016" s="16" t="s">
        <v>580</v>
      </c>
      <c r="C1016" s="696" t="s">
        <v>581</v>
      </c>
      <c r="D1016" s="697"/>
    </row>
    <row r="1017" spans="1:4" ht="18" hidden="1" customHeight="1" x14ac:dyDescent="0.3">
      <c r="A1017" s="671" t="s">
        <v>6</v>
      </c>
      <c r="B1017" s="672"/>
      <c r="C1017" s="672"/>
      <c r="D1017" s="672"/>
    </row>
    <row r="1018" spans="1:4" ht="34.5" hidden="1" x14ac:dyDescent="0.25">
      <c r="A1018" s="20" t="s">
        <v>7</v>
      </c>
      <c r="B1018" s="9" t="s">
        <v>8</v>
      </c>
      <c r="C1018" s="9" t="s">
        <v>9</v>
      </c>
      <c r="D1018" s="10" t="s">
        <v>10</v>
      </c>
    </row>
    <row r="1019" spans="1:4" ht="69" hidden="1" x14ac:dyDescent="0.25">
      <c r="A1019" s="822">
        <v>50060</v>
      </c>
      <c r="B1019" s="112" t="s">
        <v>580</v>
      </c>
      <c r="C1019" s="685" t="s">
        <v>582</v>
      </c>
      <c r="D1019" s="678"/>
    </row>
    <row r="1020" spans="1:4" ht="17.45" hidden="1" customHeight="1" x14ac:dyDescent="0.25">
      <c r="A1020" s="689"/>
      <c r="B1020" s="118" t="s">
        <v>222</v>
      </c>
      <c r="C1020" s="682"/>
      <c r="D1020" s="684"/>
    </row>
    <row r="1021" spans="1:4" ht="86.25" hidden="1" x14ac:dyDescent="0.25">
      <c r="A1021" s="689"/>
      <c r="B1021" s="78" t="s">
        <v>583</v>
      </c>
      <c r="C1021" s="150" t="s">
        <v>584</v>
      </c>
      <c r="D1021" s="152"/>
    </row>
    <row r="1022" spans="1:4" ht="17.25" hidden="1" customHeight="1" x14ac:dyDescent="0.25">
      <c r="A1022" s="689"/>
      <c r="B1022" s="80" t="s">
        <v>16</v>
      </c>
      <c r="C1022" s="685" t="s">
        <v>839</v>
      </c>
      <c r="D1022" s="678"/>
    </row>
    <row r="1023" spans="1:4" ht="18" hidden="1" customHeight="1" x14ac:dyDescent="0.3">
      <c r="A1023" s="690"/>
      <c r="B1023" s="64" t="s">
        <v>18</v>
      </c>
      <c r="C1023" s="686"/>
      <c r="D1023" s="680"/>
    </row>
    <row r="1024" spans="1:4" hidden="1" x14ac:dyDescent="0.25"/>
    <row r="1025" spans="1:4" ht="34.5" hidden="1" x14ac:dyDescent="0.25">
      <c r="A1025" s="1" t="s">
        <v>0</v>
      </c>
      <c r="B1025" s="166" t="s">
        <v>1</v>
      </c>
      <c r="C1025" s="698" t="s">
        <v>2</v>
      </c>
      <c r="D1025" s="699"/>
    </row>
    <row r="1026" spans="1:4" ht="55.5" hidden="1" customHeight="1" thickBot="1" x14ac:dyDescent="0.3">
      <c r="A1026" s="15">
        <v>5049</v>
      </c>
      <c r="B1026" s="16" t="s">
        <v>585</v>
      </c>
      <c r="C1026" s="696" t="s">
        <v>586</v>
      </c>
      <c r="D1026" s="697"/>
    </row>
    <row r="1027" spans="1:4" ht="18" hidden="1" customHeight="1" thickBot="1" x14ac:dyDescent="0.3">
      <c r="A1027" s="671" t="s">
        <v>6</v>
      </c>
      <c r="B1027" s="672"/>
      <c r="C1027" s="672"/>
      <c r="D1027" s="672"/>
    </row>
    <row r="1028" spans="1:4" ht="34.5" hidden="1" x14ac:dyDescent="0.25">
      <c r="A1028" s="1" t="s">
        <v>7</v>
      </c>
      <c r="B1028" s="4" t="s">
        <v>8</v>
      </c>
      <c r="C1028" s="4" t="s">
        <v>9</v>
      </c>
      <c r="D1028" s="6" t="s">
        <v>10</v>
      </c>
    </row>
    <row r="1029" spans="1:4" ht="34.5" hidden="1" x14ac:dyDescent="0.25">
      <c r="A1029" s="822">
        <v>70025</v>
      </c>
      <c r="B1029" s="112" t="s">
        <v>587</v>
      </c>
      <c r="C1029" s="685" t="s">
        <v>588</v>
      </c>
      <c r="D1029" s="678"/>
    </row>
    <row r="1030" spans="1:4" ht="17.45" hidden="1" customHeight="1" x14ac:dyDescent="0.25">
      <c r="A1030" s="689"/>
      <c r="B1030" s="93" t="s">
        <v>222</v>
      </c>
      <c r="C1030" s="687"/>
      <c r="D1030" s="679"/>
    </row>
    <row r="1031" spans="1:4" ht="51.75" hidden="1" x14ac:dyDescent="0.25">
      <c r="A1031" s="689"/>
      <c r="B1031" s="134" t="s">
        <v>589</v>
      </c>
      <c r="C1031" s="687"/>
      <c r="D1031" s="679"/>
    </row>
    <row r="1032" spans="1:4" ht="17.45" hidden="1" customHeight="1" x14ac:dyDescent="0.25">
      <c r="A1032" s="689"/>
      <c r="B1032" s="63" t="s">
        <v>16</v>
      </c>
      <c r="C1032" s="687"/>
      <c r="D1032" s="679"/>
    </row>
    <row r="1033" spans="1:4" ht="52.5" hidden="1" thickBot="1" x14ac:dyDescent="0.3">
      <c r="A1033" s="690"/>
      <c r="B1033" s="64" t="s">
        <v>22</v>
      </c>
      <c r="C1033" s="686"/>
      <c r="D1033" s="680"/>
    </row>
    <row r="1034" spans="1:4" hidden="1" x14ac:dyDescent="0.25"/>
    <row r="1035" spans="1:4" ht="34.5" hidden="1" x14ac:dyDescent="0.25">
      <c r="A1035" s="1" t="s">
        <v>0</v>
      </c>
      <c r="B1035" s="166" t="s">
        <v>1</v>
      </c>
      <c r="C1035" s="182" t="s">
        <v>2</v>
      </c>
      <c r="D1035" s="183"/>
    </row>
    <row r="1036" spans="1:4" ht="52.5" hidden="1" thickBot="1" x14ac:dyDescent="0.3">
      <c r="A1036" s="15">
        <v>5050</v>
      </c>
      <c r="B1036" s="16" t="s">
        <v>590</v>
      </c>
      <c r="C1036" s="825" t="s">
        <v>591</v>
      </c>
      <c r="D1036" s="826"/>
    </row>
    <row r="1037" spans="1:4" ht="18" hidden="1" customHeight="1" thickBot="1" x14ac:dyDescent="0.3">
      <c r="A1037" s="671" t="s">
        <v>6</v>
      </c>
      <c r="B1037" s="672"/>
      <c r="C1037" s="672"/>
      <c r="D1037" s="672"/>
    </row>
    <row r="1038" spans="1:4" ht="34.5" hidden="1" x14ac:dyDescent="0.25">
      <c r="A1038" s="1" t="s">
        <v>7</v>
      </c>
      <c r="B1038" s="4" t="s">
        <v>8</v>
      </c>
      <c r="C1038" s="4" t="s">
        <v>9</v>
      </c>
      <c r="D1038" s="6" t="s">
        <v>10</v>
      </c>
    </row>
    <row r="1039" spans="1:4" ht="51.75" hidden="1" x14ac:dyDescent="0.25">
      <c r="A1039" s="822">
        <v>50061</v>
      </c>
      <c r="B1039" s="116" t="s">
        <v>592</v>
      </c>
      <c r="C1039" s="685" t="s">
        <v>753</v>
      </c>
      <c r="D1039" s="678"/>
    </row>
    <row r="1040" spans="1:4" ht="17.45" hidden="1" customHeight="1" x14ac:dyDescent="0.25">
      <c r="A1040" s="689"/>
      <c r="B1040" s="93" t="s">
        <v>222</v>
      </c>
      <c r="C1040" s="682"/>
      <c r="D1040" s="684"/>
    </row>
    <row r="1041" spans="1:8" ht="86.25" hidden="1" x14ac:dyDescent="0.25">
      <c r="A1041" s="689"/>
      <c r="B1041" s="135" t="s">
        <v>593</v>
      </c>
      <c r="C1041" s="685" t="s">
        <v>594</v>
      </c>
      <c r="D1041" s="678"/>
    </row>
    <row r="1042" spans="1:8" ht="17.45" hidden="1" customHeight="1" x14ac:dyDescent="0.25">
      <c r="A1042" s="689"/>
      <c r="B1042" s="80" t="s">
        <v>16</v>
      </c>
      <c r="C1042" s="687"/>
      <c r="D1042" s="679"/>
    </row>
    <row r="1043" spans="1:8" ht="18" hidden="1" customHeight="1" thickBot="1" x14ac:dyDescent="0.3">
      <c r="A1043" s="690"/>
      <c r="B1043" s="64" t="s">
        <v>18</v>
      </c>
      <c r="C1043" s="686"/>
      <c r="D1043" s="680"/>
    </row>
    <row r="1044" spans="1:8" ht="15.75" thickBot="1" x14ac:dyDescent="0.3"/>
    <row r="1045" spans="1:8" ht="34.5" x14ac:dyDescent="0.25">
      <c r="A1045" s="1" t="s">
        <v>0</v>
      </c>
      <c r="B1045" s="166" t="s">
        <v>1</v>
      </c>
      <c r="C1045" s="698" t="s">
        <v>2</v>
      </c>
      <c r="D1045" s="699"/>
    </row>
    <row r="1046" spans="1:8" ht="87" thickBot="1" x14ac:dyDescent="0.3">
      <c r="A1046" s="15">
        <v>5051</v>
      </c>
      <c r="B1046" s="16" t="s">
        <v>595</v>
      </c>
      <c r="C1046" s="811" t="s">
        <v>596</v>
      </c>
      <c r="D1046" s="812"/>
    </row>
    <row r="1047" spans="1:8" ht="18" customHeight="1" thickBot="1" x14ac:dyDescent="0.3">
      <c r="A1047" s="671" t="s">
        <v>6</v>
      </c>
      <c r="B1047" s="672"/>
      <c r="C1047" s="672"/>
      <c r="D1047" s="672"/>
    </row>
    <row r="1048" spans="1:8" ht="35.25" thickBot="1" x14ac:dyDescent="0.3">
      <c r="A1048" s="1" t="s">
        <v>7</v>
      </c>
      <c r="B1048" s="4" t="s">
        <v>8</v>
      </c>
      <c r="C1048" s="4" t="s">
        <v>9</v>
      </c>
      <c r="D1048" s="6" t="s">
        <v>10</v>
      </c>
    </row>
    <row r="1049" spans="1:8" ht="36" customHeight="1" x14ac:dyDescent="0.25">
      <c r="A1049" s="688">
        <v>70026</v>
      </c>
      <c r="B1049" s="96" t="s">
        <v>722</v>
      </c>
      <c r="C1049" s="681" t="s">
        <v>597</v>
      </c>
      <c r="D1049" s="683">
        <v>25</v>
      </c>
    </row>
    <row r="1050" spans="1:8" ht="17.45" customHeight="1" thickBot="1" x14ac:dyDescent="0.3">
      <c r="A1050" s="689"/>
      <c r="B1050" s="118" t="s">
        <v>222</v>
      </c>
      <c r="C1050" s="687"/>
      <c r="D1050" s="679"/>
    </row>
    <row r="1051" spans="1:8" ht="69.75" thickBot="1" x14ac:dyDescent="0.3">
      <c r="A1051" s="689"/>
      <c r="B1051" s="134" t="s">
        <v>598</v>
      </c>
      <c r="C1051" s="687"/>
      <c r="D1051" s="679"/>
      <c r="H1051" s="552"/>
    </row>
    <row r="1052" spans="1:8" ht="17.45" customHeight="1" x14ac:dyDescent="0.25">
      <c r="A1052" s="689"/>
      <c r="B1052" s="63" t="s">
        <v>16</v>
      </c>
      <c r="C1052" s="687"/>
      <c r="D1052" s="679"/>
    </row>
    <row r="1053" spans="1:8" ht="52.5" thickBot="1" x14ac:dyDescent="0.3">
      <c r="A1053" s="690"/>
      <c r="B1053" s="173" t="s">
        <v>22</v>
      </c>
      <c r="C1053" s="686"/>
      <c r="D1053" s="680"/>
    </row>
    <row r="1054" spans="1:8" ht="51.75" x14ac:dyDescent="0.25">
      <c r="A1054" s="688">
        <v>50078</v>
      </c>
      <c r="B1054" s="96" t="s">
        <v>721</v>
      </c>
      <c r="C1054" s="681" t="s">
        <v>599</v>
      </c>
      <c r="D1054" s="683">
        <v>78</v>
      </c>
    </row>
    <row r="1055" spans="1:8" ht="17.45" customHeight="1" x14ac:dyDescent="0.25">
      <c r="A1055" s="689"/>
      <c r="B1055" s="118" t="s">
        <v>222</v>
      </c>
      <c r="C1055" s="687"/>
      <c r="D1055" s="679"/>
    </row>
    <row r="1056" spans="1:8" ht="138" x14ac:dyDescent="0.25">
      <c r="A1056" s="689"/>
      <c r="B1056" s="134" t="s">
        <v>600</v>
      </c>
      <c r="C1056" s="687"/>
      <c r="D1056" s="679"/>
    </row>
    <row r="1057" spans="1:4" ht="17.45" customHeight="1" x14ac:dyDescent="0.25">
      <c r="A1057" s="689"/>
      <c r="B1057" s="63" t="s">
        <v>16</v>
      </c>
      <c r="C1057" s="687"/>
      <c r="D1057" s="679"/>
    </row>
    <row r="1058" spans="1:4" ht="18" customHeight="1" thickBot="1" x14ac:dyDescent="0.3">
      <c r="A1058" s="689"/>
      <c r="B1058" s="75" t="s">
        <v>18</v>
      </c>
      <c r="C1058" s="687"/>
      <c r="D1058" s="679"/>
    </row>
    <row r="1059" spans="1:4" ht="34.5" x14ac:dyDescent="0.25">
      <c r="A1059" s="827" t="s">
        <v>601</v>
      </c>
      <c r="B1059" s="96" t="s">
        <v>723</v>
      </c>
      <c r="C1059" s="681" t="s">
        <v>770</v>
      </c>
      <c r="D1059" s="683">
        <v>310</v>
      </c>
    </row>
    <row r="1060" spans="1:4" ht="17.45" customHeight="1" x14ac:dyDescent="0.25">
      <c r="A1060" s="828"/>
      <c r="B1060" s="93" t="s">
        <v>222</v>
      </c>
      <c r="C1060" s="687"/>
      <c r="D1060" s="679"/>
    </row>
    <row r="1061" spans="1:4" ht="51.75" x14ac:dyDescent="0.25">
      <c r="A1061" s="828"/>
      <c r="B1061" s="134" t="s">
        <v>602</v>
      </c>
      <c r="C1061" s="687"/>
      <c r="D1061" s="679"/>
    </row>
    <row r="1062" spans="1:4" ht="17.45" customHeight="1" x14ac:dyDescent="0.25">
      <c r="A1062" s="828"/>
      <c r="B1062" s="63" t="s">
        <v>16</v>
      </c>
      <c r="C1062" s="687"/>
      <c r="D1062" s="679"/>
    </row>
    <row r="1063" spans="1:4" ht="18" customHeight="1" thickBot="1" x14ac:dyDescent="0.3">
      <c r="A1063" s="829"/>
      <c r="B1063" s="64" t="s">
        <v>18</v>
      </c>
      <c r="C1063" s="686"/>
      <c r="D1063" s="680"/>
    </row>
    <row r="1064" spans="1:4" ht="51.75" x14ac:dyDescent="0.25">
      <c r="A1064" s="830" t="s">
        <v>603</v>
      </c>
      <c r="B1064" s="114" t="s">
        <v>604</v>
      </c>
      <c r="C1064" s="687" t="s">
        <v>605</v>
      </c>
      <c r="D1064" s="679">
        <v>4</v>
      </c>
    </row>
    <row r="1065" spans="1:4" ht="17.45" customHeight="1" x14ac:dyDescent="0.25">
      <c r="A1065" s="830"/>
      <c r="B1065" s="93" t="s">
        <v>222</v>
      </c>
      <c r="C1065" s="687"/>
      <c r="D1065" s="679"/>
    </row>
    <row r="1066" spans="1:4" ht="55.5" customHeight="1" x14ac:dyDescent="0.25">
      <c r="A1066" s="830"/>
      <c r="B1066" s="135" t="s">
        <v>606</v>
      </c>
      <c r="C1066" s="687"/>
      <c r="D1066" s="679"/>
    </row>
    <row r="1067" spans="1:4" ht="17.45" customHeight="1" x14ac:dyDescent="0.25">
      <c r="A1067" s="830"/>
      <c r="B1067" s="80" t="s">
        <v>16</v>
      </c>
      <c r="C1067" s="687"/>
      <c r="D1067" s="679"/>
    </row>
    <row r="1068" spans="1:4" ht="18" customHeight="1" thickBot="1" x14ac:dyDescent="0.3">
      <c r="A1068" s="831"/>
      <c r="B1068" s="64" t="s">
        <v>18</v>
      </c>
      <c r="C1068" s="686"/>
      <c r="D1068" s="680"/>
    </row>
    <row r="1070" spans="1:4" ht="35.25" hidden="1" thickBot="1" x14ac:dyDescent="0.3">
      <c r="A1070" s="24" t="s">
        <v>0</v>
      </c>
      <c r="B1070" s="174" t="s">
        <v>1</v>
      </c>
      <c r="C1070" s="781" t="s">
        <v>2</v>
      </c>
      <c r="D1070" s="782"/>
    </row>
    <row r="1071" spans="1:4" ht="52.5" hidden="1" thickBot="1" x14ac:dyDescent="0.3">
      <c r="A1071" s="15">
        <v>5052</v>
      </c>
      <c r="B1071" s="16" t="s">
        <v>607</v>
      </c>
      <c r="C1071" s="823" t="s">
        <v>608</v>
      </c>
      <c r="D1071" s="824"/>
    </row>
    <row r="1072" spans="1:4" ht="18" hidden="1" customHeight="1" thickBot="1" x14ac:dyDescent="0.3">
      <c r="A1072" s="671" t="s">
        <v>6</v>
      </c>
      <c r="B1072" s="672"/>
      <c r="C1072" s="672"/>
      <c r="D1072" s="672"/>
    </row>
    <row r="1073" spans="1:4" ht="35.25" hidden="1" thickBot="1" x14ac:dyDescent="0.3">
      <c r="A1073" s="24" t="s">
        <v>7</v>
      </c>
      <c r="B1073" s="31" t="s">
        <v>8</v>
      </c>
      <c r="C1073" s="31" t="s">
        <v>9</v>
      </c>
      <c r="D1073" s="33" t="s">
        <v>10</v>
      </c>
    </row>
    <row r="1074" spans="1:4" ht="51.75" hidden="1" x14ac:dyDescent="0.25">
      <c r="A1074" s="688">
        <v>50064</v>
      </c>
      <c r="B1074" s="96" t="s">
        <v>609</v>
      </c>
      <c r="C1074" s="681" t="s">
        <v>610</v>
      </c>
      <c r="D1074" s="683"/>
    </row>
    <row r="1075" spans="1:4" ht="17.45" hidden="1" customHeight="1" x14ac:dyDescent="0.25">
      <c r="A1075" s="689"/>
      <c r="B1075" s="93" t="s">
        <v>222</v>
      </c>
      <c r="C1075" s="687"/>
      <c r="D1075" s="679"/>
    </row>
    <row r="1076" spans="1:4" ht="70.5" hidden="1" customHeight="1" x14ac:dyDescent="0.25">
      <c r="A1076" s="689"/>
      <c r="B1076" s="135" t="s">
        <v>611</v>
      </c>
      <c r="C1076" s="687"/>
      <c r="D1076" s="679"/>
    </row>
    <row r="1077" spans="1:4" ht="17.45" hidden="1" customHeight="1" x14ac:dyDescent="0.25">
      <c r="A1077" s="689"/>
      <c r="B1077" s="80" t="s">
        <v>16</v>
      </c>
      <c r="C1077" s="687"/>
      <c r="D1077" s="679"/>
    </row>
    <row r="1078" spans="1:4" ht="18" hidden="1" customHeight="1" thickBot="1" x14ac:dyDescent="0.3">
      <c r="A1078" s="690"/>
      <c r="B1078" s="64" t="s">
        <v>18</v>
      </c>
      <c r="C1078" s="686"/>
      <c r="D1078" s="680"/>
    </row>
    <row r="1079" spans="1:4" ht="18" hidden="1" customHeight="1" x14ac:dyDescent="0.25">
      <c r="A1079" s="874">
        <v>50065</v>
      </c>
      <c r="B1079" s="96" t="s">
        <v>612</v>
      </c>
      <c r="C1079" s="681" t="s">
        <v>610</v>
      </c>
      <c r="D1079" s="683"/>
    </row>
    <row r="1080" spans="1:4" ht="17.45" hidden="1" customHeight="1" x14ac:dyDescent="0.25">
      <c r="A1080" s="875"/>
      <c r="B1080" s="93" t="s">
        <v>222</v>
      </c>
      <c r="C1080" s="682"/>
      <c r="D1080" s="684"/>
    </row>
    <row r="1081" spans="1:4" ht="51.75" hidden="1" x14ac:dyDescent="0.25">
      <c r="A1081" s="875"/>
      <c r="B1081" s="134" t="s">
        <v>613</v>
      </c>
      <c r="C1081" s="687"/>
      <c r="D1081" s="679"/>
    </row>
    <row r="1082" spans="1:4" ht="17.45" hidden="1" customHeight="1" x14ac:dyDescent="0.25">
      <c r="A1082" s="875"/>
      <c r="B1082" s="63" t="s">
        <v>16</v>
      </c>
      <c r="C1082" s="687"/>
      <c r="D1082" s="679"/>
    </row>
    <row r="1083" spans="1:4" ht="18" hidden="1" customHeight="1" thickBot="1" x14ac:dyDescent="0.3">
      <c r="A1083" s="876"/>
      <c r="B1083" s="64" t="s">
        <v>18</v>
      </c>
      <c r="C1083" s="686"/>
      <c r="D1083" s="680"/>
    </row>
    <row r="1084" spans="1:4" ht="33.75" hidden="1" customHeight="1" x14ac:dyDescent="0.25">
      <c r="A1084" s="874">
        <v>50066</v>
      </c>
      <c r="B1084" s="96" t="s">
        <v>614</v>
      </c>
      <c r="C1084" s="681" t="s">
        <v>615</v>
      </c>
      <c r="D1084" s="683"/>
    </row>
    <row r="1085" spans="1:4" ht="17.45" hidden="1" customHeight="1" x14ac:dyDescent="0.25">
      <c r="A1085" s="875"/>
      <c r="B1085" s="93" t="s">
        <v>222</v>
      </c>
      <c r="C1085" s="687"/>
      <c r="D1085" s="679"/>
    </row>
    <row r="1086" spans="1:4" ht="34.5" hidden="1" x14ac:dyDescent="0.25">
      <c r="A1086" s="875"/>
      <c r="B1086" s="135" t="s">
        <v>616</v>
      </c>
      <c r="C1086" s="687"/>
      <c r="D1086" s="679"/>
    </row>
    <row r="1087" spans="1:4" ht="17.45" hidden="1" customHeight="1" x14ac:dyDescent="0.25">
      <c r="A1087" s="875"/>
      <c r="B1087" s="80" t="s">
        <v>16</v>
      </c>
      <c r="C1087" s="687"/>
      <c r="D1087" s="679"/>
    </row>
    <row r="1088" spans="1:4" ht="18" hidden="1" customHeight="1" thickBot="1" x14ac:dyDescent="0.3">
      <c r="A1088" s="876"/>
      <c r="B1088" s="64" t="s">
        <v>18</v>
      </c>
      <c r="C1088" s="686"/>
      <c r="D1088" s="680"/>
    </row>
    <row r="1089" spans="1:4" ht="51.75" hidden="1" x14ac:dyDescent="0.25">
      <c r="A1089" s="688">
        <v>50067</v>
      </c>
      <c r="B1089" s="96" t="s">
        <v>617</v>
      </c>
      <c r="C1089" s="681" t="s">
        <v>610</v>
      </c>
      <c r="D1089" s="683"/>
    </row>
    <row r="1090" spans="1:4" ht="17.45" hidden="1" customHeight="1" x14ac:dyDescent="0.25">
      <c r="A1090" s="689"/>
      <c r="B1090" s="93" t="s">
        <v>222</v>
      </c>
      <c r="C1090" s="687"/>
      <c r="D1090" s="679"/>
    </row>
    <row r="1091" spans="1:4" ht="51.75" hidden="1" x14ac:dyDescent="0.25">
      <c r="A1091" s="689"/>
      <c r="B1091" s="134" t="s">
        <v>618</v>
      </c>
      <c r="C1091" s="687"/>
      <c r="D1091" s="679"/>
    </row>
    <row r="1092" spans="1:4" ht="17.45" hidden="1" customHeight="1" x14ac:dyDescent="0.25">
      <c r="A1092" s="689"/>
      <c r="B1092" s="63" t="s">
        <v>16</v>
      </c>
      <c r="C1092" s="687"/>
      <c r="D1092" s="679"/>
    </row>
    <row r="1093" spans="1:4" ht="18" hidden="1" customHeight="1" thickBot="1" x14ac:dyDescent="0.3">
      <c r="A1093" s="690"/>
      <c r="B1093" s="64" t="s">
        <v>18</v>
      </c>
      <c r="C1093" s="686"/>
      <c r="D1093" s="680"/>
    </row>
    <row r="1094" spans="1:4" hidden="1" x14ac:dyDescent="0.25"/>
    <row r="1095" spans="1:4" ht="35.25" hidden="1" thickBot="1" x14ac:dyDescent="0.3">
      <c r="A1095" s="24" t="s">
        <v>0</v>
      </c>
      <c r="B1095" s="174" t="s">
        <v>1</v>
      </c>
      <c r="C1095" s="781" t="s">
        <v>2</v>
      </c>
      <c r="D1095" s="782"/>
    </row>
    <row r="1096" spans="1:4" ht="72.599999999999994" hidden="1" customHeight="1" thickBot="1" x14ac:dyDescent="0.3">
      <c r="A1096" s="15">
        <v>5053</v>
      </c>
      <c r="B1096" s="16" t="s">
        <v>619</v>
      </c>
      <c r="C1096" s="823" t="s">
        <v>620</v>
      </c>
      <c r="D1096" s="824"/>
    </row>
    <row r="1097" spans="1:4" ht="18" hidden="1" customHeight="1" thickBot="1" x14ac:dyDescent="0.3">
      <c r="A1097" s="671" t="s">
        <v>6</v>
      </c>
      <c r="B1097" s="672"/>
      <c r="C1097" s="672"/>
      <c r="D1097" s="672"/>
    </row>
    <row r="1098" spans="1:4" ht="34.5" hidden="1" x14ac:dyDescent="0.25">
      <c r="A1098" s="1" t="s">
        <v>7</v>
      </c>
      <c r="B1098" s="4" t="s">
        <v>8</v>
      </c>
      <c r="C1098" s="4" t="s">
        <v>9</v>
      </c>
      <c r="D1098" s="6" t="s">
        <v>10</v>
      </c>
    </row>
    <row r="1099" spans="1:4" ht="69" hidden="1" x14ac:dyDescent="0.25">
      <c r="A1099" s="688" t="s">
        <v>621</v>
      </c>
      <c r="B1099" s="170" t="s">
        <v>622</v>
      </c>
      <c r="C1099" s="681" t="s">
        <v>610</v>
      </c>
      <c r="D1099" s="683"/>
    </row>
    <row r="1100" spans="1:4" ht="17.45" hidden="1" customHeight="1" x14ac:dyDescent="0.25">
      <c r="A1100" s="689"/>
      <c r="B1100" s="111" t="s">
        <v>222</v>
      </c>
      <c r="C1100" s="687"/>
      <c r="D1100" s="679"/>
    </row>
    <row r="1101" spans="1:4" ht="120.75" hidden="1" x14ac:dyDescent="0.25">
      <c r="A1101" s="689"/>
      <c r="B1101" s="123" t="s">
        <v>623</v>
      </c>
      <c r="C1101" s="687"/>
      <c r="D1101" s="679"/>
    </row>
    <row r="1102" spans="1:4" ht="17.45" hidden="1" customHeight="1" x14ac:dyDescent="0.25">
      <c r="A1102" s="689"/>
      <c r="B1102" s="63" t="s">
        <v>16</v>
      </c>
      <c r="C1102" s="687"/>
      <c r="D1102" s="679"/>
    </row>
    <row r="1103" spans="1:4" ht="18" hidden="1" customHeight="1" thickBot="1" x14ac:dyDescent="0.3">
      <c r="A1103" s="690"/>
      <c r="B1103" s="64" t="s">
        <v>18</v>
      </c>
      <c r="C1103" s="686"/>
      <c r="D1103" s="680"/>
    </row>
    <row r="1104" spans="1:4" ht="241.5" hidden="1" x14ac:dyDescent="0.25">
      <c r="A1104" s="688" t="s">
        <v>624</v>
      </c>
      <c r="B1104" s="170" t="s">
        <v>625</v>
      </c>
      <c r="C1104" s="681" t="s">
        <v>615</v>
      </c>
      <c r="D1104" s="683"/>
    </row>
    <row r="1105" spans="1:4" ht="17.45" hidden="1" customHeight="1" x14ac:dyDescent="0.25">
      <c r="A1105" s="689"/>
      <c r="B1105" s="111" t="s">
        <v>222</v>
      </c>
      <c r="C1105" s="687"/>
      <c r="D1105" s="679"/>
    </row>
    <row r="1106" spans="1:4" ht="51.75" hidden="1" x14ac:dyDescent="0.25">
      <c r="A1106" s="689"/>
      <c r="B1106" s="123" t="s">
        <v>626</v>
      </c>
      <c r="C1106" s="687"/>
      <c r="D1106" s="679"/>
    </row>
    <row r="1107" spans="1:4" ht="17.45" hidden="1" customHeight="1" x14ac:dyDescent="0.25">
      <c r="A1107" s="689"/>
      <c r="B1107" s="63" t="s">
        <v>16</v>
      </c>
      <c r="C1107" s="687"/>
      <c r="D1107" s="679"/>
    </row>
    <row r="1108" spans="1:4" ht="18" hidden="1" customHeight="1" thickBot="1" x14ac:dyDescent="0.3">
      <c r="A1108" s="690"/>
      <c r="B1108" s="64" t="s">
        <v>18</v>
      </c>
      <c r="C1108" s="686"/>
      <c r="D1108" s="680"/>
    </row>
    <row r="1109" spans="1:4" ht="240" hidden="1" customHeight="1" x14ac:dyDescent="0.25">
      <c r="A1109" s="688">
        <v>70027</v>
      </c>
      <c r="B1109" s="96" t="s">
        <v>627</v>
      </c>
      <c r="C1109" s="681" t="s">
        <v>615</v>
      </c>
      <c r="D1109" s="683"/>
    </row>
    <row r="1110" spans="1:4" ht="17.45" hidden="1" customHeight="1" x14ac:dyDescent="0.25">
      <c r="A1110" s="689"/>
      <c r="B1110" s="111" t="s">
        <v>222</v>
      </c>
      <c r="C1110" s="687"/>
      <c r="D1110" s="679"/>
    </row>
    <row r="1111" spans="1:4" ht="34.5" hidden="1" x14ac:dyDescent="0.25">
      <c r="A1111" s="689"/>
      <c r="B1111" s="113" t="s">
        <v>628</v>
      </c>
      <c r="C1111" s="687"/>
      <c r="D1111" s="679"/>
    </row>
    <row r="1112" spans="1:4" ht="17.45" hidden="1" customHeight="1" x14ac:dyDescent="0.25">
      <c r="A1112" s="689"/>
      <c r="B1112" s="63" t="s">
        <v>16</v>
      </c>
      <c r="C1112" s="687"/>
      <c r="D1112" s="679"/>
    </row>
    <row r="1113" spans="1:4" ht="18" hidden="1" customHeight="1" thickBot="1" x14ac:dyDescent="0.3">
      <c r="A1113" s="690"/>
      <c r="B1113" s="64" t="s">
        <v>18</v>
      </c>
      <c r="C1113" s="686"/>
      <c r="D1113" s="680"/>
    </row>
    <row r="1114" spans="1:4" ht="86.25" hidden="1" x14ac:dyDescent="0.25">
      <c r="A1114" s="688" t="s">
        <v>629</v>
      </c>
      <c r="B1114" s="96" t="s">
        <v>630</v>
      </c>
      <c r="C1114" s="681" t="s">
        <v>631</v>
      </c>
      <c r="D1114" s="683"/>
    </row>
    <row r="1115" spans="1:4" ht="17.45" hidden="1" customHeight="1" x14ac:dyDescent="0.25">
      <c r="A1115" s="689"/>
      <c r="B1115" s="93" t="s">
        <v>222</v>
      </c>
      <c r="C1115" s="687"/>
      <c r="D1115" s="679"/>
    </row>
    <row r="1116" spans="1:4" ht="51.75" hidden="1" x14ac:dyDescent="0.25">
      <c r="A1116" s="689"/>
      <c r="B1116" s="134" t="s">
        <v>632</v>
      </c>
      <c r="C1116" s="687"/>
      <c r="D1116" s="679"/>
    </row>
    <row r="1117" spans="1:4" ht="17.45" hidden="1" customHeight="1" x14ac:dyDescent="0.25">
      <c r="A1117" s="689"/>
      <c r="B1117" s="63" t="s">
        <v>16</v>
      </c>
      <c r="C1117" s="687"/>
      <c r="D1117" s="679"/>
    </row>
    <row r="1118" spans="1:4" ht="18" hidden="1" customHeight="1" thickBot="1" x14ac:dyDescent="0.3">
      <c r="A1118" s="690"/>
      <c r="B1118" s="75" t="s">
        <v>18</v>
      </c>
      <c r="C1118" s="686"/>
      <c r="D1118" s="680"/>
    </row>
    <row r="1119" spans="1:4" ht="34.5" hidden="1" x14ac:dyDescent="0.25">
      <c r="A1119" s="688" t="s">
        <v>629</v>
      </c>
      <c r="B1119" s="129" t="s">
        <v>724</v>
      </c>
      <c r="C1119" s="681" t="s">
        <v>631</v>
      </c>
      <c r="D1119" s="683"/>
    </row>
    <row r="1120" spans="1:4" ht="17.25" hidden="1" x14ac:dyDescent="0.25">
      <c r="A1120" s="689"/>
      <c r="B1120" s="93" t="s">
        <v>222</v>
      </c>
      <c r="C1120" s="687"/>
      <c r="D1120" s="679"/>
    </row>
    <row r="1121" spans="1:4" ht="86.25" hidden="1" x14ac:dyDescent="0.25">
      <c r="A1121" s="689"/>
      <c r="B1121" s="134" t="s">
        <v>725</v>
      </c>
      <c r="C1121" s="687"/>
      <c r="D1121" s="679"/>
    </row>
    <row r="1122" spans="1:4" ht="17.25" hidden="1" x14ac:dyDescent="0.25">
      <c r="A1122" s="689"/>
      <c r="B1122" s="63" t="s">
        <v>16</v>
      </c>
      <c r="C1122" s="687"/>
      <c r="D1122" s="679"/>
    </row>
    <row r="1123" spans="1:4" ht="18" hidden="1" thickBot="1" x14ac:dyDescent="0.3">
      <c r="A1123" s="690"/>
      <c r="B1123" s="64" t="s">
        <v>18</v>
      </c>
      <c r="C1123" s="686"/>
      <c r="D1123" s="680"/>
    </row>
    <row r="1124" spans="1:4" hidden="1" x14ac:dyDescent="0.25"/>
    <row r="1125" spans="1:4" ht="35.25" hidden="1" thickBot="1" x14ac:dyDescent="0.3">
      <c r="A1125" s="65" t="s">
        <v>0</v>
      </c>
      <c r="B1125" s="174" t="s">
        <v>1</v>
      </c>
      <c r="C1125" s="781" t="s">
        <v>2</v>
      </c>
      <c r="D1125" s="782"/>
    </row>
    <row r="1126" spans="1:4" ht="81.75" hidden="1" customHeight="1" thickBot="1" x14ac:dyDescent="0.3">
      <c r="A1126" s="163">
        <v>5054</v>
      </c>
      <c r="B1126" s="58" t="s">
        <v>633</v>
      </c>
      <c r="C1126" s="823" t="s">
        <v>634</v>
      </c>
      <c r="D1126" s="824"/>
    </row>
    <row r="1127" spans="1:4" ht="18" hidden="1" customHeight="1" thickBot="1" x14ac:dyDescent="0.3">
      <c r="A1127" s="671" t="s">
        <v>6</v>
      </c>
      <c r="B1127" s="672"/>
      <c r="C1127" s="672"/>
      <c r="D1127" s="672"/>
    </row>
    <row r="1128" spans="1:4" ht="35.25" hidden="1" thickBot="1" x14ac:dyDescent="0.3">
      <c r="A1128" s="1" t="s">
        <v>7</v>
      </c>
      <c r="B1128" s="4" t="s">
        <v>8</v>
      </c>
      <c r="C1128" s="5" t="s">
        <v>9</v>
      </c>
      <c r="D1128" s="33" t="s">
        <v>10</v>
      </c>
    </row>
    <row r="1129" spans="1:4" ht="86.25" hidden="1" x14ac:dyDescent="0.25">
      <c r="A1129" s="688">
        <v>50071</v>
      </c>
      <c r="B1129" s="144" t="s">
        <v>635</v>
      </c>
      <c r="C1129" s="681" t="s">
        <v>631</v>
      </c>
      <c r="D1129" s="683"/>
    </row>
    <row r="1130" spans="1:4" ht="17.45" hidden="1" customHeight="1" x14ac:dyDescent="0.25">
      <c r="A1130" s="689"/>
      <c r="B1130" s="118" t="s">
        <v>222</v>
      </c>
      <c r="C1130" s="687"/>
      <c r="D1130" s="679"/>
    </row>
    <row r="1131" spans="1:4" ht="51.75" hidden="1" x14ac:dyDescent="0.25">
      <c r="A1131" s="689"/>
      <c r="B1131" s="78" t="s">
        <v>632</v>
      </c>
      <c r="C1131" s="687"/>
      <c r="D1131" s="679"/>
    </row>
    <row r="1132" spans="1:4" ht="17.45" hidden="1" customHeight="1" x14ac:dyDescent="0.25">
      <c r="A1132" s="689"/>
      <c r="B1132" s="82" t="s">
        <v>16</v>
      </c>
      <c r="C1132" s="687"/>
      <c r="D1132" s="679"/>
    </row>
    <row r="1133" spans="1:4" ht="18" hidden="1" customHeight="1" thickBot="1" x14ac:dyDescent="0.3">
      <c r="A1133" s="690"/>
      <c r="B1133" s="64" t="s">
        <v>18</v>
      </c>
      <c r="C1133" s="686"/>
      <c r="D1133" s="680"/>
    </row>
    <row r="1134" spans="1:4" hidden="1" x14ac:dyDescent="0.25"/>
    <row r="1135" spans="1:4" ht="35.25" hidden="1" thickBot="1" x14ac:dyDescent="0.3">
      <c r="A1135" s="65" t="s">
        <v>0</v>
      </c>
      <c r="B1135" s="174" t="s">
        <v>1</v>
      </c>
      <c r="C1135" s="209" t="s">
        <v>2</v>
      </c>
      <c r="D1135" s="210"/>
    </row>
    <row r="1136" spans="1:4" ht="18.600000000000001" hidden="1" customHeight="1" thickBot="1" x14ac:dyDescent="0.3">
      <c r="A1136" s="163">
        <v>5055</v>
      </c>
      <c r="B1136" s="58" t="s">
        <v>636</v>
      </c>
      <c r="C1136" s="823" t="s">
        <v>637</v>
      </c>
      <c r="D1136" s="824"/>
    </row>
    <row r="1137" spans="1:4" ht="18" hidden="1" customHeight="1" thickBot="1" x14ac:dyDescent="0.3">
      <c r="A1137" s="671" t="s">
        <v>6</v>
      </c>
      <c r="B1137" s="672"/>
      <c r="C1137" s="672"/>
      <c r="D1137" s="672"/>
    </row>
    <row r="1138" spans="1:4" ht="34.5" hidden="1" x14ac:dyDescent="0.25">
      <c r="A1138" s="1" t="s">
        <v>7</v>
      </c>
      <c r="B1138" s="4" t="s">
        <v>8</v>
      </c>
      <c r="C1138" s="4" t="s">
        <v>9</v>
      </c>
      <c r="D1138" s="6" t="s">
        <v>10</v>
      </c>
    </row>
    <row r="1139" spans="1:4" ht="51.75" hidden="1" x14ac:dyDescent="0.25">
      <c r="A1139" s="688">
        <v>50072</v>
      </c>
      <c r="B1139" s="144" t="s">
        <v>638</v>
      </c>
      <c r="C1139" s="681" t="s">
        <v>639</v>
      </c>
      <c r="D1139" s="683"/>
    </row>
    <row r="1140" spans="1:4" ht="17.45" hidden="1" customHeight="1" x14ac:dyDescent="0.25">
      <c r="A1140" s="689"/>
      <c r="B1140" s="93" t="s">
        <v>222</v>
      </c>
      <c r="C1140" s="687"/>
      <c r="D1140" s="679"/>
    </row>
    <row r="1141" spans="1:4" ht="69" hidden="1" x14ac:dyDescent="0.25">
      <c r="A1141" s="689"/>
      <c r="B1141" s="135" t="s">
        <v>640</v>
      </c>
      <c r="C1141" s="687"/>
      <c r="D1141" s="679"/>
    </row>
    <row r="1142" spans="1:4" ht="17.45" hidden="1" customHeight="1" x14ac:dyDescent="0.25">
      <c r="A1142" s="689"/>
      <c r="B1142" s="80" t="s">
        <v>16</v>
      </c>
      <c r="C1142" s="687"/>
      <c r="D1142" s="679"/>
    </row>
    <row r="1143" spans="1:4" ht="18" hidden="1" customHeight="1" thickBot="1" x14ac:dyDescent="0.3">
      <c r="A1143" s="690"/>
      <c r="B1143" s="64" t="s">
        <v>18</v>
      </c>
      <c r="C1143" s="686"/>
      <c r="D1143" s="680"/>
    </row>
    <row r="1144" spans="1:4" hidden="1" x14ac:dyDescent="0.25"/>
    <row r="1145" spans="1:4" ht="35.25" hidden="1" thickBot="1" x14ac:dyDescent="0.3">
      <c r="A1145" s="65" t="s">
        <v>0</v>
      </c>
      <c r="B1145" s="174" t="s">
        <v>1</v>
      </c>
      <c r="C1145" s="781" t="s">
        <v>2</v>
      </c>
      <c r="D1145" s="782"/>
    </row>
    <row r="1146" spans="1:4" ht="69.75" hidden="1" thickBot="1" x14ac:dyDescent="0.3">
      <c r="A1146" s="163">
        <v>5056</v>
      </c>
      <c r="B1146" s="58" t="s">
        <v>641</v>
      </c>
      <c r="C1146" s="823" t="s">
        <v>642</v>
      </c>
      <c r="D1146" s="824"/>
    </row>
    <row r="1147" spans="1:4" ht="18" hidden="1" customHeight="1" thickBot="1" x14ac:dyDescent="0.3">
      <c r="A1147" s="671" t="s">
        <v>6</v>
      </c>
      <c r="B1147" s="672"/>
      <c r="C1147" s="672"/>
      <c r="D1147" s="672"/>
    </row>
    <row r="1148" spans="1:4" ht="34.5" hidden="1" x14ac:dyDescent="0.25">
      <c r="A1148" s="1" t="s">
        <v>7</v>
      </c>
      <c r="B1148" s="4" t="s">
        <v>8</v>
      </c>
      <c r="C1148" s="4" t="s">
        <v>9</v>
      </c>
      <c r="D1148" s="6" t="s">
        <v>10</v>
      </c>
    </row>
    <row r="1149" spans="1:4" ht="68.25" hidden="1" customHeight="1" x14ac:dyDescent="0.25">
      <c r="A1149" s="688">
        <v>50073</v>
      </c>
      <c r="B1149" s="144" t="s">
        <v>643</v>
      </c>
      <c r="C1149" s="681" t="s">
        <v>644</v>
      </c>
      <c r="D1149" s="683"/>
    </row>
    <row r="1150" spans="1:4" ht="17.45" hidden="1" customHeight="1" x14ac:dyDescent="0.25">
      <c r="A1150" s="689"/>
      <c r="B1150" s="93" t="s">
        <v>222</v>
      </c>
      <c r="C1150" s="687"/>
      <c r="D1150" s="679"/>
    </row>
    <row r="1151" spans="1:4" ht="33.75" hidden="1" customHeight="1" x14ac:dyDescent="0.25">
      <c r="A1151" s="689"/>
      <c r="B1151" s="134" t="s">
        <v>645</v>
      </c>
      <c r="C1151" s="687"/>
      <c r="D1151" s="679"/>
    </row>
    <row r="1152" spans="1:4" ht="17.45" hidden="1" customHeight="1" x14ac:dyDescent="0.25">
      <c r="A1152" s="689"/>
      <c r="B1152" s="80" t="s">
        <v>16</v>
      </c>
      <c r="C1152" s="687"/>
      <c r="D1152" s="679"/>
    </row>
    <row r="1153" spans="1:4" ht="18" hidden="1" customHeight="1" thickBot="1" x14ac:dyDescent="0.3">
      <c r="A1153" s="690"/>
      <c r="B1153" s="64" t="s">
        <v>18</v>
      </c>
      <c r="C1153" s="686"/>
      <c r="D1153" s="680"/>
    </row>
    <row r="1154" spans="1:4" hidden="1" x14ac:dyDescent="0.25"/>
    <row r="1155" spans="1:4" ht="35.25" hidden="1" thickBot="1" x14ac:dyDescent="0.3">
      <c r="A1155" s="1" t="s">
        <v>0</v>
      </c>
      <c r="B1155" s="166" t="s">
        <v>1</v>
      </c>
      <c r="C1155" s="781" t="s">
        <v>2</v>
      </c>
      <c r="D1155" s="782"/>
    </row>
    <row r="1156" spans="1:4" ht="52.5" hidden="1" thickBot="1" x14ac:dyDescent="0.3">
      <c r="A1156" s="49">
        <v>5057</v>
      </c>
      <c r="B1156" s="50" t="s">
        <v>646</v>
      </c>
      <c r="C1156" s="823" t="s">
        <v>647</v>
      </c>
      <c r="D1156" s="824"/>
    </row>
    <row r="1157" spans="1:4" ht="18" hidden="1" customHeight="1" thickBot="1" x14ac:dyDescent="0.3">
      <c r="A1157" s="671" t="s">
        <v>6</v>
      </c>
      <c r="B1157" s="672"/>
      <c r="C1157" s="672"/>
      <c r="D1157" s="672"/>
    </row>
    <row r="1158" spans="1:4" ht="34.5" hidden="1" x14ac:dyDescent="0.25">
      <c r="A1158" s="1" t="s">
        <v>7</v>
      </c>
      <c r="B1158" s="4" t="s">
        <v>8</v>
      </c>
      <c r="C1158" s="4" t="s">
        <v>9</v>
      </c>
      <c r="D1158" s="6" t="s">
        <v>10</v>
      </c>
    </row>
    <row r="1159" spans="1:4" ht="36" hidden="1" customHeight="1" x14ac:dyDescent="0.25">
      <c r="A1159" s="688">
        <v>50074</v>
      </c>
      <c r="B1159" s="117" t="s">
        <v>648</v>
      </c>
      <c r="C1159" s="681" t="s">
        <v>649</v>
      </c>
      <c r="D1159" s="683"/>
    </row>
    <row r="1160" spans="1:4" ht="17.45" hidden="1" customHeight="1" x14ac:dyDescent="0.25">
      <c r="A1160" s="689"/>
      <c r="B1160" s="120" t="s">
        <v>650</v>
      </c>
      <c r="C1160" s="687"/>
      <c r="D1160" s="679"/>
    </row>
    <row r="1161" spans="1:4" ht="34.5" hidden="1" x14ac:dyDescent="0.25">
      <c r="A1161" s="689"/>
      <c r="B1161" s="134" t="s">
        <v>651</v>
      </c>
      <c r="C1161" s="687"/>
      <c r="D1161" s="679"/>
    </row>
    <row r="1162" spans="1:4" ht="17.45" hidden="1" customHeight="1" x14ac:dyDescent="0.25">
      <c r="A1162" s="689"/>
      <c r="B1162" s="63" t="s">
        <v>16</v>
      </c>
      <c r="C1162" s="687"/>
      <c r="D1162" s="679"/>
    </row>
    <row r="1163" spans="1:4" ht="18" hidden="1" customHeight="1" thickBot="1" x14ac:dyDescent="0.3">
      <c r="A1163" s="690"/>
      <c r="B1163" s="13" t="s">
        <v>18</v>
      </c>
      <c r="C1163" s="686"/>
      <c r="D1163" s="680"/>
    </row>
    <row r="1164" spans="1:4" hidden="1" x14ac:dyDescent="0.25"/>
    <row r="1165" spans="1:4" ht="35.25" hidden="1" thickBot="1" x14ac:dyDescent="0.3">
      <c r="A1165" s="65" t="s">
        <v>0</v>
      </c>
      <c r="B1165" s="174" t="s">
        <v>1</v>
      </c>
      <c r="C1165" s="781" t="s">
        <v>2</v>
      </c>
      <c r="D1165" s="782"/>
    </row>
    <row r="1166" spans="1:4" ht="87" hidden="1" thickBot="1" x14ac:dyDescent="0.3">
      <c r="A1166" s="163">
        <v>5058</v>
      </c>
      <c r="B1166" s="58" t="s">
        <v>652</v>
      </c>
      <c r="C1166" s="823" t="s">
        <v>653</v>
      </c>
      <c r="D1166" s="824"/>
    </row>
    <row r="1167" spans="1:4" ht="18" hidden="1" customHeight="1" thickBot="1" x14ac:dyDescent="0.3">
      <c r="A1167" s="671" t="s">
        <v>6</v>
      </c>
      <c r="B1167" s="672"/>
      <c r="C1167" s="672"/>
      <c r="D1167" s="672"/>
    </row>
    <row r="1168" spans="1:4" ht="34.5" hidden="1" x14ac:dyDescent="0.25">
      <c r="A1168" s="1" t="s">
        <v>7</v>
      </c>
      <c r="B1168" s="4" t="s">
        <v>8</v>
      </c>
      <c r="C1168" s="4" t="s">
        <v>9</v>
      </c>
      <c r="D1168" s="6" t="s">
        <v>10</v>
      </c>
    </row>
    <row r="1169" spans="1:4" ht="18" hidden="1" customHeight="1" x14ac:dyDescent="0.25">
      <c r="A1169" s="688">
        <v>60001</v>
      </c>
      <c r="B1169" s="144" t="s">
        <v>654</v>
      </c>
      <c r="C1169" s="681" t="s">
        <v>655</v>
      </c>
      <c r="D1169" s="683"/>
    </row>
    <row r="1170" spans="1:4" ht="17.45" hidden="1" customHeight="1" x14ac:dyDescent="0.25">
      <c r="A1170" s="689"/>
      <c r="B1170" s="93" t="s">
        <v>222</v>
      </c>
      <c r="C1170" s="687"/>
      <c r="D1170" s="679"/>
    </row>
    <row r="1171" spans="1:4" ht="86.25" hidden="1" x14ac:dyDescent="0.25">
      <c r="A1171" s="689"/>
      <c r="B1171" s="113" t="s">
        <v>656</v>
      </c>
      <c r="C1171" s="687"/>
      <c r="D1171" s="679"/>
    </row>
    <row r="1172" spans="1:4" ht="17.45" hidden="1" customHeight="1" x14ac:dyDescent="0.25">
      <c r="A1172" s="689"/>
      <c r="B1172" s="63" t="s">
        <v>16</v>
      </c>
      <c r="C1172" s="687"/>
      <c r="D1172" s="679"/>
    </row>
    <row r="1173" spans="1:4" ht="18" hidden="1" customHeight="1" thickBot="1" x14ac:dyDescent="0.3">
      <c r="A1173" s="690"/>
      <c r="B1173" s="64" t="s">
        <v>657</v>
      </c>
      <c r="C1173" s="686"/>
      <c r="D1173" s="680"/>
    </row>
    <row r="1174" spans="1:4" ht="103.5" hidden="1" x14ac:dyDescent="0.25">
      <c r="A1174" s="688">
        <v>51029</v>
      </c>
      <c r="B1174" s="100" t="s">
        <v>658</v>
      </c>
      <c r="C1174" s="681" t="s">
        <v>659</v>
      </c>
      <c r="D1174" s="683"/>
    </row>
    <row r="1175" spans="1:4" ht="17.45" hidden="1" customHeight="1" x14ac:dyDescent="0.25">
      <c r="A1175" s="689"/>
      <c r="B1175" s="120" t="s">
        <v>222</v>
      </c>
      <c r="C1175" s="687"/>
      <c r="D1175" s="679"/>
    </row>
    <row r="1176" spans="1:4" ht="86.25" hidden="1" x14ac:dyDescent="0.25">
      <c r="A1176" s="689"/>
      <c r="B1176" s="113" t="s">
        <v>660</v>
      </c>
      <c r="C1176" s="687"/>
      <c r="D1176" s="679"/>
    </row>
    <row r="1177" spans="1:4" ht="17.45" hidden="1" customHeight="1" x14ac:dyDescent="0.25">
      <c r="A1177" s="689"/>
      <c r="B1177" s="63" t="s">
        <v>16</v>
      </c>
      <c r="C1177" s="687"/>
      <c r="D1177" s="679"/>
    </row>
    <row r="1178" spans="1:4" ht="18" hidden="1" customHeight="1" thickBot="1" x14ac:dyDescent="0.3">
      <c r="A1178" s="690"/>
      <c r="B1178" s="64" t="s">
        <v>18</v>
      </c>
      <c r="C1178" s="686"/>
      <c r="D1178" s="680"/>
    </row>
  </sheetData>
  <sheetProtection algorithmName="SHA-512" hashValue="5oGXBw3unmt1xVtwp1K4KTpluB7wgVsXsxUnuz+6mzo53xyuIVxSXeSKAc9EBy3yzpdap2qVpJocsVbNaUu2cg==" saltValue="eV79YPzlWDbjA4TfxI7o/w==" spinCount="100000" sheet="1" selectLockedCells="1" selectUnlockedCells="1"/>
  <customSheetViews>
    <customSheetView guid="{9840BD09-DBAC-45A4-B370-AA8A2AF0885D}" topLeftCell="A789">
      <selection activeCell="D799" sqref="D799"/>
      <pageMargins left="0.7" right="0.7" top="0.75" bottom="0.75" header="0.3" footer="0.3"/>
    </customSheetView>
    <customSheetView guid="{9D27FB6A-79EA-4F71-ACE0-C70A43A5D25F}" hiddenRows="1" topLeftCell="A525">
      <selection activeCell="C354" sqref="C354"/>
      <pageMargins left="0.7" right="0.7" top="0.75" bottom="0.75" header="0.3" footer="0.3"/>
    </customSheetView>
    <customSheetView guid="{7E82FAE0-F51F-4BCD-A823-7AE7B4D98966}" topLeftCell="A349">
      <selection activeCell="D643" sqref="D643"/>
      <pageMargins left="0.7" right="0.7" top="0.75" bottom="0.75" header="0.3" footer="0.3"/>
    </customSheetView>
    <customSheetView guid="{5FDC083D-B2EB-4305-8E4B-AD4F34EA6896}" topLeftCell="A54">
      <selection activeCell="G1090" sqref="G1090"/>
      <pageMargins left="0.7" right="0.7" top="0.75" bottom="0.75" header="0.3" footer="0.3"/>
    </customSheetView>
  </customSheetViews>
  <mergeCells count="618">
    <mergeCell ref="A1167:D1167"/>
    <mergeCell ref="A1169:A1173"/>
    <mergeCell ref="C1169:C1173"/>
    <mergeCell ref="D1169:D1173"/>
    <mergeCell ref="A1174:A1178"/>
    <mergeCell ref="C1174:C1178"/>
    <mergeCell ref="D1174:D1178"/>
    <mergeCell ref="A1159:A1163"/>
    <mergeCell ref="A1157:D1157"/>
    <mergeCell ref="C1159:C1163"/>
    <mergeCell ref="D1159:D1163"/>
    <mergeCell ref="C1166:D1166"/>
    <mergeCell ref="C1165:D1165"/>
    <mergeCell ref="A1147:D1147"/>
    <mergeCell ref="A1149:A1153"/>
    <mergeCell ref="C1149:C1153"/>
    <mergeCell ref="D1149:D1153"/>
    <mergeCell ref="C1155:D1155"/>
    <mergeCell ref="C1156:D1156"/>
    <mergeCell ref="C1136:D1136"/>
    <mergeCell ref="A1137:D1137"/>
    <mergeCell ref="A1139:A1143"/>
    <mergeCell ref="C1139:C1143"/>
    <mergeCell ref="D1139:D1143"/>
    <mergeCell ref="C1146:D1146"/>
    <mergeCell ref="C1145:D1145"/>
    <mergeCell ref="C1126:D1126"/>
    <mergeCell ref="C1125:D1125"/>
    <mergeCell ref="A1127:D1127"/>
    <mergeCell ref="A1129:A1133"/>
    <mergeCell ref="C1129:C1133"/>
    <mergeCell ref="D1129:D1133"/>
    <mergeCell ref="A1114:A1118"/>
    <mergeCell ref="C1114:C1118"/>
    <mergeCell ref="D1114:D1118"/>
    <mergeCell ref="A1119:A1123"/>
    <mergeCell ref="C1119:C1123"/>
    <mergeCell ref="D1119:D1123"/>
    <mergeCell ref="A1104:A1108"/>
    <mergeCell ref="C1104:C1108"/>
    <mergeCell ref="D1104:D1108"/>
    <mergeCell ref="A1109:A1113"/>
    <mergeCell ref="C1109:C1113"/>
    <mergeCell ref="D1109:D1113"/>
    <mergeCell ref="A1089:A1093"/>
    <mergeCell ref="C1089:C1093"/>
    <mergeCell ref="D1089:D1093"/>
    <mergeCell ref="C1095:D1095"/>
    <mergeCell ref="C1096:D1096"/>
    <mergeCell ref="A1099:A1103"/>
    <mergeCell ref="C1099:C1103"/>
    <mergeCell ref="D1099:D1103"/>
    <mergeCell ref="A1097:D1097"/>
    <mergeCell ref="A1079:A1083"/>
    <mergeCell ref="C1079:C1080"/>
    <mergeCell ref="D1079:D1080"/>
    <mergeCell ref="C1081:C1083"/>
    <mergeCell ref="D1081:D1083"/>
    <mergeCell ref="A1084:A1088"/>
    <mergeCell ref="C1084:C1088"/>
    <mergeCell ref="D1084:D1088"/>
    <mergeCell ref="C1070:D1070"/>
    <mergeCell ref="C1071:D1071"/>
    <mergeCell ref="A1072:D1072"/>
    <mergeCell ref="A1074:A1078"/>
    <mergeCell ref="C1074:C1078"/>
    <mergeCell ref="D1074:D1078"/>
    <mergeCell ref="A1054:A1058"/>
    <mergeCell ref="C1054:C1058"/>
    <mergeCell ref="D1054:D1058"/>
    <mergeCell ref="A1059:A1063"/>
    <mergeCell ref="A1064:A1068"/>
    <mergeCell ref="C1064:C1068"/>
    <mergeCell ref="D1064:D1068"/>
    <mergeCell ref="C1059:C1063"/>
    <mergeCell ref="D1059:D1063"/>
    <mergeCell ref="C1046:D1046"/>
    <mergeCell ref="C1045:D1045"/>
    <mergeCell ref="A1047:D1047"/>
    <mergeCell ref="A1049:A1053"/>
    <mergeCell ref="C1049:C1053"/>
    <mergeCell ref="D1049:D1053"/>
    <mergeCell ref="C1036:D1036"/>
    <mergeCell ref="A1037:D1037"/>
    <mergeCell ref="A1039:A1043"/>
    <mergeCell ref="C1039:C1040"/>
    <mergeCell ref="D1039:D1040"/>
    <mergeCell ref="C1041:C1043"/>
    <mergeCell ref="D1041:D1043"/>
    <mergeCell ref="C1026:D1026"/>
    <mergeCell ref="C1025:D1025"/>
    <mergeCell ref="A1027:D1027"/>
    <mergeCell ref="A1029:A1033"/>
    <mergeCell ref="C1029:C1033"/>
    <mergeCell ref="D1029:D1033"/>
    <mergeCell ref="C1016:D1016"/>
    <mergeCell ref="C1015:D1015"/>
    <mergeCell ref="A1017:D1017"/>
    <mergeCell ref="A1019:A1023"/>
    <mergeCell ref="C1019:C1020"/>
    <mergeCell ref="D1019:D1020"/>
    <mergeCell ref="C1022:C1023"/>
    <mergeCell ref="D1022:D1023"/>
    <mergeCell ref="A1007:D1007"/>
    <mergeCell ref="A1009:A1013"/>
    <mergeCell ref="C1009:C1010"/>
    <mergeCell ref="D1009:D1010"/>
    <mergeCell ref="C1011:C1013"/>
    <mergeCell ref="D1011:D1013"/>
    <mergeCell ref="A999:A1003"/>
    <mergeCell ref="C999:C1003"/>
    <mergeCell ref="D999:D1003"/>
    <mergeCell ref="C984:C988"/>
    <mergeCell ref="C1006:D1006"/>
    <mergeCell ref="C1005:D1005"/>
    <mergeCell ref="A984:A988"/>
    <mergeCell ref="D984:D988"/>
    <mergeCell ref="A994:A998"/>
    <mergeCell ref="A992:D992"/>
    <mergeCell ref="C991:D991"/>
    <mergeCell ref="C990:D990"/>
    <mergeCell ref="C994:C998"/>
    <mergeCell ref="D994:D998"/>
    <mergeCell ref="D964:D968"/>
    <mergeCell ref="D969:D973"/>
    <mergeCell ref="D974:D978"/>
    <mergeCell ref="D979:D983"/>
    <mergeCell ref="C979:C983"/>
    <mergeCell ref="A979:A983"/>
    <mergeCell ref="A974:A978"/>
    <mergeCell ref="A964:A968"/>
    <mergeCell ref="A969:A973"/>
    <mergeCell ref="C974:C978"/>
    <mergeCell ref="C969:C973"/>
    <mergeCell ref="C964:C968"/>
    <mergeCell ref="A943:A947"/>
    <mergeCell ref="C950:D950"/>
    <mergeCell ref="C949:D949"/>
    <mergeCell ref="A952:A957"/>
    <mergeCell ref="A951:D951"/>
    <mergeCell ref="A958:A963"/>
    <mergeCell ref="C958:C963"/>
    <mergeCell ref="D958:D963"/>
    <mergeCell ref="A913:A917"/>
    <mergeCell ref="A918:A922"/>
    <mergeCell ref="A923:A927"/>
    <mergeCell ref="A928:A932"/>
    <mergeCell ref="A933:A937"/>
    <mergeCell ref="A938:A942"/>
    <mergeCell ref="C952:C953"/>
    <mergeCell ref="D952:D953"/>
    <mergeCell ref="C955:C956"/>
    <mergeCell ref="D955:D956"/>
    <mergeCell ref="A908:A912"/>
    <mergeCell ref="C909:C912"/>
    <mergeCell ref="D909:D912"/>
    <mergeCell ref="C15:C18"/>
    <mergeCell ref="A842:D842"/>
    <mergeCell ref="A906:D906"/>
    <mergeCell ref="C905:D905"/>
    <mergeCell ref="C904:D904"/>
    <mergeCell ref="A888:A892"/>
    <mergeCell ref="A893:A897"/>
    <mergeCell ref="A898:A902"/>
    <mergeCell ref="C893:C897"/>
    <mergeCell ref="D893:D897"/>
    <mergeCell ref="C888:C889"/>
    <mergeCell ref="D888:D889"/>
    <mergeCell ref="C890:C892"/>
    <mergeCell ref="D890:D892"/>
    <mergeCell ref="A868:A872"/>
    <mergeCell ref="A873:A877"/>
    <mergeCell ref="A878:A882"/>
    <mergeCell ref="C880:C882"/>
    <mergeCell ref="D880:D882"/>
    <mergeCell ref="A883:A887"/>
    <mergeCell ref="C851:D851"/>
    <mergeCell ref="C850:D850"/>
    <mergeCell ref="A852:D852"/>
    <mergeCell ref="A854:A857"/>
    <mergeCell ref="A858:A862"/>
    <mergeCell ref="A863:A867"/>
    <mergeCell ref="C856:C857"/>
    <mergeCell ref="D856:D857"/>
    <mergeCell ref="A834:A838"/>
    <mergeCell ref="C841:D841"/>
    <mergeCell ref="C840:D840"/>
    <mergeCell ref="A844:A848"/>
    <mergeCell ref="C844:C848"/>
    <mergeCell ref="D844:D848"/>
    <mergeCell ref="A819:A823"/>
    <mergeCell ref="C814:C818"/>
    <mergeCell ref="C819:C823"/>
    <mergeCell ref="D819:D823"/>
    <mergeCell ref="C834:C838"/>
    <mergeCell ref="D834:D838"/>
    <mergeCell ref="A829:A833"/>
    <mergeCell ref="C826:D826"/>
    <mergeCell ref="C825:D825"/>
    <mergeCell ref="A827:D827"/>
    <mergeCell ref="A788:A792"/>
    <mergeCell ref="A793:A797"/>
    <mergeCell ref="A798:A802"/>
    <mergeCell ref="A803:A808"/>
    <mergeCell ref="A809:A813"/>
    <mergeCell ref="A814:A818"/>
    <mergeCell ref="A778:A782"/>
    <mergeCell ref="C778:C782"/>
    <mergeCell ref="D778:D782"/>
    <mergeCell ref="A786:D786"/>
    <mergeCell ref="C785:D785"/>
    <mergeCell ref="C784:D784"/>
    <mergeCell ref="A758:A762"/>
    <mergeCell ref="A763:A767"/>
    <mergeCell ref="C770:D770"/>
    <mergeCell ref="C769:D769"/>
    <mergeCell ref="A771:D771"/>
    <mergeCell ref="A773:A777"/>
    <mergeCell ref="A731:D731"/>
    <mergeCell ref="A733:A737"/>
    <mergeCell ref="A738:A742"/>
    <mergeCell ref="A743:A747"/>
    <mergeCell ref="A748:A752"/>
    <mergeCell ref="A756:D756"/>
    <mergeCell ref="C755:D755"/>
    <mergeCell ref="C754:D754"/>
    <mergeCell ref="C763:C767"/>
    <mergeCell ref="D763:D767"/>
    <mergeCell ref="C760:C762"/>
    <mergeCell ref="D760:D762"/>
    <mergeCell ref="C758:C759"/>
    <mergeCell ref="D758:D759"/>
    <mergeCell ref="C743:C747"/>
    <mergeCell ref="D743:D747"/>
    <mergeCell ref="A721:D721"/>
    <mergeCell ref="A723:A727"/>
    <mergeCell ref="C730:D730"/>
    <mergeCell ref="C729:D729"/>
    <mergeCell ref="A705:D705"/>
    <mergeCell ref="A707:A711"/>
    <mergeCell ref="C707:C711"/>
    <mergeCell ref="D707:D711"/>
    <mergeCell ref="A712:A717"/>
    <mergeCell ref="C720:D720"/>
    <mergeCell ref="C719:D719"/>
    <mergeCell ref="C723:C727"/>
    <mergeCell ref="D723:D727"/>
    <mergeCell ref="A687:A691"/>
    <mergeCell ref="C687:C691"/>
    <mergeCell ref="D687:D691"/>
    <mergeCell ref="A692:A696"/>
    <mergeCell ref="A697:A701"/>
    <mergeCell ref="C704:D704"/>
    <mergeCell ref="C703:D703"/>
    <mergeCell ref="A677:A681"/>
    <mergeCell ref="C677:C681"/>
    <mergeCell ref="D677:D681"/>
    <mergeCell ref="A682:A686"/>
    <mergeCell ref="C682:C686"/>
    <mergeCell ref="D682:D686"/>
    <mergeCell ref="C692:C693"/>
    <mergeCell ref="D692:D693"/>
    <mergeCell ref="C695:C696"/>
    <mergeCell ref="D695:D696"/>
    <mergeCell ref="C697:C698"/>
    <mergeCell ref="D697:D698"/>
    <mergeCell ref="C700:C701"/>
    <mergeCell ref="D700:D701"/>
    <mergeCell ref="A667:A671"/>
    <mergeCell ref="C667:C668"/>
    <mergeCell ref="D667:D668"/>
    <mergeCell ref="C669:C671"/>
    <mergeCell ref="D669:D671"/>
    <mergeCell ref="A672:A676"/>
    <mergeCell ref="A657:A661"/>
    <mergeCell ref="C657:C661"/>
    <mergeCell ref="D657:D661"/>
    <mergeCell ref="C664:D664"/>
    <mergeCell ref="C663:D663"/>
    <mergeCell ref="A665:D665"/>
    <mergeCell ref="C648:D648"/>
    <mergeCell ref="C647:D647"/>
    <mergeCell ref="A649:D649"/>
    <mergeCell ref="A652:A656"/>
    <mergeCell ref="C652:C653"/>
    <mergeCell ref="D652:D653"/>
    <mergeCell ref="C654:C656"/>
    <mergeCell ref="D654:D656"/>
    <mergeCell ref="C633:D633"/>
    <mergeCell ref="C632:D632"/>
    <mergeCell ref="A634:D634"/>
    <mergeCell ref="A636:A640"/>
    <mergeCell ref="C641:C645"/>
    <mergeCell ref="D641:D645"/>
    <mergeCell ref="A641:A645"/>
    <mergeCell ref="A616:A620"/>
    <mergeCell ref="C617:C620"/>
    <mergeCell ref="D617:D620"/>
    <mergeCell ref="C622:D622"/>
    <mergeCell ref="C623:D623"/>
    <mergeCell ref="C626:C630"/>
    <mergeCell ref="D626:D630"/>
    <mergeCell ref="A626:A630"/>
    <mergeCell ref="A624:D624"/>
    <mergeCell ref="C607:D607"/>
    <mergeCell ref="C608:D608"/>
    <mergeCell ref="A611:A615"/>
    <mergeCell ref="A609:D609"/>
    <mergeCell ref="C613:C615"/>
    <mergeCell ref="D613:D615"/>
    <mergeCell ref="C598:C600"/>
    <mergeCell ref="D598:D600"/>
    <mergeCell ref="A596:A600"/>
    <mergeCell ref="A601:A605"/>
    <mergeCell ref="C601:C605"/>
    <mergeCell ref="D601:D605"/>
    <mergeCell ref="C586:C590"/>
    <mergeCell ref="D586:D590"/>
    <mergeCell ref="A586:A590"/>
    <mergeCell ref="C593:D593"/>
    <mergeCell ref="C592:D592"/>
    <mergeCell ref="A594:D594"/>
    <mergeCell ref="A571:A575"/>
    <mergeCell ref="C571:C575"/>
    <mergeCell ref="D571:D575"/>
    <mergeCell ref="C578:D578"/>
    <mergeCell ref="C577:D577"/>
    <mergeCell ref="A581:A585"/>
    <mergeCell ref="C581:C585"/>
    <mergeCell ref="D581:D585"/>
    <mergeCell ref="A556:A560"/>
    <mergeCell ref="A554:D554"/>
    <mergeCell ref="C556:C560"/>
    <mergeCell ref="D556:D560"/>
    <mergeCell ref="C563:D563"/>
    <mergeCell ref="A566:A570"/>
    <mergeCell ref="C566:C570"/>
    <mergeCell ref="D566:D570"/>
    <mergeCell ref="A526:A530"/>
    <mergeCell ref="A531:A535"/>
    <mergeCell ref="A536:A540"/>
    <mergeCell ref="A541:A545"/>
    <mergeCell ref="A546:A550"/>
    <mergeCell ref="C553:D553"/>
    <mergeCell ref="C552:D552"/>
    <mergeCell ref="C513:D513"/>
    <mergeCell ref="C512:D512"/>
    <mergeCell ref="A514:D514"/>
    <mergeCell ref="A516:A520"/>
    <mergeCell ref="A521:A525"/>
    <mergeCell ref="C521:C525"/>
    <mergeCell ref="C503:D503"/>
    <mergeCell ref="C502:D502"/>
    <mergeCell ref="A506:A510"/>
    <mergeCell ref="A504:D504"/>
    <mergeCell ref="C506:C510"/>
    <mergeCell ref="D506:D510"/>
    <mergeCell ref="D521:D525"/>
    <mergeCell ref="C487:D487"/>
    <mergeCell ref="C488:D488"/>
    <mergeCell ref="A489:D489"/>
    <mergeCell ref="A491:A495"/>
    <mergeCell ref="A496:A500"/>
    <mergeCell ref="C491:C495"/>
    <mergeCell ref="D491:D495"/>
    <mergeCell ref="C496:C500"/>
    <mergeCell ref="D496:D500"/>
    <mergeCell ref="A471:A475"/>
    <mergeCell ref="C471:C475"/>
    <mergeCell ref="D471:D475"/>
    <mergeCell ref="C478:D478"/>
    <mergeCell ref="C477:D477"/>
    <mergeCell ref="A481:A485"/>
    <mergeCell ref="C481:C485"/>
    <mergeCell ref="D481:D485"/>
    <mergeCell ref="A459:D459"/>
    <mergeCell ref="C458:D458"/>
    <mergeCell ref="C457:D457"/>
    <mergeCell ref="A461:A465"/>
    <mergeCell ref="A466:A470"/>
    <mergeCell ref="C466:C470"/>
    <mergeCell ref="D466:D470"/>
    <mergeCell ref="C461:C465"/>
    <mergeCell ref="D461:D465"/>
    <mergeCell ref="A439:D439"/>
    <mergeCell ref="A441:A445"/>
    <mergeCell ref="C437:D437"/>
    <mergeCell ref="C447:D447"/>
    <mergeCell ref="C448:D448"/>
    <mergeCell ref="A451:A455"/>
    <mergeCell ref="A449:D449"/>
    <mergeCell ref="A416:A420"/>
    <mergeCell ref="A421:A425"/>
    <mergeCell ref="A426:A430"/>
    <mergeCell ref="A431:A435"/>
    <mergeCell ref="C438:D438"/>
    <mergeCell ref="A402:A405"/>
    <mergeCell ref="A406:A410"/>
    <mergeCell ref="C399:D399"/>
    <mergeCell ref="C398:D398"/>
    <mergeCell ref="C412:D412"/>
    <mergeCell ref="C413:D413"/>
    <mergeCell ref="A383:A387"/>
    <mergeCell ref="C390:D390"/>
    <mergeCell ref="C389:D389"/>
    <mergeCell ref="A392:A396"/>
    <mergeCell ref="A391:D391"/>
    <mergeCell ref="A400:D400"/>
    <mergeCell ref="A346:D346"/>
    <mergeCell ref="A320:D320"/>
    <mergeCell ref="A290:D290"/>
    <mergeCell ref="A367:A371"/>
    <mergeCell ref="A372:A376"/>
    <mergeCell ref="A377:A382"/>
    <mergeCell ref="A347:A351"/>
    <mergeCell ref="A352:A356"/>
    <mergeCell ref="A357:A361"/>
    <mergeCell ref="C364:D364"/>
    <mergeCell ref="C363:D363"/>
    <mergeCell ref="A365:D365"/>
    <mergeCell ref="A322:A326"/>
    <mergeCell ref="A327:A331"/>
    <mergeCell ref="A332:A336"/>
    <mergeCell ref="A337:A341"/>
    <mergeCell ref="C345:D345"/>
    <mergeCell ref="C344:D344"/>
    <mergeCell ref="A292:A296"/>
    <mergeCell ref="A297:A301"/>
    <mergeCell ref="A302:A306"/>
    <mergeCell ref="A307:A311"/>
    <mergeCell ref="A312:A316"/>
    <mergeCell ref="C319:D319"/>
    <mergeCell ref="C318:D318"/>
    <mergeCell ref="D274:D278"/>
    <mergeCell ref="C261:C263"/>
    <mergeCell ref="D261:D263"/>
    <mergeCell ref="C259:C260"/>
    <mergeCell ref="D259:D260"/>
    <mergeCell ref="C289:D289"/>
    <mergeCell ref="C288:D288"/>
    <mergeCell ref="A259:A263"/>
    <mergeCell ref="A264:A268"/>
    <mergeCell ref="A269:A273"/>
    <mergeCell ref="A274:A278"/>
    <mergeCell ref="A279:A286"/>
    <mergeCell ref="C274:C278"/>
    <mergeCell ref="C292:C294"/>
    <mergeCell ref="D292:D294"/>
    <mergeCell ref="C295:C296"/>
    <mergeCell ref="D295:D296"/>
    <mergeCell ref="C312:C315"/>
    <mergeCell ref="A247:D247"/>
    <mergeCell ref="A249:A253"/>
    <mergeCell ref="A254:A258"/>
    <mergeCell ref="C255:C256"/>
    <mergeCell ref="C257:C258"/>
    <mergeCell ref="D255:D256"/>
    <mergeCell ref="D257:D258"/>
    <mergeCell ref="A239:A243"/>
    <mergeCell ref="C239:C240"/>
    <mergeCell ref="C242:C243"/>
    <mergeCell ref="D242:D243"/>
    <mergeCell ref="D239:D240"/>
    <mergeCell ref="C246:D246"/>
    <mergeCell ref="C245:D245"/>
    <mergeCell ref="A224:A228"/>
    <mergeCell ref="A229:A233"/>
    <mergeCell ref="C229:C233"/>
    <mergeCell ref="D229:D233"/>
    <mergeCell ref="C235:C236"/>
    <mergeCell ref="C237:C238"/>
    <mergeCell ref="A234:A238"/>
    <mergeCell ref="D235:D236"/>
    <mergeCell ref="D237:D238"/>
    <mergeCell ref="A204:A208"/>
    <mergeCell ref="C204:C208"/>
    <mergeCell ref="D204:D208"/>
    <mergeCell ref="A214:A218"/>
    <mergeCell ref="C214:C218"/>
    <mergeCell ref="D214:D218"/>
    <mergeCell ref="A199:A203"/>
    <mergeCell ref="D17:D18"/>
    <mergeCell ref="C199:C203"/>
    <mergeCell ref="D199:D203"/>
    <mergeCell ref="C189:C193"/>
    <mergeCell ref="D189:D193"/>
    <mergeCell ref="A189:A193"/>
    <mergeCell ref="A194:A198"/>
    <mergeCell ref="C194:C198"/>
    <mergeCell ref="D194:D198"/>
    <mergeCell ref="D179:D183"/>
    <mergeCell ref="C176:D176"/>
    <mergeCell ref="A177:D177"/>
    <mergeCell ref="C186:D186"/>
    <mergeCell ref="C185:D185"/>
    <mergeCell ref="A187:D187"/>
    <mergeCell ref="A154:A158"/>
    <mergeCell ref="A159:A163"/>
    <mergeCell ref="A164:A168"/>
    <mergeCell ref="A169:A173"/>
    <mergeCell ref="A179:A183"/>
    <mergeCell ref="C179:C183"/>
    <mergeCell ref="C166:C168"/>
    <mergeCell ref="D166:D168"/>
    <mergeCell ref="C169:C170"/>
    <mergeCell ref="D169:D170"/>
    <mergeCell ref="C171:C173"/>
    <mergeCell ref="D171:D173"/>
    <mergeCell ref="C159:C160"/>
    <mergeCell ref="D159:D160"/>
    <mergeCell ref="C161:C163"/>
    <mergeCell ref="D161:D163"/>
    <mergeCell ref="C164:C165"/>
    <mergeCell ref="D164:D165"/>
    <mergeCell ref="C151:C153"/>
    <mergeCell ref="D151:D153"/>
    <mergeCell ref="C154:C155"/>
    <mergeCell ref="D154:D155"/>
    <mergeCell ref="C156:C158"/>
    <mergeCell ref="D156:D158"/>
    <mergeCell ref="A144:A148"/>
    <mergeCell ref="D144:D145"/>
    <mergeCell ref="C144:C145"/>
    <mergeCell ref="C146:C148"/>
    <mergeCell ref="D146:D148"/>
    <mergeCell ref="C149:C150"/>
    <mergeCell ref="D149:D150"/>
    <mergeCell ref="A149:A153"/>
    <mergeCell ref="A137:D137"/>
    <mergeCell ref="C136:D136"/>
    <mergeCell ref="C135:D135"/>
    <mergeCell ref="A139:A143"/>
    <mergeCell ref="C139:C140"/>
    <mergeCell ref="D139:D140"/>
    <mergeCell ref="C141:C143"/>
    <mergeCell ref="D141:D143"/>
    <mergeCell ref="A124:A128"/>
    <mergeCell ref="A129:A133"/>
    <mergeCell ref="C124:C128"/>
    <mergeCell ref="C129:C133"/>
    <mergeCell ref="D124:D128"/>
    <mergeCell ref="D129:D133"/>
    <mergeCell ref="A112:D112"/>
    <mergeCell ref="C114:C118"/>
    <mergeCell ref="D114:D118"/>
    <mergeCell ref="A114:A118"/>
    <mergeCell ref="C121:D121"/>
    <mergeCell ref="A122:D122"/>
    <mergeCell ref="C120:D120"/>
    <mergeCell ref="A104:A108"/>
    <mergeCell ref="C104:C105"/>
    <mergeCell ref="C106:C108"/>
    <mergeCell ref="D104:D105"/>
    <mergeCell ref="D106:D108"/>
    <mergeCell ref="C111:D111"/>
    <mergeCell ref="C110:D110"/>
    <mergeCell ref="C89:C93"/>
    <mergeCell ref="D89:D93"/>
    <mergeCell ref="C96:C98"/>
    <mergeCell ref="D96:D98"/>
    <mergeCell ref="A102:D102"/>
    <mergeCell ref="C101:D101"/>
    <mergeCell ref="C100:D100"/>
    <mergeCell ref="A89:A93"/>
    <mergeCell ref="A94:A98"/>
    <mergeCell ref="A84:A88"/>
    <mergeCell ref="C84:C86"/>
    <mergeCell ref="D84:D86"/>
    <mergeCell ref="C87:C88"/>
    <mergeCell ref="D87:D88"/>
    <mergeCell ref="A72:D72"/>
    <mergeCell ref="C74:C78"/>
    <mergeCell ref="A74:A78"/>
    <mergeCell ref="D74:D78"/>
    <mergeCell ref="A82:D82"/>
    <mergeCell ref="C81:D81"/>
    <mergeCell ref="C80:D80"/>
    <mergeCell ref="A33:A37"/>
    <mergeCell ref="C30:C32"/>
    <mergeCell ref="D30:D32"/>
    <mergeCell ref="C33:C37"/>
    <mergeCell ref="D33:D37"/>
    <mergeCell ref="C71:D71"/>
    <mergeCell ref="C70:D70"/>
    <mergeCell ref="A52:D52"/>
    <mergeCell ref="C51:D51"/>
    <mergeCell ref="C50:D50"/>
    <mergeCell ref="A54:A58"/>
    <mergeCell ref="A59:A63"/>
    <mergeCell ref="A64:A68"/>
    <mergeCell ref="C64:C68"/>
    <mergeCell ref="D64:D68"/>
    <mergeCell ref="C59:C63"/>
    <mergeCell ref="D59:D63"/>
    <mergeCell ref="A4:D4"/>
    <mergeCell ref="C332:C336"/>
    <mergeCell ref="C10:C14"/>
    <mergeCell ref="D10:D14"/>
    <mergeCell ref="C54:C58"/>
    <mergeCell ref="D54:D58"/>
    <mergeCell ref="C392:C396"/>
    <mergeCell ref="A3:D3"/>
    <mergeCell ref="A8:D8"/>
    <mergeCell ref="C7:D7"/>
    <mergeCell ref="C27:D27"/>
    <mergeCell ref="A28:D28"/>
    <mergeCell ref="A15:A19"/>
    <mergeCell ref="A10:A14"/>
    <mergeCell ref="A20:A24"/>
    <mergeCell ref="C41:D41"/>
    <mergeCell ref="C40:D40"/>
    <mergeCell ref="A42:D42"/>
    <mergeCell ref="C44:C48"/>
    <mergeCell ref="D44:D48"/>
    <mergeCell ref="A44:A48"/>
    <mergeCell ref="C6:D6"/>
    <mergeCell ref="C26:D26"/>
    <mergeCell ref="A30:A32"/>
  </mergeCells>
  <pageMargins left="0.55000000000000004" right="0.25" top="0.75" bottom="0.5" header="0.3" footer="0.3"/>
  <pageSetup paperSize="9" scale="70" fitToHeight="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178"/>
  <sheetViews>
    <sheetView topLeftCell="A720" workbookViewId="0">
      <selection activeCell="D723" sqref="D723:D727"/>
    </sheetView>
  </sheetViews>
  <sheetFormatPr defaultRowHeight="15" x14ac:dyDescent="0.25"/>
  <cols>
    <col min="1" max="1" width="17.5703125" customWidth="1"/>
    <col min="2" max="2" width="46.7109375" customWidth="1"/>
    <col min="3" max="3" width="37.42578125" customWidth="1"/>
    <col min="4" max="4" width="28.42578125" customWidth="1"/>
  </cols>
  <sheetData>
    <row r="1" spans="1:4" ht="17.25" x14ac:dyDescent="0.3">
      <c r="A1" s="652"/>
      <c r="B1" s="652"/>
      <c r="C1" s="652"/>
      <c r="D1" s="651" t="s">
        <v>893</v>
      </c>
    </row>
    <row r="2" spans="1:4" x14ac:dyDescent="0.25">
      <c r="A2" s="652"/>
      <c r="B2" s="652"/>
      <c r="C2" s="652"/>
      <c r="D2" s="652"/>
    </row>
    <row r="3" spans="1:4" ht="17.45" customHeight="1" x14ac:dyDescent="0.25">
      <c r="A3" s="673" t="s">
        <v>680</v>
      </c>
      <c r="B3" s="673"/>
      <c r="C3" s="673"/>
      <c r="D3" s="673"/>
    </row>
    <row r="4" spans="1:4" ht="17.45" customHeight="1" x14ac:dyDescent="0.25">
      <c r="A4" s="673" t="s">
        <v>928</v>
      </c>
      <c r="B4" s="673"/>
      <c r="C4" s="673"/>
      <c r="D4" s="673"/>
    </row>
    <row r="5" spans="1:4" ht="15.75" thickBot="1" x14ac:dyDescent="0.3"/>
    <row r="6" spans="1:4" ht="34.5" x14ac:dyDescent="0.25">
      <c r="A6" s="1" t="s">
        <v>0</v>
      </c>
      <c r="B6" s="149" t="s">
        <v>1</v>
      </c>
      <c r="C6" s="698" t="s">
        <v>2</v>
      </c>
      <c r="D6" s="699"/>
    </row>
    <row r="7" spans="1:4" ht="52.5" thickBot="1" x14ac:dyDescent="0.3">
      <c r="A7" s="2" t="s">
        <v>3</v>
      </c>
      <c r="B7" s="658" t="s">
        <v>4</v>
      </c>
      <c r="C7" s="696" t="s">
        <v>5</v>
      </c>
      <c r="D7" s="697"/>
    </row>
    <row r="8" spans="1:4" ht="18" customHeight="1" thickBot="1" x14ac:dyDescent="0.3">
      <c r="A8" s="737" t="s">
        <v>6</v>
      </c>
      <c r="B8" s="738"/>
      <c r="C8" s="738"/>
      <c r="D8" s="738"/>
    </row>
    <row r="9" spans="1:4" ht="35.25" thickBot="1" x14ac:dyDescent="0.3">
      <c r="A9" s="65" t="s">
        <v>7</v>
      </c>
      <c r="B9" s="31" t="s">
        <v>8</v>
      </c>
      <c r="C9" s="452" t="s">
        <v>9</v>
      </c>
      <c r="D9" s="33" t="s">
        <v>10</v>
      </c>
    </row>
    <row r="10" spans="1:4" ht="55.5" customHeight="1" x14ac:dyDescent="0.25">
      <c r="A10" s="739">
        <v>50001</v>
      </c>
      <c r="B10" s="67" t="s">
        <v>11</v>
      </c>
      <c r="C10" s="681" t="s">
        <v>12</v>
      </c>
      <c r="D10" s="683">
        <v>43</v>
      </c>
    </row>
    <row r="11" spans="1:4" ht="17.45" customHeight="1" x14ac:dyDescent="0.25">
      <c r="A11" s="740"/>
      <c r="B11" s="62" t="s">
        <v>13</v>
      </c>
      <c r="C11" s="687"/>
      <c r="D11" s="679"/>
    </row>
    <row r="12" spans="1:4" ht="33.75" customHeight="1" x14ac:dyDescent="0.25">
      <c r="A12" s="740"/>
      <c r="B12" s="450" t="s">
        <v>15</v>
      </c>
      <c r="C12" s="687"/>
      <c r="D12" s="679"/>
    </row>
    <row r="13" spans="1:4" ht="39" customHeight="1" x14ac:dyDescent="0.25">
      <c r="A13" s="740"/>
      <c r="B13" s="455" t="s">
        <v>854</v>
      </c>
      <c r="C13" s="687"/>
      <c r="D13" s="679"/>
    </row>
    <row r="14" spans="1:4" ht="16.5" customHeight="1" thickBot="1" x14ac:dyDescent="0.3">
      <c r="A14" s="741"/>
      <c r="B14" s="453"/>
      <c r="C14" s="686"/>
      <c r="D14" s="680"/>
    </row>
    <row r="15" spans="1:4" ht="69" x14ac:dyDescent="0.25">
      <c r="A15" s="880">
        <v>70001</v>
      </c>
      <c r="B15" s="77" t="s">
        <v>19</v>
      </c>
      <c r="C15" s="832" t="s">
        <v>21</v>
      </c>
      <c r="D15" s="491"/>
    </row>
    <row r="16" spans="1:4" ht="38.25" customHeight="1" x14ac:dyDescent="0.25">
      <c r="A16" s="881"/>
      <c r="B16" s="62" t="s">
        <v>13</v>
      </c>
      <c r="C16" s="787"/>
      <c r="D16" s="492"/>
    </row>
    <row r="17" spans="1:4" ht="69" x14ac:dyDescent="0.25">
      <c r="A17" s="881"/>
      <c r="B17" s="78" t="s">
        <v>855</v>
      </c>
      <c r="C17" s="787"/>
      <c r="D17" s="915">
        <v>3</v>
      </c>
    </row>
    <row r="18" spans="1:4" ht="17.45" customHeight="1" x14ac:dyDescent="0.25">
      <c r="A18" s="881"/>
      <c r="B18" s="63" t="s">
        <v>16</v>
      </c>
      <c r="C18" s="757"/>
      <c r="D18" s="884"/>
    </row>
    <row r="19" spans="1:4" ht="52.5" thickBot="1" x14ac:dyDescent="0.3">
      <c r="A19" s="882"/>
      <c r="B19" s="64" t="s">
        <v>22</v>
      </c>
      <c r="C19" s="175" t="s">
        <v>837</v>
      </c>
      <c r="D19" s="161">
        <v>17</v>
      </c>
    </row>
    <row r="20" spans="1:4" ht="51.75" hidden="1" x14ac:dyDescent="0.25">
      <c r="A20" s="739">
        <v>70002</v>
      </c>
      <c r="B20" s="77" t="s">
        <v>23</v>
      </c>
      <c r="C20" s="191" t="s">
        <v>24</v>
      </c>
      <c r="D20" s="192">
        <v>0</v>
      </c>
    </row>
    <row r="21" spans="1:4" ht="17.45" hidden="1" customHeight="1" x14ac:dyDescent="0.25">
      <c r="A21" s="740"/>
      <c r="B21" s="62" t="s">
        <v>13</v>
      </c>
      <c r="C21" s="19"/>
      <c r="D21" s="56"/>
    </row>
    <row r="22" spans="1:4" ht="51.75" hidden="1" x14ac:dyDescent="0.25">
      <c r="A22" s="740"/>
      <c r="B22" s="172" t="s">
        <v>25</v>
      </c>
      <c r="C22" s="235" t="s">
        <v>26</v>
      </c>
      <c r="D22" s="195">
        <v>0</v>
      </c>
    </row>
    <row r="23" spans="1:4" ht="17.45" hidden="1" customHeight="1" x14ac:dyDescent="0.25">
      <c r="A23" s="740"/>
      <c r="B23" s="63" t="s">
        <v>16</v>
      </c>
      <c r="C23" s="236"/>
      <c r="D23" s="197"/>
    </row>
    <row r="24" spans="1:4" ht="52.5" hidden="1" thickBot="1" x14ac:dyDescent="0.3">
      <c r="A24" s="741"/>
      <c r="B24" s="64" t="s">
        <v>22</v>
      </c>
      <c r="C24" s="237"/>
      <c r="D24" s="198"/>
    </row>
    <row r="25" spans="1:4" ht="15.75" thickBot="1" x14ac:dyDescent="0.3"/>
    <row r="26" spans="1:4" ht="34.5" hidden="1" x14ac:dyDescent="0.25">
      <c r="A26" s="1" t="s">
        <v>0</v>
      </c>
      <c r="B26" s="166" t="s">
        <v>1</v>
      </c>
      <c r="C26" s="698" t="s">
        <v>2</v>
      </c>
      <c r="D26" s="699"/>
    </row>
    <row r="27" spans="1:4" ht="54.6" hidden="1" customHeight="1" thickBot="1" x14ac:dyDescent="0.3">
      <c r="A27" s="2">
        <v>5002</v>
      </c>
      <c r="B27" s="11" t="s">
        <v>27</v>
      </c>
      <c r="C27" s="696" t="s">
        <v>28</v>
      </c>
      <c r="D27" s="697"/>
    </row>
    <row r="28" spans="1:4" ht="18" hidden="1" customHeight="1" thickBot="1" x14ac:dyDescent="0.3">
      <c r="A28" s="671" t="s">
        <v>6</v>
      </c>
      <c r="B28" s="672"/>
      <c r="C28" s="672"/>
      <c r="D28" s="672"/>
    </row>
    <row r="29" spans="1:4" ht="35.25" hidden="1" thickBot="1" x14ac:dyDescent="0.3">
      <c r="A29" s="1" t="s">
        <v>7</v>
      </c>
      <c r="B29" s="9" t="s">
        <v>8</v>
      </c>
      <c r="C29" s="9" t="s">
        <v>9</v>
      </c>
      <c r="D29" s="10" t="s">
        <v>10</v>
      </c>
    </row>
    <row r="30" spans="1:4" ht="36" hidden="1" customHeight="1" x14ac:dyDescent="0.25">
      <c r="A30" s="733">
        <v>50002</v>
      </c>
      <c r="B30" s="77" t="s">
        <v>809</v>
      </c>
      <c r="C30" s="681" t="s">
        <v>29</v>
      </c>
      <c r="D30" s="683">
        <v>0</v>
      </c>
    </row>
    <row r="31" spans="1:4" ht="17.45" hidden="1" customHeight="1" x14ac:dyDescent="0.25">
      <c r="A31" s="734"/>
      <c r="B31" s="88" t="s">
        <v>16</v>
      </c>
      <c r="C31" s="687"/>
      <c r="D31" s="679"/>
    </row>
    <row r="32" spans="1:4" ht="18" hidden="1" thickBot="1" x14ac:dyDescent="0.3">
      <c r="A32" s="735"/>
      <c r="B32" s="48" t="s">
        <v>18</v>
      </c>
      <c r="C32" s="686"/>
      <c r="D32" s="680"/>
    </row>
    <row r="33" spans="1:4" ht="34.5" hidden="1" x14ac:dyDescent="0.25">
      <c r="A33" s="733" t="s">
        <v>30</v>
      </c>
      <c r="B33" s="77" t="s">
        <v>31</v>
      </c>
      <c r="C33" s="681" t="s">
        <v>32</v>
      </c>
      <c r="D33" s="683">
        <v>0</v>
      </c>
    </row>
    <row r="34" spans="1:4" ht="17.45" hidden="1" customHeight="1" x14ac:dyDescent="0.25">
      <c r="A34" s="734"/>
      <c r="B34" s="62" t="s">
        <v>13</v>
      </c>
      <c r="C34" s="687"/>
      <c r="D34" s="679"/>
    </row>
    <row r="35" spans="1:4" ht="69" hidden="1" x14ac:dyDescent="0.25">
      <c r="A35" s="734"/>
      <c r="B35" s="172" t="s">
        <v>33</v>
      </c>
      <c r="C35" s="687"/>
      <c r="D35" s="679"/>
    </row>
    <row r="36" spans="1:4" ht="17.45" hidden="1" customHeight="1" x14ac:dyDescent="0.25">
      <c r="A36" s="734"/>
      <c r="B36" s="63" t="s">
        <v>16</v>
      </c>
      <c r="C36" s="687"/>
      <c r="D36" s="679"/>
    </row>
    <row r="37" spans="1:4" ht="18" hidden="1" customHeight="1" thickBot="1" x14ac:dyDescent="0.3">
      <c r="A37" s="735"/>
      <c r="B37" s="64" t="s">
        <v>18</v>
      </c>
      <c r="C37" s="686"/>
      <c r="D37" s="680"/>
    </row>
    <row r="38" spans="1:4" hidden="1" x14ac:dyDescent="0.25"/>
    <row r="39" spans="1:4" ht="15.75" hidden="1" thickBot="1" x14ac:dyDescent="0.3"/>
    <row r="40" spans="1:4" ht="35.25" hidden="1" customHeight="1" thickBot="1" x14ac:dyDescent="0.3">
      <c r="A40" s="1" t="s">
        <v>0</v>
      </c>
      <c r="B40" s="166" t="s">
        <v>1</v>
      </c>
      <c r="C40" s="698" t="s">
        <v>2</v>
      </c>
      <c r="D40" s="699"/>
    </row>
    <row r="41" spans="1:4" ht="36.6" hidden="1" customHeight="1" thickBot="1" x14ac:dyDescent="0.3">
      <c r="A41" s="2">
        <v>5003</v>
      </c>
      <c r="B41" s="11" t="s">
        <v>34</v>
      </c>
      <c r="C41" s="696" t="s">
        <v>35</v>
      </c>
      <c r="D41" s="697"/>
    </row>
    <row r="42" spans="1:4" ht="18" hidden="1" customHeight="1" thickBot="1" x14ac:dyDescent="0.3">
      <c r="A42" s="671" t="s">
        <v>6</v>
      </c>
      <c r="B42" s="672"/>
      <c r="C42" s="672"/>
      <c r="D42" s="672"/>
    </row>
    <row r="43" spans="1:4" ht="35.25" hidden="1" thickBot="1" x14ac:dyDescent="0.3">
      <c r="A43" s="1" t="s">
        <v>7</v>
      </c>
      <c r="B43" s="4" t="s">
        <v>8</v>
      </c>
      <c r="C43" s="4" t="s">
        <v>9</v>
      </c>
      <c r="D43" s="6" t="s">
        <v>10</v>
      </c>
    </row>
    <row r="44" spans="1:4" ht="69.75" hidden="1" customHeight="1" thickBot="1" x14ac:dyDescent="0.3">
      <c r="A44" s="733" t="s">
        <v>36</v>
      </c>
      <c r="B44" s="77" t="s">
        <v>37</v>
      </c>
      <c r="C44" s="681" t="s">
        <v>38</v>
      </c>
      <c r="D44" s="683">
        <v>0</v>
      </c>
    </row>
    <row r="45" spans="1:4" ht="17.45" hidden="1" customHeight="1" x14ac:dyDescent="0.25">
      <c r="A45" s="734"/>
      <c r="B45" s="62" t="s">
        <v>13</v>
      </c>
      <c r="C45" s="687"/>
      <c r="D45" s="679"/>
    </row>
    <row r="46" spans="1:4" ht="104.25" hidden="1" customHeight="1" thickBot="1" x14ac:dyDescent="0.3">
      <c r="A46" s="734"/>
      <c r="B46" s="79" t="s">
        <v>39</v>
      </c>
      <c r="C46" s="687"/>
      <c r="D46" s="679"/>
    </row>
    <row r="47" spans="1:4" ht="17.45" hidden="1" customHeight="1" x14ac:dyDescent="0.25">
      <c r="A47" s="734"/>
      <c r="B47" s="80" t="s">
        <v>16</v>
      </c>
      <c r="C47" s="687"/>
      <c r="D47" s="679"/>
    </row>
    <row r="48" spans="1:4" ht="18" hidden="1" customHeight="1" thickBot="1" x14ac:dyDescent="0.3">
      <c r="A48" s="735"/>
      <c r="B48" s="64" t="s">
        <v>18</v>
      </c>
      <c r="C48" s="686"/>
      <c r="D48" s="680"/>
    </row>
    <row r="49" spans="1:4" ht="15.75" hidden="1" thickBot="1" x14ac:dyDescent="0.3"/>
    <row r="50" spans="1:4" ht="34.5" x14ac:dyDescent="0.25">
      <c r="A50" s="1" t="s">
        <v>0</v>
      </c>
      <c r="B50" s="166" t="s">
        <v>1</v>
      </c>
      <c r="C50" s="698" t="s">
        <v>2</v>
      </c>
      <c r="D50" s="699"/>
    </row>
    <row r="51" spans="1:4" ht="52.5" customHeight="1" thickBot="1" x14ac:dyDescent="0.3">
      <c r="A51" s="2" t="s">
        <v>40</v>
      </c>
      <c r="B51" s="11" t="s">
        <v>41</v>
      </c>
      <c r="C51" s="696" t="s">
        <v>42</v>
      </c>
      <c r="D51" s="697"/>
    </row>
    <row r="52" spans="1:4" ht="18" customHeight="1" thickBot="1" x14ac:dyDescent="0.3">
      <c r="A52" s="671" t="s">
        <v>6</v>
      </c>
      <c r="B52" s="672"/>
      <c r="C52" s="672"/>
      <c r="D52" s="672"/>
    </row>
    <row r="53" spans="1:4" ht="35.25" thickBot="1" x14ac:dyDescent="0.3">
      <c r="A53" s="1" t="s">
        <v>7</v>
      </c>
      <c r="B53" s="4" t="s">
        <v>8</v>
      </c>
      <c r="C53" s="4" t="s">
        <v>9</v>
      </c>
      <c r="D53" s="6" t="s">
        <v>10</v>
      </c>
    </row>
    <row r="54" spans="1:4" ht="18" customHeight="1" x14ac:dyDescent="0.25">
      <c r="A54" s="688">
        <v>70003</v>
      </c>
      <c r="B54" s="456" t="s">
        <v>43</v>
      </c>
      <c r="C54" s="681" t="s">
        <v>44</v>
      </c>
      <c r="D54" s="683">
        <v>3</v>
      </c>
    </row>
    <row r="55" spans="1:4" ht="20.25" customHeight="1" x14ac:dyDescent="0.25">
      <c r="A55" s="689"/>
      <c r="B55" s="457" t="s">
        <v>13</v>
      </c>
      <c r="C55" s="687"/>
      <c r="D55" s="679"/>
    </row>
    <row r="56" spans="1:4" ht="68.25" customHeight="1" x14ac:dyDescent="0.25">
      <c r="A56" s="689"/>
      <c r="B56" s="172" t="s">
        <v>775</v>
      </c>
      <c r="C56" s="687"/>
      <c r="D56" s="679"/>
    </row>
    <row r="57" spans="1:4" ht="17.45" customHeight="1" x14ac:dyDescent="0.25">
      <c r="A57" s="689"/>
      <c r="B57" s="126" t="s">
        <v>16</v>
      </c>
      <c r="C57" s="687"/>
      <c r="D57" s="679"/>
    </row>
    <row r="58" spans="1:4" ht="52.5" thickBot="1" x14ac:dyDescent="0.3">
      <c r="A58" s="690"/>
      <c r="B58" s="453" t="s">
        <v>22</v>
      </c>
      <c r="C58" s="686"/>
      <c r="D58" s="680"/>
    </row>
    <row r="59" spans="1:4" ht="34.5" hidden="1" customHeight="1" x14ac:dyDescent="0.25">
      <c r="A59" s="688">
        <v>70004</v>
      </c>
      <c r="B59" s="77" t="s">
        <v>45</v>
      </c>
      <c r="C59" s="681" t="s">
        <v>46</v>
      </c>
      <c r="D59" s="683">
        <v>0</v>
      </c>
    </row>
    <row r="60" spans="1:4" ht="17.45" hidden="1" customHeight="1" x14ac:dyDescent="0.25">
      <c r="A60" s="689"/>
      <c r="B60" s="62" t="s">
        <v>13</v>
      </c>
      <c r="C60" s="687"/>
      <c r="D60" s="679"/>
    </row>
    <row r="61" spans="1:4" ht="34.5" hidden="1" x14ac:dyDescent="0.25">
      <c r="A61" s="689"/>
      <c r="B61" s="172" t="s">
        <v>47</v>
      </c>
      <c r="C61" s="687"/>
      <c r="D61" s="679"/>
    </row>
    <row r="62" spans="1:4" ht="17.45" hidden="1" customHeight="1" x14ac:dyDescent="0.25">
      <c r="A62" s="689"/>
      <c r="B62" s="63" t="s">
        <v>16</v>
      </c>
      <c r="C62" s="687"/>
      <c r="D62" s="679"/>
    </row>
    <row r="63" spans="1:4" ht="52.5" hidden="1" thickBot="1" x14ac:dyDescent="0.3">
      <c r="A63" s="690"/>
      <c r="B63" s="64" t="s">
        <v>22</v>
      </c>
      <c r="C63" s="686"/>
      <c r="D63" s="680"/>
    </row>
    <row r="64" spans="1:4" ht="34.5" hidden="1" x14ac:dyDescent="0.25">
      <c r="A64" s="689">
        <v>70005</v>
      </c>
      <c r="B64" s="67" t="s">
        <v>48</v>
      </c>
      <c r="C64" s="687" t="s">
        <v>49</v>
      </c>
      <c r="D64" s="679">
        <v>0</v>
      </c>
    </row>
    <row r="65" spans="1:4" ht="17.45" hidden="1" customHeight="1" x14ac:dyDescent="0.25">
      <c r="A65" s="689"/>
      <c r="B65" s="83" t="s">
        <v>13</v>
      </c>
      <c r="C65" s="687"/>
      <c r="D65" s="679"/>
    </row>
    <row r="66" spans="1:4" ht="51.75" hidden="1" x14ac:dyDescent="0.25">
      <c r="A66" s="689"/>
      <c r="B66" s="172" t="s">
        <v>50</v>
      </c>
      <c r="C66" s="687"/>
      <c r="D66" s="679"/>
    </row>
    <row r="67" spans="1:4" ht="17.45" hidden="1" customHeight="1" x14ac:dyDescent="0.25">
      <c r="A67" s="689"/>
      <c r="B67" s="63" t="s">
        <v>16</v>
      </c>
      <c r="C67" s="687"/>
      <c r="D67" s="679"/>
    </row>
    <row r="68" spans="1:4" ht="52.5" hidden="1" thickBot="1" x14ac:dyDescent="0.3">
      <c r="A68" s="690"/>
      <c r="B68" s="64" t="s">
        <v>22</v>
      </c>
      <c r="C68" s="686"/>
      <c r="D68" s="680"/>
    </row>
    <row r="69" spans="1:4" ht="15.75" thickBot="1" x14ac:dyDescent="0.3"/>
    <row r="70" spans="1:4" ht="34.5" x14ac:dyDescent="0.25">
      <c r="A70" s="1" t="s">
        <v>0</v>
      </c>
      <c r="B70" s="166" t="s">
        <v>1</v>
      </c>
      <c r="C70" s="698" t="s">
        <v>2</v>
      </c>
      <c r="D70" s="699"/>
    </row>
    <row r="71" spans="1:4" ht="18.600000000000001" customHeight="1" thickBot="1" x14ac:dyDescent="0.3">
      <c r="A71" s="2" t="s">
        <v>51</v>
      </c>
      <c r="B71" s="11" t="s">
        <v>52</v>
      </c>
      <c r="C71" s="696" t="s">
        <v>53</v>
      </c>
      <c r="D71" s="697"/>
    </row>
    <row r="72" spans="1:4" ht="18" customHeight="1" thickBot="1" x14ac:dyDescent="0.3">
      <c r="A72" s="671" t="s">
        <v>6</v>
      </c>
      <c r="B72" s="672"/>
      <c r="C72" s="672"/>
      <c r="D72" s="672"/>
    </row>
    <row r="73" spans="1:4" ht="35.25" thickBot="1" x14ac:dyDescent="0.3">
      <c r="A73" s="1" t="s">
        <v>7</v>
      </c>
      <c r="B73" s="4" t="s">
        <v>8</v>
      </c>
      <c r="C73" s="4" t="s">
        <v>9</v>
      </c>
      <c r="D73" s="6" t="s">
        <v>10</v>
      </c>
    </row>
    <row r="74" spans="1:4" ht="34.5" x14ac:dyDescent="0.25">
      <c r="A74" s="688" t="s">
        <v>54</v>
      </c>
      <c r="B74" s="77" t="s">
        <v>55</v>
      </c>
      <c r="C74" s="681" t="s">
        <v>56</v>
      </c>
      <c r="D74" s="683">
        <v>10</v>
      </c>
    </row>
    <row r="75" spans="1:4" ht="17.45" customHeight="1" x14ac:dyDescent="0.25">
      <c r="A75" s="689"/>
      <c r="B75" s="62" t="s">
        <v>13</v>
      </c>
      <c r="C75" s="687"/>
      <c r="D75" s="679"/>
    </row>
    <row r="76" spans="1:4" ht="69" x14ac:dyDescent="0.25">
      <c r="A76" s="689"/>
      <c r="B76" s="172" t="s">
        <v>57</v>
      </c>
      <c r="C76" s="687"/>
      <c r="D76" s="679"/>
    </row>
    <row r="77" spans="1:4" ht="17.45" customHeight="1" x14ac:dyDescent="0.25">
      <c r="A77" s="689"/>
      <c r="B77" s="63" t="s">
        <v>16</v>
      </c>
      <c r="C77" s="687"/>
      <c r="D77" s="679"/>
    </row>
    <row r="78" spans="1:4" ht="18" customHeight="1" thickBot="1" x14ac:dyDescent="0.3">
      <c r="A78" s="690"/>
      <c r="B78" s="64" t="s">
        <v>18</v>
      </c>
      <c r="C78" s="686"/>
      <c r="D78" s="680"/>
    </row>
    <row r="79" spans="1:4" ht="15.75" thickBot="1" x14ac:dyDescent="0.3"/>
    <row r="80" spans="1:4" ht="34.5" hidden="1" x14ac:dyDescent="0.25">
      <c r="A80" s="1" t="s">
        <v>0</v>
      </c>
      <c r="B80" s="166" t="s">
        <v>1</v>
      </c>
      <c r="C80" s="698" t="s">
        <v>2</v>
      </c>
      <c r="D80" s="699"/>
    </row>
    <row r="81" spans="1:4" ht="36.6" hidden="1" customHeight="1" thickBot="1" x14ac:dyDescent="0.3">
      <c r="A81" s="2" t="s">
        <v>58</v>
      </c>
      <c r="B81" s="11" t="s">
        <v>59</v>
      </c>
      <c r="C81" s="696" t="s">
        <v>60</v>
      </c>
      <c r="D81" s="697"/>
    </row>
    <row r="82" spans="1:4" ht="18" hidden="1" customHeight="1" thickBot="1" x14ac:dyDescent="0.3">
      <c r="A82" s="671" t="s">
        <v>6</v>
      </c>
      <c r="B82" s="672"/>
      <c r="C82" s="672"/>
      <c r="D82" s="672"/>
    </row>
    <row r="83" spans="1:4" ht="35.25" hidden="1" thickBot="1" x14ac:dyDescent="0.3">
      <c r="A83" s="1" t="s">
        <v>7</v>
      </c>
      <c r="B83" s="4" t="s">
        <v>8</v>
      </c>
      <c r="C83" s="4" t="s">
        <v>9</v>
      </c>
      <c r="D83" s="6" t="s">
        <v>10</v>
      </c>
    </row>
    <row r="84" spans="1:4" ht="34.5" hidden="1" x14ac:dyDescent="0.25">
      <c r="A84" s="688">
        <v>50007</v>
      </c>
      <c r="B84" s="77" t="s">
        <v>61</v>
      </c>
      <c r="C84" s="681" t="s">
        <v>62</v>
      </c>
      <c r="D84" s="683">
        <v>0</v>
      </c>
    </row>
    <row r="85" spans="1:4" ht="17.45" hidden="1" customHeight="1" x14ac:dyDescent="0.25">
      <c r="A85" s="689"/>
      <c r="B85" s="62" t="s">
        <v>13</v>
      </c>
      <c r="C85" s="687"/>
      <c r="D85" s="679"/>
    </row>
    <row r="86" spans="1:4" ht="51.75" hidden="1" x14ac:dyDescent="0.25">
      <c r="A86" s="689"/>
      <c r="B86" s="172" t="s">
        <v>63</v>
      </c>
      <c r="C86" s="682"/>
      <c r="D86" s="684"/>
    </row>
    <row r="87" spans="1:4" ht="17.45" hidden="1" customHeight="1" x14ac:dyDescent="0.25">
      <c r="A87" s="689"/>
      <c r="B87" s="63" t="s">
        <v>16</v>
      </c>
      <c r="C87" s="685" t="s">
        <v>64</v>
      </c>
      <c r="D87" s="678">
        <v>0</v>
      </c>
    </row>
    <row r="88" spans="1:4" ht="18" hidden="1" customHeight="1" thickBot="1" x14ac:dyDescent="0.3">
      <c r="A88" s="690"/>
      <c r="B88" s="64" t="s">
        <v>18</v>
      </c>
      <c r="C88" s="686"/>
      <c r="D88" s="680"/>
    </row>
    <row r="89" spans="1:4" ht="34.5" hidden="1" x14ac:dyDescent="0.25">
      <c r="A89" s="688">
        <v>50008</v>
      </c>
      <c r="B89" s="85" t="s">
        <v>65</v>
      </c>
      <c r="C89" s="681" t="s">
        <v>66</v>
      </c>
      <c r="D89" s="676">
        <v>0</v>
      </c>
    </row>
    <row r="90" spans="1:4" ht="17.45" hidden="1" customHeight="1" x14ac:dyDescent="0.25">
      <c r="A90" s="689"/>
      <c r="B90" s="83" t="s">
        <v>13</v>
      </c>
      <c r="C90" s="687"/>
      <c r="D90" s="748"/>
    </row>
    <row r="91" spans="1:4" ht="51.75" hidden="1" x14ac:dyDescent="0.25">
      <c r="A91" s="689"/>
      <c r="B91" s="172" t="s">
        <v>67</v>
      </c>
      <c r="C91" s="687"/>
      <c r="D91" s="748"/>
    </row>
    <row r="92" spans="1:4" ht="17.45" hidden="1" customHeight="1" x14ac:dyDescent="0.25">
      <c r="A92" s="689"/>
      <c r="B92" s="70" t="s">
        <v>16</v>
      </c>
      <c r="C92" s="687"/>
      <c r="D92" s="748"/>
    </row>
    <row r="93" spans="1:4" ht="18" hidden="1" customHeight="1" thickBot="1" x14ac:dyDescent="0.3">
      <c r="A93" s="690"/>
      <c r="B93" s="13" t="s">
        <v>18</v>
      </c>
      <c r="C93" s="686"/>
      <c r="D93" s="749"/>
    </row>
    <row r="94" spans="1:4" ht="54" hidden="1" customHeight="1" x14ac:dyDescent="0.25">
      <c r="A94" s="688">
        <v>70006</v>
      </c>
      <c r="B94" s="85" t="s">
        <v>68</v>
      </c>
      <c r="C94" s="164" t="s">
        <v>69</v>
      </c>
      <c r="D94" s="154">
        <v>0</v>
      </c>
    </row>
    <row r="95" spans="1:4" ht="21.75" hidden="1" customHeight="1" x14ac:dyDescent="0.25">
      <c r="A95" s="689"/>
      <c r="B95" s="83" t="s">
        <v>13</v>
      </c>
      <c r="C95" s="150" t="s">
        <v>70</v>
      </c>
      <c r="D95" s="152">
        <v>0</v>
      </c>
    </row>
    <row r="96" spans="1:4" ht="69" hidden="1" customHeight="1" x14ac:dyDescent="0.25">
      <c r="A96" s="689"/>
      <c r="B96" s="71" t="s">
        <v>71</v>
      </c>
      <c r="C96" s="685" t="s">
        <v>72</v>
      </c>
      <c r="D96" s="678">
        <v>0</v>
      </c>
    </row>
    <row r="97" spans="1:4" ht="17.45" hidden="1" customHeight="1" x14ac:dyDescent="0.25">
      <c r="A97" s="689"/>
      <c r="B97" s="70" t="s">
        <v>16</v>
      </c>
      <c r="C97" s="687"/>
      <c r="D97" s="679"/>
    </row>
    <row r="98" spans="1:4" ht="52.5" hidden="1" thickBot="1" x14ac:dyDescent="0.3">
      <c r="A98" s="690"/>
      <c r="B98" s="13" t="s">
        <v>22</v>
      </c>
      <c r="C98" s="686"/>
      <c r="D98" s="680"/>
    </row>
    <row r="99" spans="1:4" ht="15.75" hidden="1" thickBot="1" x14ac:dyDescent="0.3"/>
    <row r="100" spans="1:4" ht="34.5" x14ac:dyDescent="0.25">
      <c r="A100" s="1" t="s">
        <v>0</v>
      </c>
      <c r="B100" s="166" t="s">
        <v>1</v>
      </c>
      <c r="C100" s="698" t="s">
        <v>2</v>
      </c>
      <c r="D100" s="699"/>
    </row>
    <row r="101" spans="1:4" ht="36.6" customHeight="1" thickBot="1" x14ac:dyDescent="0.3">
      <c r="A101" s="12" t="s">
        <v>73</v>
      </c>
      <c r="B101" s="11" t="s">
        <v>74</v>
      </c>
      <c r="C101" s="696" t="s">
        <v>75</v>
      </c>
      <c r="D101" s="697"/>
    </row>
    <row r="102" spans="1:4" ht="18" customHeight="1" thickBot="1" x14ac:dyDescent="0.3">
      <c r="A102" s="671" t="s">
        <v>6</v>
      </c>
      <c r="B102" s="672"/>
      <c r="C102" s="672"/>
      <c r="D102" s="672"/>
    </row>
    <row r="103" spans="1:4" ht="35.25" thickBot="1" x14ac:dyDescent="0.3">
      <c r="A103" s="1" t="s">
        <v>7</v>
      </c>
      <c r="B103" s="4" t="s">
        <v>8</v>
      </c>
      <c r="C103" s="4" t="s">
        <v>9</v>
      </c>
      <c r="D103" s="6" t="s">
        <v>10</v>
      </c>
    </row>
    <row r="104" spans="1:4" ht="34.5" x14ac:dyDescent="0.25">
      <c r="A104" s="688">
        <v>50009</v>
      </c>
      <c r="B104" s="77" t="s">
        <v>76</v>
      </c>
      <c r="C104" s="681" t="s">
        <v>77</v>
      </c>
      <c r="D104" s="683">
        <v>10</v>
      </c>
    </row>
    <row r="105" spans="1:4" ht="17.45" customHeight="1" x14ac:dyDescent="0.25">
      <c r="A105" s="689"/>
      <c r="B105" s="62" t="s">
        <v>13</v>
      </c>
      <c r="C105" s="687"/>
      <c r="D105" s="679"/>
    </row>
    <row r="106" spans="1:4" ht="51.75" x14ac:dyDescent="0.25">
      <c r="A106" s="689"/>
      <c r="B106" s="79" t="s">
        <v>78</v>
      </c>
      <c r="C106" s="687"/>
      <c r="D106" s="679"/>
    </row>
    <row r="107" spans="1:4" ht="17.45" customHeight="1" x14ac:dyDescent="0.25">
      <c r="A107" s="689"/>
      <c r="B107" s="80" t="s">
        <v>16</v>
      </c>
      <c r="C107" s="687"/>
      <c r="D107" s="679"/>
    </row>
    <row r="108" spans="1:4" ht="18" customHeight="1" thickBot="1" x14ac:dyDescent="0.3">
      <c r="A108" s="690"/>
      <c r="B108" s="64" t="s">
        <v>18</v>
      </c>
      <c r="C108" s="686"/>
      <c r="D108" s="680"/>
    </row>
    <row r="109" spans="1:4" ht="15.75" hidden="1" thickBot="1" x14ac:dyDescent="0.3"/>
    <row r="110" spans="1:4" ht="34.5" hidden="1" x14ac:dyDescent="0.25">
      <c r="A110" s="1" t="s">
        <v>0</v>
      </c>
      <c r="B110" s="166" t="s">
        <v>1</v>
      </c>
      <c r="C110" s="698" t="s">
        <v>2</v>
      </c>
      <c r="D110" s="699"/>
    </row>
    <row r="111" spans="1:4" ht="36.6" hidden="1" customHeight="1" thickBot="1" x14ac:dyDescent="0.3">
      <c r="A111" s="2">
        <v>5008</v>
      </c>
      <c r="B111" s="11" t="s">
        <v>79</v>
      </c>
      <c r="C111" s="696" t="s">
        <v>80</v>
      </c>
      <c r="D111" s="697"/>
    </row>
    <row r="112" spans="1:4" ht="18" hidden="1" customHeight="1" thickBot="1" x14ac:dyDescent="0.3">
      <c r="A112" s="671" t="s">
        <v>6</v>
      </c>
      <c r="B112" s="672"/>
      <c r="C112" s="672"/>
      <c r="D112" s="672"/>
    </row>
    <row r="113" spans="1:4" ht="35.25" hidden="1" thickBot="1" x14ac:dyDescent="0.3">
      <c r="A113" s="1" t="s">
        <v>7</v>
      </c>
      <c r="B113" s="4" t="s">
        <v>8</v>
      </c>
      <c r="C113" s="4" t="s">
        <v>9</v>
      </c>
      <c r="D113" s="6" t="s">
        <v>10</v>
      </c>
    </row>
    <row r="114" spans="1:4" ht="51.75" hidden="1" x14ac:dyDescent="0.25">
      <c r="A114" s="688">
        <v>50010</v>
      </c>
      <c r="B114" s="77" t="s">
        <v>732</v>
      </c>
      <c r="C114" s="681" t="s">
        <v>81</v>
      </c>
      <c r="D114" s="683">
        <v>0</v>
      </c>
    </row>
    <row r="115" spans="1:4" ht="17.45" hidden="1" customHeight="1" x14ac:dyDescent="0.25">
      <c r="A115" s="689"/>
      <c r="B115" s="62" t="s">
        <v>13</v>
      </c>
      <c r="C115" s="687"/>
      <c r="D115" s="679"/>
    </row>
    <row r="116" spans="1:4" ht="103.5" hidden="1" x14ac:dyDescent="0.25">
      <c r="A116" s="689"/>
      <c r="B116" s="79" t="s">
        <v>82</v>
      </c>
      <c r="C116" s="687"/>
      <c r="D116" s="679"/>
    </row>
    <row r="117" spans="1:4" ht="17.45" hidden="1" customHeight="1" x14ac:dyDescent="0.25">
      <c r="A117" s="689"/>
      <c r="B117" s="80" t="s">
        <v>16</v>
      </c>
      <c r="C117" s="687"/>
      <c r="D117" s="679"/>
    </row>
    <row r="118" spans="1:4" ht="18" hidden="1" customHeight="1" thickBot="1" x14ac:dyDescent="0.3">
      <c r="A118" s="690"/>
      <c r="B118" s="64" t="s">
        <v>18</v>
      </c>
      <c r="C118" s="686"/>
      <c r="D118" s="680"/>
    </row>
    <row r="119" spans="1:4" hidden="1" x14ac:dyDescent="0.25"/>
    <row r="120" spans="1:4" ht="34.5" hidden="1" x14ac:dyDescent="0.25">
      <c r="A120" s="1" t="s">
        <v>0</v>
      </c>
      <c r="B120" s="166" t="s">
        <v>1</v>
      </c>
      <c r="C120" s="698" t="s">
        <v>2</v>
      </c>
      <c r="D120" s="699"/>
    </row>
    <row r="121" spans="1:4" ht="38.25" hidden="1" customHeight="1" thickBot="1" x14ac:dyDescent="0.3">
      <c r="A121" s="2">
        <v>5009</v>
      </c>
      <c r="B121" s="11" t="s">
        <v>83</v>
      </c>
      <c r="C121" s="696" t="s">
        <v>84</v>
      </c>
      <c r="D121" s="697"/>
    </row>
    <row r="122" spans="1:4" ht="18" hidden="1" customHeight="1" thickBot="1" x14ac:dyDescent="0.3">
      <c r="A122" s="671" t="s">
        <v>6</v>
      </c>
      <c r="B122" s="672"/>
      <c r="C122" s="672"/>
      <c r="D122" s="672"/>
    </row>
    <row r="123" spans="1:4" ht="35.25" hidden="1" thickBot="1" x14ac:dyDescent="0.3">
      <c r="A123" s="1" t="s">
        <v>7</v>
      </c>
      <c r="B123" s="4" t="s">
        <v>8</v>
      </c>
      <c r="C123" s="4" t="s">
        <v>9</v>
      </c>
      <c r="D123" s="6" t="s">
        <v>10</v>
      </c>
    </row>
    <row r="124" spans="1:4" ht="36" hidden="1" customHeight="1" x14ac:dyDescent="0.25">
      <c r="A124" s="688">
        <v>50011</v>
      </c>
      <c r="B124" s="85" t="s">
        <v>85</v>
      </c>
      <c r="C124" s="681" t="s">
        <v>86</v>
      </c>
      <c r="D124" s="683">
        <v>0</v>
      </c>
    </row>
    <row r="125" spans="1:4" ht="17.45" hidden="1" customHeight="1" x14ac:dyDescent="0.25">
      <c r="A125" s="689"/>
      <c r="B125" s="62" t="s">
        <v>13</v>
      </c>
      <c r="C125" s="687"/>
      <c r="D125" s="679"/>
    </row>
    <row r="126" spans="1:4" ht="69" hidden="1" x14ac:dyDescent="0.25">
      <c r="A126" s="689"/>
      <c r="B126" s="172" t="s">
        <v>87</v>
      </c>
      <c r="C126" s="687"/>
      <c r="D126" s="679"/>
    </row>
    <row r="127" spans="1:4" ht="17.45" hidden="1" customHeight="1" x14ac:dyDescent="0.25">
      <c r="A127" s="689"/>
      <c r="B127" s="63" t="s">
        <v>16</v>
      </c>
      <c r="C127" s="687"/>
      <c r="D127" s="679"/>
    </row>
    <row r="128" spans="1:4" ht="18" hidden="1" customHeight="1" thickBot="1" x14ac:dyDescent="0.3">
      <c r="A128" s="690"/>
      <c r="B128" s="64" t="s">
        <v>18</v>
      </c>
      <c r="C128" s="686"/>
      <c r="D128" s="680"/>
    </row>
    <row r="129" spans="1:4" ht="51.75" hidden="1" x14ac:dyDescent="0.25">
      <c r="A129" s="688">
        <v>50012</v>
      </c>
      <c r="B129" s="77" t="s">
        <v>731</v>
      </c>
      <c r="C129" s="681" t="s">
        <v>88</v>
      </c>
      <c r="D129" s="683">
        <v>0</v>
      </c>
    </row>
    <row r="130" spans="1:4" ht="17.45" hidden="1" customHeight="1" x14ac:dyDescent="0.25">
      <c r="A130" s="689"/>
      <c r="B130" s="62" t="s">
        <v>13</v>
      </c>
      <c r="C130" s="687"/>
      <c r="D130" s="679"/>
    </row>
    <row r="131" spans="1:4" ht="86.25" hidden="1" x14ac:dyDescent="0.25">
      <c r="A131" s="689"/>
      <c r="B131" s="172" t="s">
        <v>89</v>
      </c>
      <c r="C131" s="687"/>
      <c r="D131" s="679"/>
    </row>
    <row r="132" spans="1:4" ht="17.45" hidden="1" customHeight="1" x14ac:dyDescent="0.25">
      <c r="A132" s="689"/>
      <c r="B132" s="63" t="s">
        <v>16</v>
      </c>
      <c r="C132" s="687"/>
      <c r="D132" s="679"/>
    </row>
    <row r="133" spans="1:4" ht="18" hidden="1" customHeight="1" thickBot="1" x14ac:dyDescent="0.3">
      <c r="A133" s="690"/>
      <c r="B133" s="64" t="s">
        <v>18</v>
      </c>
      <c r="C133" s="686"/>
      <c r="D133" s="680"/>
    </row>
    <row r="134" spans="1:4" ht="15.75" hidden="1" thickBot="1" x14ac:dyDescent="0.3"/>
    <row r="135" spans="1:4" ht="34.5" hidden="1" x14ac:dyDescent="0.25">
      <c r="A135" s="1" t="s">
        <v>0</v>
      </c>
      <c r="B135" s="166" t="s">
        <v>1</v>
      </c>
      <c r="C135" s="698" t="s">
        <v>2</v>
      </c>
      <c r="D135" s="699"/>
    </row>
    <row r="136" spans="1:4" ht="54.6" hidden="1" customHeight="1" thickBot="1" x14ac:dyDescent="0.3">
      <c r="A136" s="2">
        <v>5010</v>
      </c>
      <c r="B136" s="11" t="s">
        <v>90</v>
      </c>
      <c r="C136" s="696" t="s">
        <v>91</v>
      </c>
      <c r="D136" s="697"/>
    </row>
    <row r="137" spans="1:4" ht="18" hidden="1" customHeight="1" thickBot="1" x14ac:dyDescent="0.3">
      <c r="A137" s="671" t="s">
        <v>6</v>
      </c>
      <c r="B137" s="672"/>
      <c r="C137" s="672"/>
      <c r="D137" s="672"/>
    </row>
    <row r="138" spans="1:4" ht="35.25" hidden="1" thickBot="1" x14ac:dyDescent="0.3">
      <c r="A138" s="1" t="s">
        <v>7</v>
      </c>
      <c r="B138" s="4" t="s">
        <v>8</v>
      </c>
      <c r="C138" s="4" t="s">
        <v>9</v>
      </c>
      <c r="D138" s="6" t="s">
        <v>10</v>
      </c>
    </row>
    <row r="139" spans="1:4" ht="65.25" hidden="1" customHeight="1" x14ac:dyDescent="0.25">
      <c r="A139" s="751">
        <v>90001</v>
      </c>
      <c r="B139" s="85" t="s">
        <v>92</v>
      </c>
      <c r="C139" s="681" t="s">
        <v>93</v>
      </c>
      <c r="D139" s="683">
        <v>0</v>
      </c>
    </row>
    <row r="140" spans="1:4" ht="17.45" hidden="1" customHeight="1" x14ac:dyDescent="0.25">
      <c r="A140" s="752"/>
      <c r="B140" s="62" t="s">
        <v>13</v>
      </c>
      <c r="C140" s="682"/>
      <c r="D140" s="684"/>
    </row>
    <row r="141" spans="1:4" ht="103.5" hidden="1" x14ac:dyDescent="0.25">
      <c r="A141" s="752"/>
      <c r="B141" s="172" t="s">
        <v>94</v>
      </c>
      <c r="C141" s="685" t="s">
        <v>95</v>
      </c>
      <c r="D141" s="678">
        <v>0</v>
      </c>
    </row>
    <row r="142" spans="1:4" ht="17.45" hidden="1" customHeight="1" x14ac:dyDescent="0.25">
      <c r="A142" s="752"/>
      <c r="B142" s="63" t="s">
        <v>16</v>
      </c>
      <c r="C142" s="687"/>
      <c r="D142" s="679"/>
    </row>
    <row r="143" spans="1:4" ht="35.25" hidden="1" thickBot="1" x14ac:dyDescent="0.3">
      <c r="A143" s="753"/>
      <c r="B143" s="125" t="s">
        <v>96</v>
      </c>
      <c r="C143" s="686"/>
      <c r="D143" s="680"/>
    </row>
    <row r="144" spans="1:4" ht="51" hidden="1" customHeight="1" x14ac:dyDescent="0.25">
      <c r="A144" s="751">
        <v>70007</v>
      </c>
      <c r="B144" s="77" t="s">
        <v>97</v>
      </c>
      <c r="C144" s="681" t="s">
        <v>93</v>
      </c>
      <c r="D144" s="683">
        <v>0</v>
      </c>
    </row>
    <row r="145" spans="1:4" ht="17.45" hidden="1" customHeight="1" x14ac:dyDescent="0.25">
      <c r="A145" s="752"/>
      <c r="B145" s="62" t="s">
        <v>13</v>
      </c>
      <c r="C145" s="682"/>
      <c r="D145" s="684"/>
    </row>
    <row r="146" spans="1:4" ht="103.5" hidden="1" x14ac:dyDescent="0.25">
      <c r="A146" s="752"/>
      <c r="B146" s="172" t="s">
        <v>98</v>
      </c>
      <c r="C146" s="685" t="s">
        <v>95</v>
      </c>
      <c r="D146" s="678">
        <v>0</v>
      </c>
    </row>
    <row r="147" spans="1:4" ht="17.45" hidden="1" customHeight="1" x14ac:dyDescent="0.25">
      <c r="A147" s="752"/>
      <c r="B147" s="63" t="s">
        <v>16</v>
      </c>
      <c r="C147" s="687"/>
      <c r="D147" s="679"/>
    </row>
    <row r="148" spans="1:4" ht="52.5" hidden="1" thickBot="1" x14ac:dyDescent="0.3">
      <c r="A148" s="753"/>
      <c r="B148" s="64" t="s">
        <v>22</v>
      </c>
      <c r="C148" s="686"/>
      <c r="D148" s="680"/>
    </row>
    <row r="149" spans="1:4" ht="106.5" hidden="1" customHeight="1" x14ac:dyDescent="0.25">
      <c r="A149" s="751">
        <v>70008</v>
      </c>
      <c r="B149" s="67" t="s">
        <v>99</v>
      </c>
      <c r="C149" s="681" t="s">
        <v>93</v>
      </c>
      <c r="D149" s="683">
        <v>0</v>
      </c>
    </row>
    <row r="150" spans="1:4" ht="17.45" hidden="1" customHeight="1" x14ac:dyDescent="0.25">
      <c r="A150" s="752"/>
      <c r="B150" s="62" t="s">
        <v>13</v>
      </c>
      <c r="C150" s="682"/>
      <c r="D150" s="684"/>
    </row>
    <row r="151" spans="1:4" ht="103.5" hidden="1" x14ac:dyDescent="0.25">
      <c r="A151" s="752"/>
      <c r="B151" s="172" t="s">
        <v>98</v>
      </c>
      <c r="C151" s="685" t="s">
        <v>95</v>
      </c>
      <c r="D151" s="678">
        <v>0</v>
      </c>
    </row>
    <row r="152" spans="1:4" ht="17.45" hidden="1" customHeight="1" x14ac:dyDescent="0.25">
      <c r="A152" s="752"/>
      <c r="B152" s="63" t="s">
        <v>16</v>
      </c>
      <c r="C152" s="687"/>
      <c r="D152" s="679"/>
    </row>
    <row r="153" spans="1:4" ht="52.5" hidden="1" thickBot="1" x14ac:dyDescent="0.3">
      <c r="A153" s="753"/>
      <c r="B153" s="64" t="s">
        <v>22</v>
      </c>
      <c r="C153" s="686"/>
      <c r="D153" s="680"/>
    </row>
    <row r="154" spans="1:4" ht="37.5" hidden="1" customHeight="1" x14ac:dyDescent="0.25">
      <c r="A154" s="759">
        <v>51000</v>
      </c>
      <c r="B154" s="77" t="s">
        <v>100</v>
      </c>
      <c r="C154" s="681" t="s">
        <v>93</v>
      </c>
      <c r="D154" s="683">
        <v>0</v>
      </c>
    </row>
    <row r="155" spans="1:4" ht="17.45" hidden="1" customHeight="1" x14ac:dyDescent="0.25">
      <c r="A155" s="760"/>
      <c r="B155" s="62" t="s">
        <v>13</v>
      </c>
      <c r="C155" s="682"/>
      <c r="D155" s="684"/>
    </row>
    <row r="156" spans="1:4" ht="87" hidden="1" customHeight="1" x14ac:dyDescent="0.25">
      <c r="A156" s="760"/>
      <c r="B156" s="172" t="s">
        <v>101</v>
      </c>
      <c r="C156" s="685" t="s">
        <v>95</v>
      </c>
      <c r="D156" s="678">
        <v>0</v>
      </c>
    </row>
    <row r="157" spans="1:4" ht="17.45" hidden="1" customHeight="1" x14ac:dyDescent="0.25">
      <c r="A157" s="760"/>
      <c r="B157" s="63" t="s">
        <v>16</v>
      </c>
      <c r="C157" s="687"/>
      <c r="D157" s="679"/>
    </row>
    <row r="158" spans="1:4" ht="52.5" hidden="1" thickBot="1" x14ac:dyDescent="0.3">
      <c r="A158" s="761"/>
      <c r="B158" s="64" t="s">
        <v>22</v>
      </c>
      <c r="C158" s="686"/>
      <c r="D158" s="680"/>
    </row>
    <row r="159" spans="1:4" ht="138" hidden="1" x14ac:dyDescent="0.25">
      <c r="A159" s="759">
        <v>51001</v>
      </c>
      <c r="B159" s="77" t="s">
        <v>102</v>
      </c>
      <c r="C159" s="681" t="s">
        <v>95</v>
      </c>
      <c r="D159" s="683">
        <v>0</v>
      </c>
    </row>
    <row r="160" spans="1:4" ht="17.45" hidden="1" customHeight="1" x14ac:dyDescent="0.25">
      <c r="A160" s="760"/>
      <c r="B160" s="62" t="s">
        <v>13</v>
      </c>
      <c r="C160" s="682"/>
      <c r="D160" s="684"/>
    </row>
    <row r="161" spans="1:4" ht="86.25" hidden="1" x14ac:dyDescent="0.25">
      <c r="A161" s="760"/>
      <c r="B161" s="172" t="s">
        <v>661</v>
      </c>
      <c r="C161" s="685" t="s">
        <v>103</v>
      </c>
      <c r="D161" s="678">
        <v>0</v>
      </c>
    </row>
    <row r="162" spans="1:4" ht="17.45" hidden="1" customHeight="1" x14ac:dyDescent="0.25">
      <c r="A162" s="760"/>
      <c r="B162" s="63" t="s">
        <v>16</v>
      </c>
      <c r="C162" s="687"/>
      <c r="D162" s="679"/>
    </row>
    <row r="163" spans="1:4" ht="18" hidden="1" customHeight="1" thickBot="1" x14ac:dyDescent="0.3">
      <c r="A163" s="761"/>
      <c r="B163" s="86" t="s">
        <v>18</v>
      </c>
      <c r="C163" s="686"/>
      <c r="D163" s="680"/>
    </row>
    <row r="164" spans="1:4" ht="155.25" hidden="1" x14ac:dyDescent="0.25">
      <c r="A164" s="759">
        <v>51002</v>
      </c>
      <c r="B164" s="170" t="s">
        <v>104</v>
      </c>
      <c r="C164" s="681" t="s">
        <v>95</v>
      </c>
      <c r="D164" s="683">
        <v>0</v>
      </c>
    </row>
    <row r="165" spans="1:4" ht="17.45" hidden="1" customHeight="1" x14ac:dyDescent="0.25">
      <c r="A165" s="760"/>
      <c r="B165" s="62" t="s">
        <v>13</v>
      </c>
      <c r="C165" s="682"/>
      <c r="D165" s="684"/>
    </row>
    <row r="166" spans="1:4" ht="86.25" hidden="1" x14ac:dyDescent="0.25">
      <c r="A166" s="760"/>
      <c r="B166" s="172" t="s">
        <v>661</v>
      </c>
      <c r="C166" s="685" t="s">
        <v>103</v>
      </c>
      <c r="D166" s="678">
        <v>0</v>
      </c>
    </row>
    <row r="167" spans="1:4" ht="17.45" hidden="1" customHeight="1" x14ac:dyDescent="0.25">
      <c r="A167" s="760"/>
      <c r="B167" s="63" t="s">
        <v>16</v>
      </c>
      <c r="C167" s="687"/>
      <c r="D167" s="679"/>
    </row>
    <row r="168" spans="1:4" ht="18" hidden="1" customHeight="1" thickBot="1" x14ac:dyDescent="0.3">
      <c r="A168" s="761"/>
      <c r="B168" s="64" t="s">
        <v>18</v>
      </c>
      <c r="C168" s="686"/>
      <c r="D168" s="680"/>
    </row>
    <row r="169" spans="1:4" ht="17.25" hidden="1" customHeight="1" x14ac:dyDescent="0.25">
      <c r="A169" s="885">
        <v>700</v>
      </c>
      <c r="B169" s="462" t="s">
        <v>681</v>
      </c>
      <c r="C169" s="681" t="s">
        <v>95</v>
      </c>
      <c r="D169" s="683">
        <v>0</v>
      </c>
    </row>
    <row r="170" spans="1:4" ht="17.25" hidden="1" x14ac:dyDescent="0.25">
      <c r="A170" s="886"/>
      <c r="B170" s="62" t="s">
        <v>13</v>
      </c>
      <c r="C170" s="682"/>
      <c r="D170" s="684"/>
    </row>
    <row r="171" spans="1:4" ht="86.25" hidden="1" x14ac:dyDescent="0.25">
      <c r="A171" s="886"/>
      <c r="B171" s="172" t="s">
        <v>682</v>
      </c>
      <c r="C171" s="685" t="s">
        <v>103</v>
      </c>
      <c r="D171" s="678">
        <v>0</v>
      </c>
    </row>
    <row r="172" spans="1:4" ht="17.25" hidden="1" x14ac:dyDescent="0.25">
      <c r="A172" s="886"/>
      <c r="B172" s="88" t="s">
        <v>16</v>
      </c>
      <c r="C172" s="687"/>
      <c r="D172" s="679"/>
    </row>
    <row r="173" spans="1:4" ht="52.5" hidden="1" thickBot="1" x14ac:dyDescent="0.3">
      <c r="A173" s="887"/>
      <c r="B173" s="64" t="s">
        <v>22</v>
      </c>
      <c r="C173" s="686"/>
      <c r="D173" s="680"/>
    </row>
    <row r="175" spans="1:4" ht="34.5" hidden="1" x14ac:dyDescent="0.25">
      <c r="A175" s="1" t="s">
        <v>0</v>
      </c>
      <c r="B175" s="166" t="s">
        <v>1</v>
      </c>
      <c r="C175" s="182" t="s">
        <v>2</v>
      </c>
      <c r="D175" s="183"/>
    </row>
    <row r="176" spans="1:4" ht="36.6" hidden="1" customHeight="1" thickBot="1" x14ac:dyDescent="0.3">
      <c r="A176" s="2">
        <v>5011</v>
      </c>
      <c r="B176" s="11" t="s">
        <v>105</v>
      </c>
      <c r="C176" s="696" t="s">
        <v>106</v>
      </c>
      <c r="D176" s="697"/>
    </row>
    <row r="177" spans="1:4" ht="18" hidden="1" customHeight="1" thickBot="1" x14ac:dyDescent="0.3">
      <c r="A177" s="671" t="s">
        <v>6</v>
      </c>
      <c r="B177" s="672"/>
      <c r="C177" s="672"/>
      <c r="D177" s="672"/>
    </row>
    <row r="178" spans="1:4" ht="35.25" hidden="1" thickBot="1" x14ac:dyDescent="0.3">
      <c r="A178" s="1" t="s">
        <v>7</v>
      </c>
      <c r="B178" s="4" t="s">
        <v>8</v>
      </c>
      <c r="C178" s="4" t="s">
        <v>9</v>
      </c>
      <c r="D178" s="6" t="s">
        <v>10</v>
      </c>
    </row>
    <row r="179" spans="1:4" ht="36" hidden="1" customHeight="1" x14ac:dyDescent="0.25">
      <c r="A179" s="688">
        <v>80001</v>
      </c>
      <c r="B179" s="77" t="s">
        <v>107</v>
      </c>
      <c r="C179" s="681" t="s">
        <v>108</v>
      </c>
      <c r="D179" s="683">
        <v>0</v>
      </c>
    </row>
    <row r="180" spans="1:4" ht="17.45" hidden="1" customHeight="1" x14ac:dyDescent="0.25">
      <c r="A180" s="689"/>
      <c r="B180" s="62" t="s">
        <v>13</v>
      </c>
      <c r="C180" s="687"/>
      <c r="D180" s="679"/>
    </row>
    <row r="181" spans="1:4" ht="51.75" hidden="1" x14ac:dyDescent="0.25">
      <c r="A181" s="689"/>
      <c r="B181" s="172" t="s">
        <v>109</v>
      </c>
      <c r="C181" s="687"/>
      <c r="D181" s="679"/>
    </row>
    <row r="182" spans="1:4" ht="17.45" hidden="1" customHeight="1" x14ac:dyDescent="0.25">
      <c r="A182" s="689"/>
      <c r="B182" s="63" t="s">
        <v>16</v>
      </c>
      <c r="C182" s="687"/>
      <c r="D182" s="679"/>
    </row>
    <row r="183" spans="1:4" ht="52.5" hidden="1" thickBot="1" x14ac:dyDescent="0.3">
      <c r="A183" s="690"/>
      <c r="B183" s="64" t="s">
        <v>110</v>
      </c>
      <c r="C183" s="686"/>
      <c r="D183" s="680"/>
    </row>
    <row r="184" spans="1:4" ht="15.75" thickBot="1" x14ac:dyDescent="0.3"/>
    <row r="185" spans="1:4" ht="34.5" x14ac:dyDescent="0.25">
      <c r="A185" s="1" t="s">
        <v>0</v>
      </c>
      <c r="B185" s="166" t="s">
        <v>1</v>
      </c>
      <c r="C185" s="698" t="s">
        <v>2</v>
      </c>
      <c r="D185" s="699"/>
    </row>
    <row r="186" spans="1:4" ht="36.6" customHeight="1" thickBot="1" x14ac:dyDescent="0.3">
      <c r="A186" s="2">
        <v>5012</v>
      </c>
      <c r="B186" s="11" t="s">
        <v>111</v>
      </c>
      <c r="C186" s="696" t="s">
        <v>112</v>
      </c>
      <c r="D186" s="697"/>
    </row>
    <row r="187" spans="1:4" ht="18" customHeight="1" thickBot="1" x14ac:dyDescent="0.3">
      <c r="A187" s="671" t="s">
        <v>6</v>
      </c>
      <c r="B187" s="672"/>
      <c r="C187" s="672"/>
      <c r="D187" s="672"/>
    </row>
    <row r="188" spans="1:4" ht="35.25" thickBot="1" x14ac:dyDescent="0.3">
      <c r="A188" s="1" t="s">
        <v>7</v>
      </c>
      <c r="B188" s="4" t="s">
        <v>8</v>
      </c>
      <c r="C188" s="4" t="s">
        <v>9</v>
      </c>
      <c r="D188" s="6" t="s">
        <v>10</v>
      </c>
    </row>
    <row r="189" spans="1:4" ht="17.25" x14ac:dyDescent="0.25">
      <c r="A189" s="688">
        <v>50013</v>
      </c>
      <c r="B189" s="77" t="s">
        <v>113</v>
      </c>
      <c r="C189" s="681" t="s">
        <v>114</v>
      </c>
      <c r="D189" s="935" t="s">
        <v>671</v>
      </c>
    </row>
    <row r="190" spans="1:4" ht="17.45" customHeight="1" x14ac:dyDescent="0.25">
      <c r="A190" s="689"/>
      <c r="B190" s="62" t="s">
        <v>13</v>
      </c>
      <c r="C190" s="687"/>
      <c r="D190" s="936"/>
    </row>
    <row r="191" spans="1:4" ht="34.5" x14ac:dyDescent="0.25">
      <c r="A191" s="689"/>
      <c r="B191" s="172" t="s">
        <v>115</v>
      </c>
      <c r="C191" s="687"/>
      <c r="D191" s="936"/>
    </row>
    <row r="192" spans="1:4" ht="17.45" customHeight="1" x14ac:dyDescent="0.25">
      <c r="A192" s="689"/>
      <c r="B192" s="63" t="s">
        <v>16</v>
      </c>
      <c r="C192" s="687"/>
      <c r="D192" s="936"/>
    </row>
    <row r="193" spans="1:4" ht="18" customHeight="1" thickBot="1" x14ac:dyDescent="0.3">
      <c r="A193" s="690"/>
      <c r="B193" s="64" t="s">
        <v>18</v>
      </c>
      <c r="C193" s="686"/>
      <c r="D193" s="937"/>
    </row>
    <row r="194" spans="1:4" ht="34.5" hidden="1" x14ac:dyDescent="0.25">
      <c r="A194" s="688">
        <v>50014</v>
      </c>
      <c r="B194" s="77" t="s">
        <v>116</v>
      </c>
      <c r="C194" s="681" t="s">
        <v>117</v>
      </c>
      <c r="D194" s="683">
        <v>0</v>
      </c>
    </row>
    <row r="195" spans="1:4" ht="17.45" hidden="1" customHeight="1" x14ac:dyDescent="0.25">
      <c r="A195" s="689"/>
      <c r="B195" s="62" t="s">
        <v>13</v>
      </c>
      <c r="C195" s="687"/>
      <c r="D195" s="679"/>
    </row>
    <row r="196" spans="1:4" ht="48.75" hidden="1" customHeight="1" x14ac:dyDescent="0.25">
      <c r="A196" s="689"/>
      <c r="B196" s="172" t="s">
        <v>118</v>
      </c>
      <c r="C196" s="687"/>
      <c r="D196" s="679"/>
    </row>
    <row r="197" spans="1:4" ht="17.45" hidden="1" customHeight="1" x14ac:dyDescent="0.25">
      <c r="A197" s="689"/>
      <c r="B197" s="63" t="s">
        <v>16</v>
      </c>
      <c r="C197" s="687"/>
      <c r="D197" s="679"/>
    </row>
    <row r="198" spans="1:4" ht="18" hidden="1" customHeight="1" thickBot="1" x14ac:dyDescent="0.3">
      <c r="A198" s="689"/>
      <c r="B198" s="75" t="s">
        <v>18</v>
      </c>
      <c r="C198" s="687"/>
      <c r="D198" s="679"/>
    </row>
    <row r="199" spans="1:4" ht="90" hidden="1" customHeight="1" x14ac:dyDescent="0.25">
      <c r="A199" s="888">
        <v>500</v>
      </c>
      <c r="B199" s="470" t="s">
        <v>684</v>
      </c>
      <c r="C199" s="706" t="s">
        <v>134</v>
      </c>
      <c r="D199" s="683">
        <v>0</v>
      </c>
    </row>
    <row r="200" spans="1:4" ht="18" hidden="1" customHeight="1" x14ac:dyDescent="0.25">
      <c r="A200" s="889"/>
      <c r="B200" s="466" t="s">
        <v>13</v>
      </c>
      <c r="C200" s="765"/>
      <c r="D200" s="679"/>
    </row>
    <row r="201" spans="1:4" ht="80.25" hidden="1" customHeight="1" x14ac:dyDescent="0.25">
      <c r="A201" s="889"/>
      <c r="B201" s="450" t="s">
        <v>685</v>
      </c>
      <c r="C201" s="765"/>
      <c r="D201" s="679"/>
    </row>
    <row r="202" spans="1:4" ht="18" hidden="1" customHeight="1" x14ac:dyDescent="0.25">
      <c r="A202" s="889"/>
      <c r="B202" s="471" t="s">
        <v>16</v>
      </c>
      <c r="C202" s="765"/>
      <c r="D202" s="679"/>
    </row>
    <row r="203" spans="1:4" ht="18" hidden="1" customHeight="1" thickBot="1" x14ac:dyDescent="0.3">
      <c r="A203" s="890"/>
      <c r="B203" s="453" t="s">
        <v>18</v>
      </c>
      <c r="C203" s="766"/>
      <c r="D203" s="680"/>
    </row>
    <row r="204" spans="1:4" ht="57.75" hidden="1" customHeight="1" x14ac:dyDescent="0.25">
      <c r="A204" s="888">
        <v>500</v>
      </c>
      <c r="B204" s="478" t="s">
        <v>686</v>
      </c>
      <c r="C204" s="681" t="s">
        <v>134</v>
      </c>
      <c r="D204" s="683">
        <v>0</v>
      </c>
    </row>
    <row r="205" spans="1:4" ht="19.5" hidden="1" customHeight="1" x14ac:dyDescent="0.25">
      <c r="A205" s="889"/>
      <c r="B205" s="87" t="s">
        <v>13</v>
      </c>
      <c r="C205" s="687"/>
      <c r="D205" s="679"/>
    </row>
    <row r="206" spans="1:4" ht="41.25" hidden="1" customHeight="1" x14ac:dyDescent="0.25">
      <c r="A206" s="889"/>
      <c r="B206" s="84" t="s">
        <v>687</v>
      </c>
      <c r="C206" s="687"/>
      <c r="D206" s="679"/>
    </row>
    <row r="207" spans="1:4" ht="18" hidden="1" customHeight="1" x14ac:dyDescent="0.25">
      <c r="A207" s="889"/>
      <c r="B207" s="88" t="s">
        <v>16</v>
      </c>
      <c r="C207" s="687"/>
      <c r="D207" s="679"/>
    </row>
    <row r="208" spans="1:4" ht="18" hidden="1" customHeight="1" thickBot="1" x14ac:dyDescent="0.3">
      <c r="A208" s="890"/>
      <c r="B208" s="64" t="s">
        <v>18</v>
      </c>
      <c r="C208" s="686"/>
      <c r="D208" s="680"/>
    </row>
    <row r="209" spans="1:4" ht="17.25" hidden="1" x14ac:dyDescent="0.25">
      <c r="A209" s="193">
        <v>80002</v>
      </c>
      <c r="B209" s="171" t="s">
        <v>119</v>
      </c>
      <c r="C209" s="180" t="s">
        <v>120</v>
      </c>
      <c r="D209" s="201">
        <v>0</v>
      </c>
    </row>
    <row r="210" spans="1:4" ht="17.45" hidden="1" customHeight="1" x14ac:dyDescent="0.25">
      <c r="A210" s="187"/>
      <c r="B210" s="62" t="s">
        <v>13</v>
      </c>
      <c r="C210" s="180"/>
      <c r="D210" s="201"/>
    </row>
    <row r="211" spans="1:4" ht="51.75" hidden="1" x14ac:dyDescent="0.25">
      <c r="A211" s="187"/>
      <c r="B211" s="172" t="s">
        <v>121</v>
      </c>
      <c r="C211" s="180"/>
      <c r="D211" s="201"/>
    </row>
    <row r="212" spans="1:4" ht="17.45" hidden="1" customHeight="1" x14ac:dyDescent="0.25">
      <c r="A212" s="187"/>
      <c r="B212" s="63" t="s">
        <v>16</v>
      </c>
      <c r="C212" s="180"/>
      <c r="D212" s="201"/>
    </row>
    <row r="213" spans="1:4" ht="52.5" hidden="1" thickBot="1" x14ac:dyDescent="0.3">
      <c r="A213" s="194"/>
      <c r="B213" s="64" t="s">
        <v>110</v>
      </c>
      <c r="C213" s="181"/>
      <c r="D213" s="202"/>
    </row>
    <row r="214" spans="1:4" ht="36" hidden="1" customHeight="1" x14ac:dyDescent="0.25">
      <c r="A214" s="688">
        <v>80003</v>
      </c>
      <c r="B214" s="170" t="s">
        <v>122</v>
      </c>
      <c r="C214" s="681" t="s">
        <v>123</v>
      </c>
      <c r="D214" s="683">
        <v>0</v>
      </c>
    </row>
    <row r="215" spans="1:4" ht="19.5" hidden="1" customHeight="1" x14ac:dyDescent="0.25">
      <c r="A215" s="689"/>
      <c r="B215" s="62" t="s">
        <v>13</v>
      </c>
      <c r="C215" s="687"/>
      <c r="D215" s="679"/>
    </row>
    <row r="216" spans="1:4" ht="33" hidden="1" customHeight="1" x14ac:dyDescent="0.25">
      <c r="A216" s="689"/>
      <c r="B216" s="78" t="s">
        <v>124</v>
      </c>
      <c r="C216" s="687"/>
      <c r="D216" s="679"/>
    </row>
    <row r="217" spans="1:4" ht="17.45" hidden="1" customHeight="1" x14ac:dyDescent="0.25">
      <c r="A217" s="689"/>
      <c r="B217" s="80" t="s">
        <v>16</v>
      </c>
      <c r="C217" s="687"/>
      <c r="D217" s="679"/>
    </row>
    <row r="218" spans="1:4" ht="52.5" hidden="1" thickBot="1" x14ac:dyDescent="0.3">
      <c r="A218" s="690"/>
      <c r="B218" s="64" t="s">
        <v>110</v>
      </c>
      <c r="C218" s="686"/>
      <c r="D218" s="680"/>
    </row>
    <row r="219" spans="1:4" ht="69" hidden="1" x14ac:dyDescent="0.25">
      <c r="A219" s="203"/>
      <c r="B219" s="171" t="s">
        <v>125</v>
      </c>
      <c r="C219" s="180"/>
      <c r="D219" s="188"/>
    </row>
    <row r="220" spans="1:4" ht="17.25" hidden="1" x14ac:dyDescent="0.25">
      <c r="A220" s="204"/>
      <c r="B220" s="62" t="s">
        <v>13</v>
      </c>
      <c r="C220" s="180"/>
      <c r="D220" s="188"/>
    </row>
    <row r="221" spans="1:4" ht="17.25" hidden="1" x14ac:dyDescent="0.25">
      <c r="A221" s="204"/>
      <c r="B221" s="172"/>
      <c r="C221" s="180"/>
      <c r="D221" s="188"/>
    </row>
    <row r="222" spans="1:4" ht="17.25" hidden="1" x14ac:dyDescent="0.25">
      <c r="A222" s="204"/>
      <c r="B222" s="63" t="s">
        <v>16</v>
      </c>
      <c r="C222" s="180"/>
      <c r="D222" s="188"/>
    </row>
    <row r="223" spans="1:4" ht="18" hidden="1" thickBot="1" x14ac:dyDescent="0.3">
      <c r="A223" s="205"/>
      <c r="B223" s="64"/>
      <c r="C223" s="180"/>
      <c r="D223" s="188"/>
    </row>
    <row r="224" spans="1:4" ht="18" hidden="1" customHeight="1" x14ac:dyDescent="0.25">
      <c r="A224" s="688">
        <v>80004</v>
      </c>
      <c r="B224" s="69" t="s">
        <v>126</v>
      </c>
      <c r="C224" s="17" t="s">
        <v>127</v>
      </c>
      <c r="D224" s="55">
        <v>0</v>
      </c>
    </row>
    <row r="225" spans="1:4" ht="17.45" hidden="1" customHeight="1" x14ac:dyDescent="0.25">
      <c r="A225" s="689"/>
      <c r="B225" s="81" t="s">
        <v>13</v>
      </c>
      <c r="C225" s="18"/>
      <c r="D225" s="40"/>
    </row>
    <row r="226" spans="1:4" ht="34.5" hidden="1" x14ac:dyDescent="0.25">
      <c r="A226" s="689"/>
      <c r="B226" s="127" t="s">
        <v>128</v>
      </c>
      <c r="C226" s="18"/>
      <c r="D226" s="40"/>
    </row>
    <row r="227" spans="1:4" ht="17.45" hidden="1" customHeight="1" x14ac:dyDescent="0.25">
      <c r="A227" s="689"/>
      <c r="B227" s="126" t="s">
        <v>16</v>
      </c>
      <c r="C227" s="18"/>
      <c r="D227" s="40"/>
    </row>
    <row r="228" spans="1:4" ht="52.5" hidden="1" thickBot="1" x14ac:dyDescent="0.3">
      <c r="A228" s="690"/>
      <c r="B228" s="13" t="s">
        <v>110</v>
      </c>
      <c r="C228" s="43"/>
      <c r="D228" s="44"/>
    </row>
    <row r="229" spans="1:4" ht="34.5" hidden="1" x14ac:dyDescent="0.25">
      <c r="A229" s="688">
        <v>80005</v>
      </c>
      <c r="B229" s="170" t="s">
        <v>129</v>
      </c>
      <c r="C229" s="681" t="s">
        <v>811</v>
      </c>
      <c r="D229" s="683"/>
    </row>
    <row r="230" spans="1:4" ht="17.25" hidden="1" x14ac:dyDescent="0.25">
      <c r="A230" s="689"/>
      <c r="B230" s="62" t="s">
        <v>13</v>
      </c>
      <c r="C230" s="687"/>
      <c r="D230" s="679"/>
    </row>
    <row r="231" spans="1:4" ht="51.75" hidden="1" x14ac:dyDescent="0.25">
      <c r="A231" s="689"/>
      <c r="B231" s="172" t="s">
        <v>130</v>
      </c>
      <c r="C231" s="687"/>
      <c r="D231" s="679"/>
    </row>
    <row r="232" spans="1:4" ht="17.45" hidden="1" customHeight="1" x14ac:dyDescent="0.25">
      <c r="A232" s="689"/>
      <c r="B232" s="63" t="s">
        <v>16</v>
      </c>
      <c r="C232" s="687"/>
      <c r="D232" s="679"/>
    </row>
    <row r="233" spans="1:4" ht="52.5" hidden="1" thickBot="1" x14ac:dyDescent="0.3">
      <c r="A233" s="690"/>
      <c r="B233" s="64" t="s">
        <v>110</v>
      </c>
      <c r="C233" s="686"/>
      <c r="D233" s="680"/>
    </row>
    <row r="234" spans="1:4" ht="85.5" hidden="1" customHeight="1" x14ac:dyDescent="0.25">
      <c r="A234" s="688">
        <v>51003</v>
      </c>
      <c r="B234" s="170" t="s">
        <v>131</v>
      </c>
      <c r="C234" s="256" t="s">
        <v>814</v>
      </c>
      <c r="D234" s="192">
        <v>0</v>
      </c>
    </row>
    <row r="235" spans="1:4" ht="17.45" hidden="1" customHeight="1" x14ac:dyDescent="0.25">
      <c r="A235" s="689"/>
      <c r="B235" s="62" t="s">
        <v>13</v>
      </c>
      <c r="C235" s="767" t="s">
        <v>815</v>
      </c>
      <c r="D235" s="678">
        <v>0</v>
      </c>
    </row>
    <row r="236" spans="1:4" ht="51.75" hidden="1" x14ac:dyDescent="0.25">
      <c r="A236" s="689"/>
      <c r="B236" s="124" t="s">
        <v>132</v>
      </c>
      <c r="C236" s="768"/>
      <c r="D236" s="684"/>
    </row>
    <row r="237" spans="1:4" ht="37.5" hidden="1" customHeight="1" x14ac:dyDescent="0.25">
      <c r="A237" s="689"/>
      <c r="B237" s="63" t="s">
        <v>859</v>
      </c>
      <c r="C237" s="769" t="s">
        <v>816</v>
      </c>
      <c r="D237" s="678"/>
    </row>
    <row r="238" spans="1:4" ht="20.25" hidden="1" customHeight="1" thickBot="1" x14ac:dyDescent="0.3">
      <c r="A238" s="689"/>
      <c r="B238" s="75"/>
      <c r="C238" s="770"/>
      <c r="D238" s="680"/>
    </row>
    <row r="239" spans="1:4" ht="103.5" hidden="1" x14ac:dyDescent="0.25">
      <c r="A239" s="771">
        <v>51004</v>
      </c>
      <c r="B239" s="170" t="s">
        <v>133</v>
      </c>
      <c r="C239" s="742" t="s">
        <v>134</v>
      </c>
      <c r="D239" s="744">
        <v>0</v>
      </c>
    </row>
    <row r="240" spans="1:4" ht="17.45" hidden="1" customHeight="1" x14ac:dyDescent="0.25">
      <c r="A240" s="772"/>
      <c r="B240" s="62" t="s">
        <v>13</v>
      </c>
      <c r="C240" s="743"/>
      <c r="D240" s="745"/>
    </row>
    <row r="241" spans="1:4" ht="51.75" hidden="1" x14ac:dyDescent="0.25">
      <c r="A241" s="772"/>
      <c r="B241" s="124" t="s">
        <v>135</v>
      </c>
      <c r="C241" s="481" t="s">
        <v>812</v>
      </c>
      <c r="D241" s="152">
        <v>0</v>
      </c>
    </row>
    <row r="242" spans="1:4" ht="17.45" hidden="1" customHeight="1" x14ac:dyDescent="0.25">
      <c r="A242" s="772"/>
      <c r="B242" s="63" t="s">
        <v>16</v>
      </c>
      <c r="C242" s="774" t="s">
        <v>813</v>
      </c>
      <c r="D242" s="745">
        <v>0</v>
      </c>
    </row>
    <row r="243" spans="1:4" ht="18" hidden="1" customHeight="1" thickBot="1" x14ac:dyDescent="0.3">
      <c r="A243" s="773"/>
      <c r="B243" s="64" t="s">
        <v>18</v>
      </c>
      <c r="C243" s="775"/>
      <c r="D243" s="747"/>
    </row>
    <row r="244" spans="1:4" ht="15.75" thickBot="1" x14ac:dyDescent="0.3"/>
    <row r="245" spans="1:4" ht="34.5" hidden="1" x14ac:dyDescent="0.25">
      <c r="A245" s="1" t="s">
        <v>0</v>
      </c>
      <c r="B245" s="166" t="s">
        <v>1</v>
      </c>
      <c r="C245" s="698" t="s">
        <v>2</v>
      </c>
      <c r="D245" s="699"/>
    </row>
    <row r="246" spans="1:4" ht="35.25" hidden="1" thickBot="1" x14ac:dyDescent="0.3">
      <c r="A246" s="15">
        <v>5013</v>
      </c>
      <c r="B246" s="16" t="s">
        <v>136</v>
      </c>
      <c r="C246" s="696" t="s">
        <v>137</v>
      </c>
      <c r="D246" s="697"/>
    </row>
    <row r="247" spans="1:4" ht="18" hidden="1" customHeight="1" thickBot="1" x14ac:dyDescent="0.3">
      <c r="A247" s="671" t="s">
        <v>6</v>
      </c>
      <c r="B247" s="672"/>
      <c r="C247" s="672"/>
      <c r="D247" s="672"/>
    </row>
    <row r="248" spans="1:4" ht="35.25" hidden="1" thickBot="1" x14ac:dyDescent="0.3">
      <c r="A248" s="1" t="s">
        <v>7</v>
      </c>
      <c r="B248" s="4" t="s">
        <v>8</v>
      </c>
      <c r="C248" s="4" t="s">
        <v>9</v>
      </c>
      <c r="D248" s="6" t="s">
        <v>10</v>
      </c>
    </row>
    <row r="249" spans="1:4" ht="34.5" hidden="1" x14ac:dyDescent="0.25">
      <c r="A249" s="894">
        <v>50015</v>
      </c>
      <c r="B249" s="170" t="s">
        <v>138</v>
      </c>
      <c r="C249" s="191" t="s">
        <v>842</v>
      </c>
      <c r="D249" s="192">
        <v>0</v>
      </c>
    </row>
    <row r="250" spans="1:4" ht="19.5" hidden="1" customHeight="1" x14ac:dyDescent="0.25">
      <c r="A250" s="820"/>
      <c r="B250" s="62" t="s">
        <v>13</v>
      </c>
      <c r="C250" s="180"/>
      <c r="D250" s="188"/>
    </row>
    <row r="251" spans="1:4" ht="69.75" hidden="1" customHeight="1" x14ac:dyDescent="0.25">
      <c r="A251" s="820"/>
      <c r="B251" s="84" t="s">
        <v>843</v>
      </c>
      <c r="C251" s="180"/>
      <c r="D251" s="188"/>
    </row>
    <row r="252" spans="1:4" ht="17.45" hidden="1" customHeight="1" x14ac:dyDescent="0.25">
      <c r="A252" s="820"/>
      <c r="B252" s="63" t="s">
        <v>16</v>
      </c>
      <c r="C252" s="180"/>
      <c r="D252" s="188"/>
    </row>
    <row r="253" spans="1:4" ht="18" hidden="1" customHeight="1" thickBot="1" x14ac:dyDescent="0.3">
      <c r="A253" s="821"/>
      <c r="B253" s="64" t="s">
        <v>18</v>
      </c>
      <c r="C253" s="181"/>
      <c r="D253" s="190"/>
    </row>
    <row r="254" spans="1:4" ht="52.5" hidden="1" customHeight="1" x14ac:dyDescent="0.25">
      <c r="A254" s="688">
        <v>50016</v>
      </c>
      <c r="B254" s="170" t="s">
        <v>860</v>
      </c>
      <c r="C254" s="164" t="s">
        <v>139</v>
      </c>
      <c r="D254" s="165">
        <v>0</v>
      </c>
    </row>
    <row r="255" spans="1:4" ht="17.45" hidden="1" customHeight="1" x14ac:dyDescent="0.25">
      <c r="A255" s="689"/>
      <c r="B255" s="172" t="s">
        <v>141</v>
      </c>
      <c r="C255" s="685" t="s">
        <v>140</v>
      </c>
      <c r="D255" s="678"/>
    </row>
    <row r="256" spans="1:4" ht="37.5" hidden="1" customHeight="1" x14ac:dyDescent="0.25">
      <c r="A256" s="689"/>
      <c r="B256" s="104" t="s">
        <v>734</v>
      </c>
      <c r="C256" s="682"/>
      <c r="D256" s="684"/>
    </row>
    <row r="257" spans="1:4" ht="17.45" hidden="1" customHeight="1" x14ac:dyDescent="0.25">
      <c r="A257" s="689"/>
      <c r="B257" s="80"/>
      <c r="C257" s="685" t="s">
        <v>142</v>
      </c>
      <c r="D257" s="678">
        <v>0</v>
      </c>
    </row>
    <row r="258" spans="1:4" ht="18" hidden="1" customHeight="1" thickBot="1" x14ac:dyDescent="0.3">
      <c r="A258" s="689"/>
      <c r="B258" s="75"/>
      <c r="C258" s="687"/>
      <c r="D258" s="679"/>
    </row>
    <row r="259" spans="1:4" ht="51.75" hidden="1" x14ac:dyDescent="0.25">
      <c r="A259" s="688">
        <v>50017</v>
      </c>
      <c r="B259" s="170" t="s">
        <v>143</v>
      </c>
      <c r="C259" s="742" t="s">
        <v>144</v>
      </c>
      <c r="D259" s="744">
        <v>0</v>
      </c>
    </row>
    <row r="260" spans="1:4" ht="17.45" hidden="1" customHeight="1" x14ac:dyDescent="0.25">
      <c r="A260" s="689"/>
      <c r="B260" s="62" t="s">
        <v>13</v>
      </c>
      <c r="C260" s="743"/>
      <c r="D260" s="745"/>
    </row>
    <row r="261" spans="1:4" ht="51.75" hidden="1" x14ac:dyDescent="0.25">
      <c r="A261" s="689"/>
      <c r="B261" s="172" t="s">
        <v>733</v>
      </c>
      <c r="C261" s="743" t="s">
        <v>824</v>
      </c>
      <c r="D261" s="745">
        <v>0</v>
      </c>
    </row>
    <row r="262" spans="1:4" ht="17.45" hidden="1" customHeight="1" x14ac:dyDescent="0.25">
      <c r="A262" s="689"/>
      <c r="B262" s="63" t="s">
        <v>16</v>
      </c>
      <c r="C262" s="743"/>
      <c r="D262" s="745"/>
    </row>
    <row r="263" spans="1:4" ht="18" hidden="1" customHeight="1" thickBot="1" x14ac:dyDescent="0.3">
      <c r="A263" s="690"/>
      <c r="B263" s="64" t="s">
        <v>18</v>
      </c>
      <c r="C263" s="746"/>
      <c r="D263" s="747"/>
    </row>
    <row r="264" spans="1:4" ht="34.5" hidden="1" x14ac:dyDescent="0.25">
      <c r="A264" s="689">
        <v>80006</v>
      </c>
      <c r="B264" s="171" t="s">
        <v>152</v>
      </c>
      <c r="C264" s="19" t="s">
        <v>153</v>
      </c>
      <c r="D264" s="56">
        <v>0</v>
      </c>
    </row>
    <row r="265" spans="1:4" ht="17.45" hidden="1" customHeight="1" x14ac:dyDescent="0.25">
      <c r="A265" s="689"/>
      <c r="B265" s="62" t="s">
        <v>13</v>
      </c>
      <c r="C265" s="18"/>
      <c r="D265" s="40"/>
    </row>
    <row r="266" spans="1:4" ht="69" hidden="1" x14ac:dyDescent="0.25">
      <c r="A266" s="689"/>
      <c r="B266" s="172" t="s">
        <v>154</v>
      </c>
      <c r="C266" s="18"/>
      <c r="D266" s="40"/>
    </row>
    <row r="267" spans="1:4" ht="17.45" hidden="1" customHeight="1" x14ac:dyDescent="0.25">
      <c r="A267" s="689"/>
      <c r="B267" s="63" t="s">
        <v>16</v>
      </c>
      <c r="C267" s="18" t="s">
        <v>155</v>
      </c>
      <c r="D267" s="40">
        <v>0</v>
      </c>
    </row>
    <row r="268" spans="1:4" ht="52.5" hidden="1" thickBot="1" x14ac:dyDescent="0.3">
      <c r="A268" s="690"/>
      <c r="B268" s="64" t="s">
        <v>110</v>
      </c>
      <c r="C268" s="43"/>
      <c r="D268" s="44"/>
    </row>
    <row r="269" spans="1:4" ht="69" hidden="1" x14ac:dyDescent="0.25">
      <c r="A269" s="688">
        <v>80007</v>
      </c>
      <c r="B269" s="461" t="s">
        <v>156</v>
      </c>
      <c r="C269" s="191" t="s">
        <v>157</v>
      </c>
      <c r="D269" s="192">
        <v>0</v>
      </c>
    </row>
    <row r="270" spans="1:4" ht="17.45" hidden="1" customHeight="1" x14ac:dyDescent="0.25">
      <c r="A270" s="689"/>
      <c r="B270" s="62" t="s">
        <v>13</v>
      </c>
      <c r="C270" s="180"/>
      <c r="D270" s="188"/>
    </row>
    <row r="271" spans="1:4" ht="51.75" hidden="1" x14ac:dyDescent="0.25">
      <c r="A271" s="689"/>
      <c r="B271" s="172" t="s">
        <v>158</v>
      </c>
      <c r="C271" s="180" t="s">
        <v>826</v>
      </c>
      <c r="D271" s="188">
        <v>0</v>
      </c>
    </row>
    <row r="272" spans="1:4" ht="17.45" hidden="1" customHeight="1" x14ac:dyDescent="0.25">
      <c r="A272" s="689"/>
      <c r="B272" s="63" t="s">
        <v>16</v>
      </c>
      <c r="C272" s="180"/>
      <c r="D272" s="188"/>
    </row>
    <row r="273" spans="1:4" ht="52.5" hidden="1" thickBot="1" x14ac:dyDescent="0.3">
      <c r="A273" s="690"/>
      <c r="B273" s="64" t="s">
        <v>110</v>
      </c>
      <c r="C273" s="181"/>
      <c r="D273" s="190"/>
    </row>
    <row r="274" spans="1:4" ht="54.75" hidden="1" customHeight="1" x14ac:dyDescent="0.25">
      <c r="A274" s="894">
        <v>80008</v>
      </c>
      <c r="B274" s="89" t="s">
        <v>159</v>
      </c>
      <c r="C274" s="681" t="s">
        <v>160</v>
      </c>
      <c r="D274" s="683">
        <v>0</v>
      </c>
    </row>
    <row r="275" spans="1:4" ht="17.45" hidden="1" customHeight="1" x14ac:dyDescent="0.25">
      <c r="A275" s="820"/>
      <c r="B275" s="87" t="s">
        <v>13</v>
      </c>
      <c r="C275" s="687"/>
      <c r="D275" s="679"/>
    </row>
    <row r="276" spans="1:4" ht="51.75" hidden="1" x14ac:dyDescent="0.25">
      <c r="A276" s="820"/>
      <c r="B276" s="84" t="s">
        <v>161</v>
      </c>
      <c r="C276" s="687"/>
      <c r="D276" s="679"/>
    </row>
    <row r="277" spans="1:4" ht="17.45" hidden="1" customHeight="1" x14ac:dyDescent="0.25">
      <c r="A277" s="820"/>
      <c r="B277" s="63" t="s">
        <v>16</v>
      </c>
      <c r="C277" s="687"/>
      <c r="D277" s="679"/>
    </row>
    <row r="278" spans="1:4" ht="52.5" hidden="1" thickBot="1" x14ac:dyDescent="0.3">
      <c r="A278" s="821"/>
      <c r="B278" s="64" t="s">
        <v>110</v>
      </c>
      <c r="C278" s="686"/>
      <c r="D278" s="680"/>
    </row>
    <row r="279" spans="1:4" ht="86.25" hidden="1" x14ac:dyDescent="0.25">
      <c r="A279" s="688">
        <v>51005</v>
      </c>
      <c r="B279" s="438" t="s">
        <v>145</v>
      </c>
      <c r="C279" s="17" t="s">
        <v>146</v>
      </c>
      <c r="D279" s="165">
        <v>0</v>
      </c>
    </row>
    <row r="280" spans="1:4" ht="34.5" hidden="1" x14ac:dyDescent="0.25">
      <c r="A280" s="689"/>
      <c r="B280" s="62" t="s">
        <v>13</v>
      </c>
      <c r="C280" s="18" t="s">
        <v>147</v>
      </c>
      <c r="D280" s="152">
        <v>0</v>
      </c>
    </row>
    <row r="281" spans="1:4" ht="120.75" hidden="1" x14ac:dyDescent="0.25">
      <c r="A281" s="689"/>
      <c r="B281" s="172" t="s">
        <v>148</v>
      </c>
      <c r="C281" s="150" t="s">
        <v>150</v>
      </c>
      <c r="D281" s="152">
        <v>0</v>
      </c>
    </row>
    <row r="282" spans="1:4" ht="34.5" hidden="1" x14ac:dyDescent="0.25">
      <c r="A282" s="689"/>
      <c r="B282" s="251" t="s">
        <v>734</v>
      </c>
      <c r="C282" s="150" t="s">
        <v>779</v>
      </c>
      <c r="D282" s="152">
        <v>0</v>
      </c>
    </row>
    <row r="283" spans="1:4" ht="34.5" hidden="1" x14ac:dyDescent="0.25">
      <c r="A283" s="689"/>
      <c r="B283" s="172"/>
      <c r="C283" s="150" t="s">
        <v>778</v>
      </c>
      <c r="D283" s="152">
        <v>0</v>
      </c>
    </row>
    <row r="284" spans="1:4" ht="51.75" hidden="1" x14ac:dyDescent="0.25">
      <c r="A284" s="689"/>
      <c r="B284" s="172"/>
      <c r="C284" s="150" t="s">
        <v>780</v>
      </c>
      <c r="D284" s="152">
        <v>0</v>
      </c>
    </row>
    <row r="285" spans="1:4" ht="34.5" hidden="1" x14ac:dyDescent="0.25">
      <c r="A285" s="689"/>
      <c r="B285" s="439"/>
      <c r="C285" s="150" t="s">
        <v>149</v>
      </c>
      <c r="D285" s="152">
        <v>0</v>
      </c>
    </row>
    <row r="286" spans="1:4" ht="52.5" hidden="1" thickBot="1" x14ac:dyDescent="0.3">
      <c r="A286" s="690"/>
      <c r="B286" s="64"/>
      <c r="C286" s="151" t="s">
        <v>151</v>
      </c>
      <c r="D286" s="153">
        <v>0</v>
      </c>
    </row>
    <row r="287" spans="1:4" ht="15.75" hidden="1" thickBot="1" x14ac:dyDescent="0.3"/>
    <row r="288" spans="1:4" ht="34.5" x14ac:dyDescent="0.25">
      <c r="A288" s="1" t="s">
        <v>0</v>
      </c>
      <c r="B288" s="166" t="s">
        <v>1</v>
      </c>
      <c r="C288" s="698" t="s">
        <v>2</v>
      </c>
      <c r="D288" s="699"/>
    </row>
    <row r="289" spans="1:4" ht="36.6" customHeight="1" thickBot="1" x14ac:dyDescent="0.3">
      <c r="A289" s="15">
        <v>5014</v>
      </c>
      <c r="B289" s="661" t="s">
        <v>162</v>
      </c>
      <c r="C289" s="696" t="s">
        <v>163</v>
      </c>
      <c r="D289" s="697"/>
    </row>
    <row r="290" spans="1:4" ht="18" customHeight="1" thickBot="1" x14ac:dyDescent="0.3">
      <c r="A290" s="671" t="s">
        <v>6</v>
      </c>
      <c r="B290" s="672"/>
      <c r="C290" s="672"/>
      <c r="D290" s="672"/>
    </row>
    <row r="291" spans="1:4" ht="35.25" thickBot="1" x14ac:dyDescent="0.3">
      <c r="A291" s="1" t="s">
        <v>7</v>
      </c>
      <c r="B291" s="4" t="s">
        <v>8</v>
      </c>
      <c r="C291" s="4" t="s">
        <v>9</v>
      </c>
      <c r="D291" s="6" t="s">
        <v>10</v>
      </c>
    </row>
    <row r="292" spans="1:4" ht="34.5" x14ac:dyDescent="0.25">
      <c r="A292" s="688">
        <v>50018</v>
      </c>
      <c r="B292" s="77" t="s">
        <v>164</v>
      </c>
      <c r="C292" s="681" t="s">
        <v>165</v>
      </c>
      <c r="D292" s="683">
        <v>461</v>
      </c>
    </row>
    <row r="293" spans="1:4" ht="17.45" customHeight="1" x14ac:dyDescent="0.25">
      <c r="A293" s="689"/>
      <c r="B293" s="444" t="s">
        <v>13</v>
      </c>
      <c r="C293" s="682"/>
      <c r="D293" s="684"/>
    </row>
    <row r="294" spans="1:4" ht="103.5" x14ac:dyDescent="0.25">
      <c r="A294" s="689"/>
      <c r="B294" s="75" t="s">
        <v>166</v>
      </c>
      <c r="C294" s="158"/>
      <c r="D294" s="610"/>
    </row>
    <row r="295" spans="1:4" ht="17.45" customHeight="1" x14ac:dyDescent="0.25">
      <c r="A295" s="689"/>
      <c r="B295" s="63" t="s">
        <v>16</v>
      </c>
      <c r="C295" s="1016" t="s">
        <v>168</v>
      </c>
      <c r="D295" s="679">
        <v>616</v>
      </c>
    </row>
    <row r="296" spans="1:4" ht="18" customHeight="1" thickBot="1" x14ac:dyDescent="0.3">
      <c r="A296" s="690"/>
      <c r="B296" s="64" t="s">
        <v>18</v>
      </c>
      <c r="C296" s="686"/>
      <c r="D296" s="680"/>
    </row>
    <row r="297" spans="1:4" ht="51.75" hidden="1" x14ac:dyDescent="0.25">
      <c r="A297" s="862">
        <v>800</v>
      </c>
      <c r="B297" s="90" t="s">
        <v>169</v>
      </c>
      <c r="C297" s="159" t="s">
        <v>170</v>
      </c>
      <c r="D297" s="56">
        <v>0</v>
      </c>
    </row>
    <row r="298" spans="1:4" ht="34.5" hidden="1" x14ac:dyDescent="0.25">
      <c r="A298" s="863"/>
      <c r="B298" s="128" t="s">
        <v>13</v>
      </c>
      <c r="C298" s="150" t="s">
        <v>171</v>
      </c>
      <c r="D298" s="40">
        <v>0</v>
      </c>
    </row>
    <row r="299" spans="1:4" ht="69" hidden="1" x14ac:dyDescent="0.25">
      <c r="A299" s="863"/>
      <c r="B299" s="92" t="s">
        <v>172</v>
      </c>
      <c r="C299" s="150" t="s">
        <v>845</v>
      </c>
      <c r="D299" s="40">
        <v>0</v>
      </c>
    </row>
    <row r="300" spans="1:4" ht="17.45" hidden="1" customHeight="1" x14ac:dyDescent="0.25">
      <c r="A300" s="863"/>
      <c r="B300" s="63" t="s">
        <v>16</v>
      </c>
      <c r="C300" s="18" t="s">
        <v>173</v>
      </c>
      <c r="D300" s="40">
        <v>0</v>
      </c>
    </row>
    <row r="301" spans="1:4" ht="52.5" hidden="1" thickBot="1" x14ac:dyDescent="0.3">
      <c r="A301" s="864"/>
      <c r="B301" s="64" t="s">
        <v>110</v>
      </c>
      <c r="C301" s="25"/>
      <c r="D301" s="42"/>
    </row>
    <row r="302" spans="1:4" ht="18" hidden="1" customHeight="1" x14ac:dyDescent="0.25">
      <c r="A302" s="688">
        <v>80009</v>
      </c>
      <c r="B302" s="130" t="s">
        <v>174</v>
      </c>
      <c r="C302" s="17" t="s">
        <v>175</v>
      </c>
      <c r="D302" s="55">
        <v>0</v>
      </c>
    </row>
    <row r="303" spans="1:4" ht="17.45" hidden="1" customHeight="1" x14ac:dyDescent="0.25">
      <c r="A303" s="689"/>
      <c r="B303" s="91" t="s">
        <v>13</v>
      </c>
      <c r="C303" s="18"/>
      <c r="D303" s="40"/>
    </row>
    <row r="304" spans="1:4" ht="86.25" hidden="1" x14ac:dyDescent="0.25">
      <c r="A304" s="689"/>
      <c r="B304" s="92" t="s">
        <v>176</v>
      </c>
      <c r="C304" s="18"/>
      <c r="D304" s="40"/>
    </row>
    <row r="305" spans="1:4" ht="17.45" hidden="1" customHeight="1" x14ac:dyDescent="0.25">
      <c r="A305" s="689"/>
      <c r="B305" s="63" t="s">
        <v>16</v>
      </c>
      <c r="C305" s="18"/>
      <c r="D305" s="40"/>
    </row>
    <row r="306" spans="1:4" ht="52.5" hidden="1" thickBot="1" x14ac:dyDescent="0.3">
      <c r="A306" s="690"/>
      <c r="B306" s="64" t="s">
        <v>110</v>
      </c>
      <c r="C306" s="43"/>
      <c r="D306" s="44"/>
    </row>
    <row r="307" spans="1:4" ht="17.25" hidden="1" x14ac:dyDescent="0.25">
      <c r="A307" s="688">
        <v>80010</v>
      </c>
      <c r="B307" s="170" t="s">
        <v>177</v>
      </c>
      <c r="C307" s="59"/>
      <c r="D307" s="66"/>
    </row>
    <row r="308" spans="1:4" ht="17.45" hidden="1" customHeight="1" x14ac:dyDescent="0.25">
      <c r="A308" s="689"/>
      <c r="B308" s="62" t="s">
        <v>13</v>
      </c>
      <c r="C308" s="150" t="s">
        <v>679</v>
      </c>
      <c r="D308" s="40"/>
    </row>
    <row r="309" spans="1:4" ht="69" hidden="1" x14ac:dyDescent="0.25">
      <c r="A309" s="689"/>
      <c r="B309" s="172" t="s">
        <v>179</v>
      </c>
      <c r="C309" s="159" t="s">
        <v>178</v>
      </c>
      <c r="D309" s="40"/>
    </row>
    <row r="310" spans="1:4" ht="17.45" hidden="1" customHeight="1" x14ac:dyDescent="0.25">
      <c r="A310" s="689"/>
      <c r="B310" s="63" t="s">
        <v>16</v>
      </c>
      <c r="C310" s="150" t="s">
        <v>180</v>
      </c>
      <c r="D310" s="40"/>
    </row>
    <row r="311" spans="1:4" ht="52.5" hidden="1" thickBot="1" x14ac:dyDescent="0.3">
      <c r="A311" s="690"/>
      <c r="B311" s="64" t="s">
        <v>110</v>
      </c>
      <c r="C311" s="151" t="s">
        <v>676</v>
      </c>
      <c r="D311" s="44"/>
    </row>
    <row r="312" spans="1:4" ht="34.5" x14ac:dyDescent="0.25">
      <c r="A312" s="691">
        <v>80023</v>
      </c>
      <c r="B312" s="170" t="s">
        <v>688</v>
      </c>
      <c r="C312" s="681" t="s">
        <v>836</v>
      </c>
      <c r="D312" s="683">
        <v>615.9</v>
      </c>
    </row>
    <row r="313" spans="1:4" ht="17.25" x14ac:dyDescent="0.25">
      <c r="A313" s="692"/>
      <c r="B313" s="62" t="s">
        <v>13</v>
      </c>
      <c r="C313" s="687"/>
      <c r="D313" s="679"/>
    </row>
    <row r="314" spans="1:4" ht="34.5" customHeight="1" x14ac:dyDescent="0.25">
      <c r="A314" s="692"/>
      <c r="B314" s="172" t="s">
        <v>689</v>
      </c>
      <c r="C314" s="687"/>
      <c r="D314" s="679"/>
    </row>
    <row r="315" spans="1:4" ht="17.25" x14ac:dyDescent="0.25">
      <c r="A315" s="692"/>
      <c r="B315" s="63" t="s">
        <v>16</v>
      </c>
      <c r="C315" s="687"/>
      <c r="D315" s="679"/>
    </row>
    <row r="316" spans="1:4" ht="52.5" thickBot="1" x14ac:dyDescent="0.3">
      <c r="A316" s="693"/>
      <c r="B316" s="64" t="s">
        <v>110</v>
      </c>
      <c r="C316" s="686"/>
      <c r="D316" s="680"/>
    </row>
    <row r="317" spans="1:4" hidden="1" x14ac:dyDescent="0.25"/>
    <row r="318" spans="1:4" ht="34.5" hidden="1" x14ac:dyDescent="0.25">
      <c r="A318" s="20" t="s">
        <v>0</v>
      </c>
      <c r="B318" s="166" t="s">
        <v>1</v>
      </c>
      <c r="C318" s="698" t="s">
        <v>2</v>
      </c>
      <c r="D318" s="699"/>
    </row>
    <row r="319" spans="1:4" ht="36.6" hidden="1" customHeight="1" thickBot="1" x14ac:dyDescent="0.3">
      <c r="A319" s="162">
        <v>5015</v>
      </c>
      <c r="B319" s="11" t="s">
        <v>181</v>
      </c>
      <c r="C319" s="696" t="s">
        <v>182</v>
      </c>
      <c r="D319" s="697"/>
    </row>
    <row r="320" spans="1:4" ht="18" hidden="1" customHeight="1" thickBot="1" x14ac:dyDescent="0.3">
      <c r="A320" s="671" t="s">
        <v>6</v>
      </c>
      <c r="B320" s="672"/>
      <c r="C320" s="672"/>
      <c r="D320" s="672"/>
    </row>
    <row r="321" spans="1:4" ht="35.25" hidden="1" thickBot="1" x14ac:dyDescent="0.3">
      <c r="A321" s="1" t="s">
        <v>7</v>
      </c>
      <c r="B321" s="4" t="s">
        <v>8</v>
      </c>
      <c r="C321" s="4" t="s">
        <v>9</v>
      </c>
      <c r="D321" s="6" t="s">
        <v>10</v>
      </c>
    </row>
    <row r="322" spans="1:4" ht="34.5" hidden="1" x14ac:dyDescent="0.25">
      <c r="A322" s="688">
        <v>80011</v>
      </c>
      <c r="B322" s="170" t="s">
        <v>183</v>
      </c>
      <c r="C322" s="17" t="s">
        <v>184</v>
      </c>
      <c r="D322" s="55">
        <v>0</v>
      </c>
    </row>
    <row r="323" spans="1:4" ht="17.45" hidden="1" customHeight="1" x14ac:dyDescent="0.25">
      <c r="A323" s="689"/>
      <c r="B323" s="62" t="s">
        <v>13</v>
      </c>
      <c r="C323" s="18"/>
      <c r="D323" s="40"/>
    </row>
    <row r="324" spans="1:4" ht="34.5" hidden="1" x14ac:dyDescent="0.25">
      <c r="A324" s="689"/>
      <c r="B324" s="172" t="s">
        <v>735</v>
      </c>
      <c r="C324" s="18" t="s">
        <v>185</v>
      </c>
      <c r="D324" s="40">
        <v>0</v>
      </c>
    </row>
    <row r="325" spans="1:4" ht="17.45" hidden="1" customHeight="1" x14ac:dyDescent="0.25">
      <c r="A325" s="689"/>
      <c r="B325" s="63" t="s">
        <v>16</v>
      </c>
      <c r="C325" s="18"/>
      <c r="D325" s="40"/>
    </row>
    <row r="326" spans="1:4" ht="52.5" hidden="1" thickBot="1" x14ac:dyDescent="0.3">
      <c r="A326" s="690"/>
      <c r="B326" s="64" t="s">
        <v>110</v>
      </c>
      <c r="C326" s="18"/>
      <c r="D326" s="40"/>
    </row>
    <row r="327" spans="1:4" ht="51.75" hidden="1" x14ac:dyDescent="0.25">
      <c r="A327" s="688">
        <v>51006</v>
      </c>
      <c r="B327" s="170" t="s">
        <v>186</v>
      </c>
      <c r="C327" s="17" t="s">
        <v>187</v>
      </c>
      <c r="D327" s="55">
        <v>0</v>
      </c>
    </row>
    <row r="328" spans="1:4" ht="17.45" hidden="1" customHeight="1" x14ac:dyDescent="0.25">
      <c r="A328" s="689"/>
      <c r="B328" s="62" t="s">
        <v>13</v>
      </c>
      <c r="C328" s="18"/>
      <c r="D328" s="40"/>
    </row>
    <row r="329" spans="1:4" ht="51.75" hidden="1" x14ac:dyDescent="0.25">
      <c r="A329" s="689"/>
      <c r="B329" s="172" t="s">
        <v>188</v>
      </c>
      <c r="C329" s="18"/>
      <c r="D329" s="40"/>
    </row>
    <row r="330" spans="1:4" ht="17.45" hidden="1" customHeight="1" x14ac:dyDescent="0.25">
      <c r="A330" s="689"/>
      <c r="B330" s="63" t="s">
        <v>16</v>
      </c>
      <c r="C330" s="18"/>
      <c r="D330" s="40"/>
    </row>
    <row r="331" spans="1:4" ht="18" hidden="1" customHeight="1" thickBot="1" x14ac:dyDescent="0.3">
      <c r="A331" s="690"/>
      <c r="B331" s="48" t="s">
        <v>18</v>
      </c>
      <c r="C331" s="18"/>
      <c r="D331" s="40"/>
    </row>
    <row r="332" spans="1:4" ht="34.5" hidden="1" x14ac:dyDescent="0.25">
      <c r="A332" s="688">
        <v>70009</v>
      </c>
      <c r="B332" s="69" t="s">
        <v>189</v>
      </c>
      <c r="C332" s="681" t="s">
        <v>190</v>
      </c>
      <c r="D332" s="55">
        <v>0</v>
      </c>
    </row>
    <row r="333" spans="1:4" ht="17.45" hidden="1" customHeight="1" x14ac:dyDescent="0.25">
      <c r="A333" s="689"/>
      <c r="B333" s="62" t="s">
        <v>13</v>
      </c>
      <c r="C333" s="687"/>
      <c r="D333" s="40"/>
    </row>
    <row r="334" spans="1:4" ht="51.75" hidden="1" x14ac:dyDescent="0.25">
      <c r="A334" s="689"/>
      <c r="B334" s="172" t="s">
        <v>191</v>
      </c>
      <c r="C334" s="687"/>
      <c r="D334" s="40"/>
    </row>
    <row r="335" spans="1:4" ht="17.45" hidden="1" customHeight="1" x14ac:dyDescent="0.25">
      <c r="A335" s="689"/>
      <c r="B335" s="63" t="s">
        <v>16</v>
      </c>
      <c r="C335" s="687"/>
      <c r="D335" s="40">
        <v>0</v>
      </c>
    </row>
    <row r="336" spans="1:4" ht="52.5" hidden="1" thickBot="1" x14ac:dyDescent="0.3">
      <c r="A336" s="690"/>
      <c r="B336" s="64" t="s">
        <v>192</v>
      </c>
      <c r="C336" s="686"/>
      <c r="D336" s="40"/>
    </row>
    <row r="337" spans="1:4" ht="34.5" hidden="1" x14ac:dyDescent="0.25">
      <c r="A337" s="688">
        <v>80012</v>
      </c>
      <c r="B337" s="170" t="s">
        <v>193</v>
      </c>
      <c r="C337" s="17" t="s">
        <v>194</v>
      </c>
      <c r="D337" s="55">
        <v>0</v>
      </c>
    </row>
    <row r="338" spans="1:4" ht="21" hidden="1" customHeight="1" x14ac:dyDescent="0.25">
      <c r="A338" s="689"/>
      <c r="B338" s="62" t="s">
        <v>13</v>
      </c>
      <c r="C338" s="18"/>
      <c r="D338" s="40"/>
    </row>
    <row r="339" spans="1:4" ht="34.5" hidden="1" customHeight="1" x14ac:dyDescent="0.25">
      <c r="A339" s="689"/>
      <c r="B339" s="172" t="s">
        <v>195</v>
      </c>
      <c r="C339" s="18" t="s">
        <v>196</v>
      </c>
      <c r="D339" s="40">
        <v>0</v>
      </c>
    </row>
    <row r="340" spans="1:4" ht="17.45" hidden="1" customHeight="1" x14ac:dyDescent="0.25">
      <c r="A340" s="689"/>
      <c r="B340" s="63" t="s">
        <v>16</v>
      </c>
      <c r="C340" s="18"/>
      <c r="D340" s="40"/>
    </row>
    <row r="341" spans="1:4" ht="52.5" hidden="1" thickBot="1" x14ac:dyDescent="0.3">
      <c r="A341" s="690"/>
      <c r="B341" s="64" t="s">
        <v>110</v>
      </c>
      <c r="C341" s="43"/>
      <c r="D341" s="44"/>
    </row>
    <row r="342" spans="1:4" hidden="1" x14ac:dyDescent="0.25"/>
    <row r="343" spans="1:4" ht="15.75" thickBot="1" x14ac:dyDescent="0.3"/>
    <row r="344" spans="1:4" ht="34.5" hidden="1" x14ac:dyDescent="0.25">
      <c r="A344" s="1" t="s">
        <v>0</v>
      </c>
      <c r="B344" s="166" t="s">
        <v>1</v>
      </c>
      <c r="C344" s="698" t="s">
        <v>2</v>
      </c>
      <c r="D344" s="699"/>
    </row>
    <row r="345" spans="1:4" ht="18.600000000000001" hidden="1" customHeight="1" thickBot="1" x14ac:dyDescent="0.3">
      <c r="A345" s="162">
        <v>5016</v>
      </c>
      <c r="B345" s="16" t="s">
        <v>197</v>
      </c>
      <c r="C345" s="696" t="s">
        <v>198</v>
      </c>
      <c r="D345" s="697"/>
    </row>
    <row r="346" spans="1:4" ht="18" hidden="1" customHeight="1" thickBot="1" x14ac:dyDescent="0.3">
      <c r="A346" s="671" t="s">
        <v>6</v>
      </c>
      <c r="B346" s="672"/>
      <c r="C346" s="672"/>
      <c r="D346" s="672"/>
    </row>
    <row r="347" spans="1:4" ht="38.25" hidden="1" customHeight="1" x14ac:dyDescent="0.25">
      <c r="A347" s="688">
        <v>50019</v>
      </c>
      <c r="B347" s="170" t="s">
        <v>199</v>
      </c>
      <c r="C347" s="21" t="s">
        <v>853</v>
      </c>
      <c r="D347" s="165">
        <v>0</v>
      </c>
    </row>
    <row r="348" spans="1:4" ht="87" hidden="1" customHeight="1" x14ac:dyDescent="0.25">
      <c r="A348" s="689"/>
      <c r="B348" s="131" t="s">
        <v>736</v>
      </c>
      <c r="C348" s="176" t="s">
        <v>201</v>
      </c>
      <c r="D348" s="152">
        <v>0</v>
      </c>
    </row>
    <row r="349" spans="1:4" ht="17.45" hidden="1" customHeight="1" x14ac:dyDescent="0.25">
      <c r="A349" s="689"/>
      <c r="B349" s="63" t="s">
        <v>16</v>
      </c>
      <c r="C349" s="206" t="s">
        <v>202</v>
      </c>
      <c r="D349" s="42">
        <v>0</v>
      </c>
    </row>
    <row r="350" spans="1:4" ht="17.45" hidden="1" customHeight="1" x14ac:dyDescent="0.25">
      <c r="A350" s="689"/>
      <c r="B350" s="132" t="s">
        <v>18</v>
      </c>
      <c r="C350" s="207"/>
      <c r="D350" s="188"/>
    </row>
    <row r="351" spans="1:4" ht="18" hidden="1" customHeight="1" thickBot="1" x14ac:dyDescent="0.3">
      <c r="A351" s="690"/>
      <c r="B351" s="64"/>
      <c r="C351" s="208"/>
      <c r="D351" s="190"/>
    </row>
    <row r="352" spans="1:4" ht="34.5" hidden="1" x14ac:dyDescent="0.25">
      <c r="A352" s="688">
        <v>50020</v>
      </c>
      <c r="B352" s="171" t="s">
        <v>203</v>
      </c>
      <c r="C352" s="21" t="s">
        <v>853</v>
      </c>
      <c r="D352" s="165">
        <v>0</v>
      </c>
    </row>
    <row r="353" spans="1:4" ht="51.75" hidden="1" x14ac:dyDescent="0.25">
      <c r="A353" s="689"/>
      <c r="B353" s="62" t="s">
        <v>13</v>
      </c>
      <c r="C353" s="176" t="s">
        <v>201</v>
      </c>
      <c r="D353" s="160">
        <v>0</v>
      </c>
    </row>
    <row r="354" spans="1:4" ht="69" hidden="1" x14ac:dyDescent="0.25">
      <c r="A354" s="689"/>
      <c r="B354" s="172" t="s">
        <v>204</v>
      </c>
      <c r="C354" s="206" t="s">
        <v>202</v>
      </c>
      <c r="D354" s="42">
        <v>0</v>
      </c>
    </row>
    <row r="355" spans="1:4" ht="17.45" hidden="1" customHeight="1" x14ac:dyDescent="0.25">
      <c r="A355" s="689"/>
      <c r="B355" s="63" t="s">
        <v>16</v>
      </c>
      <c r="C355" s="207"/>
      <c r="D355" s="188"/>
    </row>
    <row r="356" spans="1:4" ht="18" hidden="1" customHeight="1" thickBot="1" x14ac:dyDescent="0.3">
      <c r="A356" s="690"/>
      <c r="B356" s="64" t="s">
        <v>18</v>
      </c>
      <c r="C356" s="208"/>
      <c r="D356" s="190"/>
    </row>
    <row r="357" spans="1:4" ht="17.25" hidden="1" x14ac:dyDescent="0.25">
      <c r="A357" s="862">
        <v>500</v>
      </c>
      <c r="B357" s="69" t="s">
        <v>690</v>
      </c>
      <c r="C357" s="21"/>
      <c r="D357" s="165"/>
    </row>
    <row r="358" spans="1:4" ht="17.25" hidden="1" x14ac:dyDescent="0.25">
      <c r="A358" s="863"/>
      <c r="B358" s="83" t="s">
        <v>13</v>
      </c>
      <c r="C358" s="176"/>
      <c r="D358" s="152"/>
    </row>
    <row r="359" spans="1:4" ht="34.5" hidden="1" x14ac:dyDescent="0.25">
      <c r="A359" s="863"/>
      <c r="B359" s="71" t="s">
        <v>691</v>
      </c>
      <c r="C359" s="176"/>
      <c r="D359" s="152"/>
    </row>
    <row r="360" spans="1:4" ht="17.25" hidden="1" x14ac:dyDescent="0.25">
      <c r="A360" s="863"/>
      <c r="B360" s="70" t="s">
        <v>16</v>
      </c>
      <c r="C360" s="176"/>
      <c r="D360" s="152"/>
    </row>
    <row r="361" spans="1:4" ht="18" hidden="1" thickBot="1" x14ac:dyDescent="0.3">
      <c r="A361" s="864"/>
      <c r="B361" s="13" t="s">
        <v>18</v>
      </c>
      <c r="C361" s="177"/>
      <c r="D361" s="153"/>
    </row>
    <row r="362" spans="1:4" ht="17.25" hidden="1" x14ac:dyDescent="0.25">
      <c r="A362" s="22"/>
      <c r="B362" s="14"/>
      <c r="C362" s="23"/>
      <c r="D362" s="23"/>
    </row>
    <row r="363" spans="1:4" ht="35.25" hidden="1" thickBot="1" x14ac:dyDescent="0.3">
      <c r="A363" s="24" t="s">
        <v>0</v>
      </c>
      <c r="B363" s="174" t="s">
        <v>1</v>
      </c>
      <c r="C363" s="781" t="s">
        <v>2</v>
      </c>
      <c r="D363" s="782"/>
    </row>
    <row r="364" spans="1:4" ht="59.25" hidden="1" customHeight="1" thickBot="1" x14ac:dyDescent="0.3">
      <c r="A364" s="15">
        <v>5017</v>
      </c>
      <c r="B364" s="16" t="s">
        <v>205</v>
      </c>
      <c r="C364" s="779" t="s">
        <v>206</v>
      </c>
      <c r="D364" s="780"/>
    </row>
    <row r="365" spans="1:4" ht="18" hidden="1" customHeight="1" thickBot="1" x14ac:dyDescent="0.3">
      <c r="A365" s="671" t="s">
        <v>6</v>
      </c>
      <c r="B365" s="672"/>
      <c r="C365" s="672"/>
      <c r="D365" s="672"/>
    </row>
    <row r="366" spans="1:4" ht="35.25" hidden="1" thickBot="1" x14ac:dyDescent="0.3">
      <c r="A366" s="1" t="s">
        <v>7</v>
      </c>
      <c r="B366" s="4" t="s">
        <v>8</v>
      </c>
      <c r="C366" s="4" t="s">
        <v>9</v>
      </c>
      <c r="D366" s="6" t="s">
        <v>10</v>
      </c>
    </row>
    <row r="367" spans="1:4" ht="51.75" hidden="1" x14ac:dyDescent="0.25">
      <c r="A367" s="688">
        <v>51007</v>
      </c>
      <c r="B367" s="170" t="s">
        <v>207</v>
      </c>
      <c r="C367" s="21" t="s">
        <v>200</v>
      </c>
      <c r="D367" s="60" t="s">
        <v>825</v>
      </c>
    </row>
    <row r="368" spans="1:4" ht="17.45" hidden="1" customHeight="1" x14ac:dyDescent="0.25">
      <c r="A368" s="689"/>
      <c r="B368" s="62" t="s">
        <v>13</v>
      </c>
      <c r="C368" s="206" t="s">
        <v>201</v>
      </c>
      <c r="D368" s="211"/>
    </row>
    <row r="369" spans="1:4" ht="103.5" hidden="1" x14ac:dyDescent="0.25">
      <c r="A369" s="689"/>
      <c r="B369" s="172" t="s">
        <v>208</v>
      </c>
      <c r="C369" s="207"/>
      <c r="D369" s="211"/>
    </row>
    <row r="370" spans="1:4" ht="17.45" hidden="1" customHeight="1" x14ac:dyDescent="0.25">
      <c r="A370" s="689"/>
      <c r="B370" s="63" t="s">
        <v>16</v>
      </c>
      <c r="C370" s="207"/>
      <c r="D370" s="211"/>
    </row>
    <row r="371" spans="1:4" ht="18" hidden="1" customHeight="1" thickBot="1" x14ac:dyDescent="0.3">
      <c r="A371" s="690"/>
      <c r="B371" s="64" t="s">
        <v>18</v>
      </c>
      <c r="C371" s="208"/>
      <c r="D371" s="212"/>
    </row>
    <row r="372" spans="1:4" ht="86.25" hidden="1" x14ac:dyDescent="0.25">
      <c r="A372" s="862">
        <v>510</v>
      </c>
      <c r="B372" s="170" t="s">
        <v>692</v>
      </c>
      <c r="C372" s="240" t="s">
        <v>846</v>
      </c>
      <c r="D372" s="165">
        <v>0</v>
      </c>
    </row>
    <row r="373" spans="1:4" ht="51.75" hidden="1" x14ac:dyDescent="0.25">
      <c r="A373" s="863"/>
      <c r="B373" s="62" t="s">
        <v>13</v>
      </c>
      <c r="C373" s="240" t="s">
        <v>847</v>
      </c>
      <c r="D373" s="152">
        <v>0</v>
      </c>
    </row>
    <row r="374" spans="1:4" ht="34.5" hidden="1" x14ac:dyDescent="0.25">
      <c r="A374" s="863"/>
      <c r="B374" s="172" t="s">
        <v>693</v>
      </c>
      <c r="C374" s="240" t="s">
        <v>848</v>
      </c>
      <c r="D374" s="152">
        <v>0</v>
      </c>
    </row>
    <row r="375" spans="1:4" ht="17.25" hidden="1" x14ac:dyDescent="0.25">
      <c r="A375" s="863"/>
      <c r="B375" s="63" t="s">
        <v>16</v>
      </c>
      <c r="C375" s="176"/>
      <c r="D375" s="152"/>
    </row>
    <row r="376" spans="1:4" ht="18" hidden="1" thickBot="1" x14ac:dyDescent="0.3">
      <c r="A376" s="864"/>
      <c r="B376" s="64" t="s">
        <v>18</v>
      </c>
      <c r="C376" s="177"/>
      <c r="D376" s="153"/>
    </row>
    <row r="377" spans="1:4" ht="51.75" hidden="1" x14ac:dyDescent="0.25">
      <c r="A377" s="688">
        <v>51008</v>
      </c>
      <c r="B377" s="129" t="s">
        <v>209</v>
      </c>
      <c r="C377" s="26" t="s">
        <v>210</v>
      </c>
      <c r="D377" s="165">
        <v>0</v>
      </c>
    </row>
    <row r="378" spans="1:4" ht="17.45" hidden="1" customHeight="1" x14ac:dyDescent="0.25">
      <c r="A378" s="689"/>
      <c r="B378" s="63" t="s">
        <v>13</v>
      </c>
      <c r="C378" s="176" t="s">
        <v>211</v>
      </c>
      <c r="D378" s="152">
        <v>0</v>
      </c>
    </row>
    <row r="379" spans="1:4" ht="35.25" hidden="1" customHeight="1" x14ac:dyDescent="0.25">
      <c r="A379" s="689"/>
      <c r="B379" s="75" t="s">
        <v>212</v>
      </c>
      <c r="C379" s="242" t="s">
        <v>213</v>
      </c>
      <c r="D379" s="42"/>
    </row>
    <row r="380" spans="1:4" ht="68.25" hidden="1" customHeight="1" x14ac:dyDescent="0.25">
      <c r="A380" s="689"/>
      <c r="B380" s="103" t="s">
        <v>768</v>
      </c>
      <c r="C380" s="243" t="s">
        <v>767</v>
      </c>
      <c r="D380" s="188">
        <v>0</v>
      </c>
    </row>
    <row r="381" spans="1:4" ht="39" hidden="1" customHeight="1" x14ac:dyDescent="0.25">
      <c r="A381" s="689"/>
      <c r="B381" s="63"/>
      <c r="C381" s="243" t="s">
        <v>766</v>
      </c>
      <c r="D381" s="188"/>
    </row>
    <row r="382" spans="1:4" ht="73.5" hidden="1" customHeight="1" thickBot="1" x14ac:dyDescent="0.3">
      <c r="A382" s="690"/>
      <c r="B382" s="64"/>
      <c r="C382" s="244"/>
      <c r="D382" s="190"/>
    </row>
    <row r="383" spans="1:4" ht="51.75" hidden="1" x14ac:dyDescent="0.25">
      <c r="A383" s="688">
        <v>51009</v>
      </c>
      <c r="B383" s="170" t="s">
        <v>214</v>
      </c>
      <c r="C383" s="213" t="s">
        <v>215</v>
      </c>
      <c r="D383" s="192">
        <v>0</v>
      </c>
    </row>
    <row r="384" spans="1:4" ht="17.45" hidden="1" customHeight="1" x14ac:dyDescent="0.25">
      <c r="A384" s="689"/>
      <c r="B384" s="62" t="s">
        <v>13</v>
      </c>
      <c r="C384" s="207"/>
      <c r="D384" s="188"/>
    </row>
    <row r="385" spans="1:4" ht="34.5" hidden="1" x14ac:dyDescent="0.25">
      <c r="A385" s="689"/>
      <c r="B385" s="172" t="s">
        <v>216</v>
      </c>
      <c r="C385" s="241" t="s">
        <v>769</v>
      </c>
      <c r="D385" s="188"/>
    </row>
    <row r="386" spans="1:4" ht="17.45" hidden="1" customHeight="1" x14ac:dyDescent="0.25">
      <c r="A386" s="689"/>
      <c r="B386" s="63" t="s">
        <v>16</v>
      </c>
      <c r="C386" s="207"/>
      <c r="D386" s="188"/>
    </row>
    <row r="387" spans="1:4" ht="18" hidden="1" customHeight="1" thickBot="1" x14ac:dyDescent="0.3">
      <c r="A387" s="690"/>
      <c r="B387" s="64" t="s">
        <v>18</v>
      </c>
      <c r="C387" s="208"/>
      <c r="D387" s="190"/>
    </row>
    <row r="388" spans="1:4" ht="12" hidden="1" customHeight="1" x14ac:dyDescent="0.25"/>
    <row r="389" spans="1:4" ht="34.5" hidden="1" x14ac:dyDescent="0.25">
      <c r="A389" s="20" t="s">
        <v>0</v>
      </c>
      <c r="B389" s="166" t="s">
        <v>1</v>
      </c>
      <c r="C389" s="698" t="s">
        <v>217</v>
      </c>
      <c r="D389" s="699"/>
    </row>
    <row r="390" spans="1:4" ht="35.25" hidden="1" thickBot="1" x14ac:dyDescent="0.3">
      <c r="A390" s="162">
        <v>5018</v>
      </c>
      <c r="B390" s="16" t="s">
        <v>218</v>
      </c>
      <c r="C390" s="696" t="s">
        <v>219</v>
      </c>
      <c r="D390" s="697"/>
    </row>
    <row r="391" spans="1:4" ht="18" hidden="1" customHeight="1" thickBot="1" x14ac:dyDescent="0.35">
      <c r="A391" s="722" t="s">
        <v>6</v>
      </c>
      <c r="B391" s="722"/>
      <c r="C391" s="722"/>
      <c r="D391" s="722"/>
    </row>
    <row r="392" spans="1:4" ht="17.25" hidden="1" customHeight="1" x14ac:dyDescent="0.25">
      <c r="A392" s="688">
        <v>80013</v>
      </c>
      <c r="B392" s="129" t="s">
        <v>220</v>
      </c>
      <c r="C392" s="681" t="s">
        <v>683</v>
      </c>
      <c r="D392" s="491">
        <v>0</v>
      </c>
    </row>
    <row r="393" spans="1:4" ht="17.45" hidden="1" customHeight="1" x14ac:dyDescent="0.25">
      <c r="A393" s="689"/>
      <c r="B393" s="93" t="s">
        <v>650</v>
      </c>
      <c r="C393" s="687"/>
      <c r="D393" s="557"/>
    </row>
    <row r="394" spans="1:4" ht="51.75" hidden="1" customHeight="1" x14ac:dyDescent="0.25">
      <c r="A394" s="689"/>
      <c r="B394" s="122" t="s">
        <v>737</v>
      </c>
      <c r="C394" s="687"/>
      <c r="D394" s="188"/>
    </row>
    <row r="395" spans="1:4" ht="16.5" hidden="1" customHeight="1" x14ac:dyDescent="0.25">
      <c r="A395" s="689"/>
      <c r="B395" s="63" t="s">
        <v>16</v>
      </c>
      <c r="C395" s="687"/>
      <c r="D395" s="496">
        <v>0</v>
      </c>
    </row>
    <row r="396" spans="1:4" ht="55.5" hidden="1" customHeight="1" thickBot="1" x14ac:dyDescent="0.3">
      <c r="A396" s="690"/>
      <c r="B396" s="173" t="s">
        <v>110</v>
      </c>
      <c r="C396" s="686"/>
      <c r="D396" s="551"/>
    </row>
    <row r="397" spans="1:4" hidden="1" x14ac:dyDescent="0.25"/>
    <row r="398" spans="1:4" ht="34.5" hidden="1" x14ac:dyDescent="0.25">
      <c r="A398" s="1" t="s">
        <v>0</v>
      </c>
      <c r="B398" s="166" t="s">
        <v>1</v>
      </c>
      <c r="C398" s="698" t="s">
        <v>2</v>
      </c>
      <c r="D398" s="699"/>
    </row>
    <row r="399" spans="1:4" ht="18.600000000000001" hidden="1" customHeight="1" thickBot="1" x14ac:dyDescent="0.3">
      <c r="A399" s="2" t="s">
        <v>223</v>
      </c>
      <c r="B399" s="16" t="s">
        <v>224</v>
      </c>
      <c r="C399" s="696" t="s">
        <v>225</v>
      </c>
      <c r="D399" s="697"/>
    </row>
    <row r="400" spans="1:4" ht="18" hidden="1" customHeight="1" thickBot="1" x14ac:dyDescent="0.3">
      <c r="A400" s="671" t="s">
        <v>6</v>
      </c>
      <c r="B400" s="672"/>
      <c r="C400" s="672"/>
      <c r="D400" s="672"/>
    </row>
    <row r="401" spans="1:4" ht="35.25" hidden="1" thickBot="1" x14ac:dyDescent="0.3">
      <c r="A401" s="1" t="s">
        <v>7</v>
      </c>
      <c r="B401" s="4" t="s">
        <v>8</v>
      </c>
      <c r="C401" s="4" t="s">
        <v>9</v>
      </c>
      <c r="D401" s="6" t="s">
        <v>10</v>
      </c>
    </row>
    <row r="402" spans="1:4" ht="52.5" hidden="1" customHeight="1" x14ac:dyDescent="0.25">
      <c r="A402" s="688">
        <v>50021</v>
      </c>
      <c r="B402" s="170" t="s">
        <v>772</v>
      </c>
      <c r="C402" s="191" t="s">
        <v>227</v>
      </c>
      <c r="D402" s="154">
        <v>0</v>
      </c>
    </row>
    <row r="403" spans="1:4" ht="73.5" hidden="1" customHeight="1" x14ac:dyDescent="0.25">
      <c r="A403" s="689"/>
      <c r="B403" s="71" t="s">
        <v>773</v>
      </c>
      <c r="C403" s="19"/>
      <c r="D403" s="160"/>
    </row>
    <row r="404" spans="1:4" ht="34.5" hidden="1" x14ac:dyDescent="0.25">
      <c r="A404" s="689"/>
      <c r="B404" s="250" t="s">
        <v>18</v>
      </c>
      <c r="C404" s="150" t="s">
        <v>228</v>
      </c>
      <c r="D404" s="152">
        <v>0</v>
      </c>
    </row>
    <row r="405" spans="1:4" ht="17.45" hidden="1" customHeight="1" thickBot="1" x14ac:dyDescent="0.3">
      <c r="A405" s="690"/>
      <c r="B405" s="63"/>
      <c r="C405" s="25" t="s">
        <v>229</v>
      </c>
      <c r="D405" s="146">
        <v>0</v>
      </c>
    </row>
    <row r="406" spans="1:4" ht="34.5" hidden="1" x14ac:dyDescent="0.25">
      <c r="A406" s="691">
        <v>80024</v>
      </c>
      <c r="B406" s="94" t="s">
        <v>694</v>
      </c>
      <c r="C406" s="155" t="s">
        <v>226</v>
      </c>
      <c r="D406" s="154">
        <v>0</v>
      </c>
    </row>
    <row r="407" spans="1:4" ht="17.25" hidden="1" x14ac:dyDescent="0.25">
      <c r="A407" s="692"/>
      <c r="B407" s="62" t="s">
        <v>13</v>
      </c>
      <c r="C407" s="180"/>
      <c r="D407" s="188"/>
    </row>
    <row r="408" spans="1:4" ht="51.75" hidden="1" x14ac:dyDescent="0.25">
      <c r="A408" s="692"/>
      <c r="B408" s="95" t="s">
        <v>695</v>
      </c>
      <c r="C408" s="180"/>
      <c r="D408" s="188"/>
    </row>
    <row r="409" spans="1:4" ht="17.25" hidden="1" x14ac:dyDescent="0.25">
      <c r="A409" s="692"/>
      <c r="B409" s="63" t="s">
        <v>16</v>
      </c>
      <c r="C409" s="180"/>
      <c r="D409" s="188"/>
    </row>
    <row r="410" spans="1:4" ht="52.5" hidden="1" thickBot="1" x14ac:dyDescent="0.3">
      <c r="A410" s="693"/>
      <c r="B410" s="173" t="s">
        <v>110</v>
      </c>
      <c r="C410" s="181"/>
      <c r="D410" s="190"/>
    </row>
    <row r="411" spans="1:4" hidden="1" x14ac:dyDescent="0.25"/>
    <row r="412" spans="1:4" ht="34.5" hidden="1" x14ac:dyDescent="0.25">
      <c r="A412" s="1" t="s">
        <v>0</v>
      </c>
      <c r="B412" s="166" t="s">
        <v>1</v>
      </c>
      <c r="C412" s="698" t="s">
        <v>2</v>
      </c>
      <c r="D412" s="699"/>
    </row>
    <row r="413" spans="1:4" ht="18.600000000000001" hidden="1" customHeight="1" thickBot="1" x14ac:dyDescent="0.3">
      <c r="A413" s="15">
        <v>5020</v>
      </c>
      <c r="B413" s="16" t="s">
        <v>230</v>
      </c>
      <c r="C413" s="696" t="s">
        <v>231</v>
      </c>
      <c r="D413" s="697"/>
    </row>
    <row r="414" spans="1:4" ht="18" hidden="1" customHeight="1" thickBot="1" x14ac:dyDescent="0.3">
      <c r="A414" s="199" t="s">
        <v>6</v>
      </c>
      <c r="B414" s="200"/>
      <c r="C414" s="200"/>
      <c r="D414" s="200"/>
    </row>
    <row r="415" spans="1:4" ht="35.25" hidden="1" thickBot="1" x14ac:dyDescent="0.3">
      <c r="A415" s="1" t="s">
        <v>7</v>
      </c>
      <c r="B415" s="4" t="s">
        <v>8</v>
      </c>
      <c r="C415" s="4" t="s">
        <v>9</v>
      </c>
      <c r="D415" s="6" t="s">
        <v>10</v>
      </c>
    </row>
    <row r="416" spans="1:4" ht="41.25" hidden="1" customHeight="1" x14ac:dyDescent="0.3">
      <c r="A416" s="688">
        <v>50090</v>
      </c>
      <c r="B416" s="105" t="s">
        <v>232</v>
      </c>
      <c r="C416" s="164" t="s">
        <v>233</v>
      </c>
      <c r="D416" s="165">
        <v>0</v>
      </c>
    </row>
    <row r="417" spans="1:12" ht="20.25" hidden="1" customHeight="1" x14ac:dyDescent="0.25">
      <c r="A417" s="689"/>
      <c r="B417" s="62" t="s">
        <v>13</v>
      </c>
      <c r="C417" s="150"/>
      <c r="D417" s="152"/>
    </row>
    <row r="418" spans="1:12" ht="80.25" hidden="1" customHeight="1" x14ac:dyDescent="0.25">
      <c r="A418" s="689"/>
      <c r="B418" s="78" t="s">
        <v>932</v>
      </c>
      <c r="C418" s="150"/>
      <c r="D418" s="152"/>
    </row>
    <row r="419" spans="1:12" ht="17.45" hidden="1" customHeight="1" x14ac:dyDescent="0.25">
      <c r="A419" s="689"/>
      <c r="B419" s="80"/>
      <c r="C419" s="25"/>
      <c r="D419" s="42"/>
    </row>
    <row r="420" spans="1:12" ht="13.5" hidden="1" customHeight="1" thickBot="1" x14ac:dyDescent="0.3">
      <c r="A420" s="690"/>
      <c r="B420" s="64"/>
      <c r="C420" s="181"/>
      <c r="D420" s="190"/>
      <c r="L420" s="109"/>
    </row>
    <row r="421" spans="1:12" ht="18" hidden="1" customHeight="1" x14ac:dyDescent="0.25">
      <c r="A421" s="688">
        <v>50022</v>
      </c>
      <c r="B421" s="171" t="s">
        <v>235</v>
      </c>
      <c r="C421" s="191" t="s">
        <v>236</v>
      </c>
      <c r="D421" s="192">
        <v>0</v>
      </c>
    </row>
    <row r="422" spans="1:12" ht="17.45" hidden="1" customHeight="1" x14ac:dyDescent="0.25">
      <c r="A422" s="689"/>
      <c r="B422" s="62" t="s">
        <v>13</v>
      </c>
      <c r="C422" s="180"/>
      <c r="D422" s="188"/>
    </row>
    <row r="423" spans="1:12" ht="86.25" hidden="1" x14ac:dyDescent="0.25">
      <c r="A423" s="689"/>
      <c r="B423" s="172" t="s">
        <v>237</v>
      </c>
      <c r="C423" s="180"/>
      <c r="D423" s="188"/>
    </row>
    <row r="424" spans="1:12" ht="17.45" hidden="1" customHeight="1" x14ac:dyDescent="0.25">
      <c r="A424" s="689"/>
      <c r="B424" s="63" t="s">
        <v>16</v>
      </c>
      <c r="C424" s="180"/>
      <c r="D424" s="188"/>
    </row>
    <row r="425" spans="1:12" ht="18" hidden="1" customHeight="1" thickBot="1" x14ac:dyDescent="0.3">
      <c r="A425" s="870"/>
      <c r="B425" s="86" t="s">
        <v>18</v>
      </c>
      <c r="C425" s="214"/>
      <c r="D425" s="215"/>
    </row>
    <row r="426" spans="1:12" ht="19.5" hidden="1" customHeight="1" thickTop="1" x14ac:dyDescent="0.25">
      <c r="A426" s="871">
        <v>80027</v>
      </c>
      <c r="B426" s="170" t="s">
        <v>238</v>
      </c>
      <c r="C426" s="191" t="s">
        <v>729</v>
      </c>
      <c r="D426" s="192">
        <v>0</v>
      </c>
    </row>
    <row r="427" spans="1:12" ht="17.45" hidden="1" customHeight="1" x14ac:dyDescent="0.25">
      <c r="A427" s="689"/>
      <c r="B427" s="62" t="s">
        <v>13</v>
      </c>
      <c r="C427" s="180"/>
      <c r="D427" s="188"/>
    </row>
    <row r="428" spans="1:12" ht="34.5" hidden="1" customHeight="1" x14ac:dyDescent="0.25">
      <c r="A428" s="689"/>
      <c r="B428" s="78" t="s">
        <v>239</v>
      </c>
      <c r="C428" s="180"/>
      <c r="D428" s="188"/>
    </row>
    <row r="429" spans="1:12" ht="17.45" hidden="1" customHeight="1" x14ac:dyDescent="0.25">
      <c r="A429" s="689"/>
      <c r="B429" s="80" t="s">
        <v>16</v>
      </c>
      <c r="C429" s="180"/>
      <c r="D429" s="188"/>
    </row>
    <row r="430" spans="1:12" ht="57" hidden="1" customHeight="1" thickBot="1" x14ac:dyDescent="0.3">
      <c r="A430" s="690"/>
      <c r="B430" s="173" t="s">
        <v>110</v>
      </c>
      <c r="C430" s="181"/>
      <c r="D430" s="190"/>
    </row>
    <row r="431" spans="1:12" ht="34.5" hidden="1" x14ac:dyDescent="0.25">
      <c r="A431" s="862">
        <v>500</v>
      </c>
      <c r="B431" s="170" t="s">
        <v>696</v>
      </c>
      <c r="C431" s="164"/>
      <c r="D431" s="165"/>
    </row>
    <row r="432" spans="1:12" ht="17.45" hidden="1" customHeight="1" x14ac:dyDescent="0.25">
      <c r="A432" s="863"/>
      <c r="B432" s="62" t="s">
        <v>13</v>
      </c>
      <c r="C432" s="150"/>
      <c r="D432" s="152"/>
    </row>
    <row r="433" spans="1:4" ht="52.5" hidden="1" customHeight="1" x14ac:dyDescent="0.25">
      <c r="A433" s="863"/>
      <c r="B433" s="123" t="s">
        <v>697</v>
      </c>
      <c r="C433" s="150"/>
      <c r="D433" s="152"/>
    </row>
    <row r="434" spans="1:4" ht="17.45" hidden="1" customHeight="1" x14ac:dyDescent="0.25">
      <c r="A434" s="863"/>
      <c r="B434" s="63" t="s">
        <v>16</v>
      </c>
      <c r="C434" s="150"/>
      <c r="D434" s="152"/>
    </row>
    <row r="435" spans="1:4" ht="18" hidden="1" customHeight="1" thickBot="1" x14ac:dyDescent="0.3">
      <c r="A435" s="864"/>
      <c r="B435" s="64" t="s">
        <v>18</v>
      </c>
      <c r="C435" s="151"/>
      <c r="D435" s="153"/>
    </row>
    <row r="436" spans="1:4" ht="15.75" hidden="1" thickBot="1" x14ac:dyDescent="0.3"/>
    <row r="437" spans="1:4" ht="34.5" hidden="1" x14ac:dyDescent="0.25">
      <c r="A437" s="1" t="s">
        <v>0</v>
      </c>
      <c r="B437" s="166" t="s">
        <v>1</v>
      </c>
      <c r="C437" s="698" t="s">
        <v>2</v>
      </c>
      <c r="D437" s="699"/>
    </row>
    <row r="438" spans="1:4" ht="36.6" hidden="1" customHeight="1" thickBot="1" x14ac:dyDescent="0.3">
      <c r="A438" s="15">
        <v>5021</v>
      </c>
      <c r="B438" s="16" t="s">
        <v>240</v>
      </c>
      <c r="C438" s="696" t="s">
        <v>241</v>
      </c>
      <c r="D438" s="697"/>
    </row>
    <row r="439" spans="1:4" ht="18" hidden="1" customHeight="1" thickBot="1" x14ac:dyDescent="0.3">
      <c r="A439" s="671" t="s">
        <v>6</v>
      </c>
      <c r="B439" s="672"/>
      <c r="C439" s="672"/>
      <c r="D439" s="672"/>
    </row>
    <row r="440" spans="1:4" ht="35.25" hidden="1" thickBot="1" x14ac:dyDescent="0.3">
      <c r="A440" s="1" t="s">
        <v>7</v>
      </c>
      <c r="B440" s="4" t="s">
        <v>8</v>
      </c>
      <c r="C440" s="4" t="s">
        <v>9</v>
      </c>
      <c r="D440" s="6" t="s">
        <v>10</v>
      </c>
    </row>
    <row r="441" spans="1:4" ht="34.5" hidden="1" x14ac:dyDescent="0.25">
      <c r="A441" s="688">
        <v>50024</v>
      </c>
      <c r="B441" s="170" t="s">
        <v>242</v>
      </c>
      <c r="C441" s="191" t="s">
        <v>243</v>
      </c>
      <c r="D441" s="192">
        <v>0</v>
      </c>
    </row>
    <row r="442" spans="1:4" ht="17.45" hidden="1" customHeight="1" x14ac:dyDescent="0.25">
      <c r="A442" s="689"/>
      <c r="B442" s="62" t="s">
        <v>13</v>
      </c>
      <c r="C442" s="180"/>
      <c r="D442" s="188"/>
    </row>
    <row r="443" spans="1:4" ht="103.5" hidden="1" x14ac:dyDescent="0.25">
      <c r="A443" s="689"/>
      <c r="B443" s="172" t="s">
        <v>244</v>
      </c>
      <c r="C443" s="180"/>
      <c r="D443" s="188"/>
    </row>
    <row r="444" spans="1:4" ht="17.45" hidden="1" customHeight="1" x14ac:dyDescent="0.25">
      <c r="A444" s="689"/>
      <c r="B444" s="63" t="s">
        <v>16</v>
      </c>
      <c r="C444" s="180"/>
      <c r="D444" s="188"/>
    </row>
    <row r="445" spans="1:4" ht="18" hidden="1" customHeight="1" thickBot="1" x14ac:dyDescent="0.3">
      <c r="A445" s="690"/>
      <c r="B445" s="64" t="s">
        <v>18</v>
      </c>
      <c r="C445" s="181"/>
      <c r="D445" s="190"/>
    </row>
    <row r="446" spans="1:4" ht="15.75" hidden="1" thickBot="1" x14ac:dyDescent="0.3"/>
    <row r="447" spans="1:4" ht="34.5" hidden="1" x14ac:dyDescent="0.25">
      <c r="A447" s="1" t="s">
        <v>0</v>
      </c>
      <c r="B447" s="166" t="s">
        <v>1</v>
      </c>
      <c r="C447" s="698" t="s">
        <v>2</v>
      </c>
      <c r="D447" s="699"/>
    </row>
    <row r="448" spans="1:4" ht="18.600000000000001" hidden="1" customHeight="1" thickBot="1" x14ac:dyDescent="0.3">
      <c r="A448" s="2">
        <v>5022</v>
      </c>
      <c r="B448" s="16" t="s">
        <v>245</v>
      </c>
      <c r="C448" s="696" t="s">
        <v>246</v>
      </c>
      <c r="D448" s="697"/>
    </row>
    <row r="449" spans="1:10" ht="18" hidden="1" customHeight="1" thickBot="1" x14ac:dyDescent="0.3">
      <c r="A449" s="671" t="s">
        <v>6</v>
      </c>
      <c r="B449" s="672"/>
      <c r="C449" s="672"/>
      <c r="D449" s="672"/>
    </row>
    <row r="450" spans="1:10" ht="35.25" hidden="1" thickBot="1" x14ac:dyDescent="0.3">
      <c r="A450" s="1" t="s">
        <v>7</v>
      </c>
      <c r="B450" s="4" t="s">
        <v>8</v>
      </c>
      <c r="C450" s="4" t="s">
        <v>9</v>
      </c>
      <c r="D450" s="6" t="s">
        <v>10</v>
      </c>
    </row>
    <row r="451" spans="1:10" ht="34.5" hidden="1" x14ac:dyDescent="0.25">
      <c r="A451" s="688">
        <v>50025</v>
      </c>
      <c r="B451" s="170" t="s">
        <v>247</v>
      </c>
      <c r="C451" s="191" t="s">
        <v>248</v>
      </c>
      <c r="D451" s="192">
        <v>0</v>
      </c>
    </row>
    <row r="452" spans="1:10" ht="16.5" hidden="1" customHeight="1" x14ac:dyDescent="0.25">
      <c r="A452" s="689"/>
      <c r="B452" s="62" t="s">
        <v>13</v>
      </c>
      <c r="C452" s="180"/>
      <c r="D452" s="188"/>
    </row>
    <row r="453" spans="1:10" ht="36" hidden="1" customHeight="1" x14ac:dyDescent="0.25">
      <c r="A453" s="689"/>
      <c r="B453" s="172" t="s">
        <v>249</v>
      </c>
      <c r="C453" s="180"/>
      <c r="D453" s="188"/>
    </row>
    <row r="454" spans="1:10" ht="17.45" hidden="1" customHeight="1" x14ac:dyDescent="0.25">
      <c r="A454" s="689"/>
      <c r="B454" s="63" t="s">
        <v>16</v>
      </c>
      <c r="C454" s="180"/>
      <c r="D454" s="188"/>
    </row>
    <row r="455" spans="1:10" ht="18" hidden="1" customHeight="1" thickBot="1" x14ac:dyDescent="0.3">
      <c r="A455" s="690"/>
      <c r="B455" s="64" t="s">
        <v>18</v>
      </c>
      <c r="C455" s="181"/>
      <c r="D455" s="190"/>
    </row>
    <row r="456" spans="1:10" ht="15.75" hidden="1" thickBot="1" x14ac:dyDescent="0.3"/>
    <row r="457" spans="1:10" ht="34.5" x14ac:dyDescent="0.25">
      <c r="A457" s="1" t="s">
        <v>0</v>
      </c>
      <c r="B457" s="166" t="s">
        <v>1</v>
      </c>
      <c r="C457" s="698" t="s">
        <v>2</v>
      </c>
      <c r="D457" s="699"/>
    </row>
    <row r="458" spans="1:10" ht="45" customHeight="1" thickBot="1" x14ac:dyDescent="0.3">
      <c r="A458" s="2">
        <v>5023</v>
      </c>
      <c r="B458" s="16" t="s">
        <v>250</v>
      </c>
      <c r="C458" s="696" t="s">
        <v>251</v>
      </c>
      <c r="D458" s="697"/>
      <c r="J458" s="108"/>
    </row>
    <row r="459" spans="1:10" ht="18" customHeight="1" thickBot="1" x14ac:dyDescent="0.3">
      <c r="A459" s="671" t="s">
        <v>6</v>
      </c>
      <c r="B459" s="672"/>
      <c r="C459" s="672"/>
      <c r="D459" s="672"/>
    </row>
    <row r="460" spans="1:10" ht="35.25" thickBot="1" x14ac:dyDescent="0.3">
      <c r="A460" s="1" t="s">
        <v>7</v>
      </c>
      <c r="B460" s="4" t="s">
        <v>8</v>
      </c>
      <c r="C460" s="4" t="s">
        <v>9</v>
      </c>
      <c r="D460" s="6" t="s">
        <v>10</v>
      </c>
    </row>
    <row r="461" spans="1:10" ht="34.5" hidden="1" x14ac:dyDescent="0.25">
      <c r="A461" s="691">
        <v>70011</v>
      </c>
      <c r="B461" s="170" t="s">
        <v>252</v>
      </c>
      <c r="C461" s="681" t="s">
        <v>253</v>
      </c>
      <c r="D461" s="683">
        <v>0</v>
      </c>
    </row>
    <row r="462" spans="1:10" ht="17.45" hidden="1" customHeight="1" x14ac:dyDescent="0.25">
      <c r="A462" s="692"/>
      <c r="B462" s="62" t="s">
        <v>13</v>
      </c>
      <c r="C462" s="687"/>
      <c r="D462" s="679"/>
    </row>
    <row r="463" spans="1:10" ht="34.5" hidden="1" x14ac:dyDescent="0.25">
      <c r="A463" s="692"/>
      <c r="B463" s="78" t="s">
        <v>252</v>
      </c>
      <c r="C463" s="687"/>
      <c r="D463" s="679"/>
    </row>
    <row r="464" spans="1:10" ht="17.45" hidden="1" customHeight="1" x14ac:dyDescent="0.25">
      <c r="A464" s="692"/>
      <c r="B464" s="80" t="s">
        <v>16</v>
      </c>
      <c r="C464" s="687"/>
      <c r="D464" s="679"/>
    </row>
    <row r="465" spans="1:4" ht="52.5" hidden="1" thickBot="1" x14ac:dyDescent="0.3">
      <c r="A465" s="693"/>
      <c r="B465" s="64" t="s">
        <v>192</v>
      </c>
      <c r="C465" s="686"/>
      <c r="D465" s="680"/>
    </row>
    <row r="466" spans="1:4" ht="69" x14ac:dyDescent="0.25">
      <c r="A466" s="688">
        <v>50006</v>
      </c>
      <c r="B466" s="77" t="s">
        <v>254</v>
      </c>
      <c r="C466" s="681" t="s">
        <v>255</v>
      </c>
      <c r="D466" s="703">
        <v>50</v>
      </c>
    </row>
    <row r="467" spans="1:4" ht="17.45" customHeight="1" x14ac:dyDescent="0.25">
      <c r="A467" s="689"/>
      <c r="B467" s="62" t="s">
        <v>13</v>
      </c>
      <c r="C467" s="687"/>
      <c r="D467" s="704"/>
    </row>
    <row r="468" spans="1:4" ht="119.25" customHeight="1" x14ac:dyDescent="0.25">
      <c r="A468" s="689"/>
      <c r="B468" s="172" t="s">
        <v>728</v>
      </c>
      <c r="C468" s="687"/>
      <c r="D468" s="704"/>
    </row>
    <row r="469" spans="1:4" ht="17.45" customHeight="1" x14ac:dyDescent="0.25">
      <c r="A469" s="689"/>
      <c r="B469" s="63" t="s">
        <v>16</v>
      </c>
      <c r="C469" s="687"/>
      <c r="D469" s="704"/>
    </row>
    <row r="470" spans="1:4" ht="18" customHeight="1" thickBot="1" x14ac:dyDescent="0.3">
      <c r="A470" s="690"/>
      <c r="B470" s="64" t="s">
        <v>18</v>
      </c>
      <c r="C470" s="686"/>
      <c r="D470" s="705"/>
    </row>
    <row r="471" spans="1:4" ht="17.25" hidden="1" x14ac:dyDescent="0.25">
      <c r="A471" s="688">
        <v>50026</v>
      </c>
      <c r="B471" s="170" t="s">
        <v>256</v>
      </c>
      <c r="C471" s="681" t="s">
        <v>257</v>
      </c>
      <c r="D471" s="683">
        <v>0</v>
      </c>
    </row>
    <row r="472" spans="1:4" ht="17.45" hidden="1" customHeight="1" x14ac:dyDescent="0.25">
      <c r="A472" s="689"/>
      <c r="B472" s="62" t="s">
        <v>13</v>
      </c>
      <c r="C472" s="687"/>
      <c r="D472" s="679"/>
    </row>
    <row r="473" spans="1:4" ht="34.5" hidden="1" x14ac:dyDescent="0.25">
      <c r="A473" s="689"/>
      <c r="B473" s="172" t="s">
        <v>258</v>
      </c>
      <c r="C473" s="687"/>
      <c r="D473" s="679"/>
    </row>
    <row r="474" spans="1:4" ht="17.45" hidden="1" customHeight="1" x14ac:dyDescent="0.25">
      <c r="A474" s="689"/>
      <c r="B474" s="63" t="s">
        <v>16</v>
      </c>
      <c r="C474" s="687"/>
      <c r="D474" s="679"/>
    </row>
    <row r="475" spans="1:4" ht="18" hidden="1" customHeight="1" thickBot="1" x14ac:dyDescent="0.3">
      <c r="A475" s="690"/>
      <c r="B475" s="64" t="s">
        <v>18</v>
      </c>
      <c r="C475" s="686"/>
      <c r="D475" s="680"/>
    </row>
    <row r="476" spans="1:4" ht="15.75" thickBot="1" x14ac:dyDescent="0.3"/>
    <row r="477" spans="1:4" ht="34.5" hidden="1" x14ac:dyDescent="0.25">
      <c r="A477" s="20" t="s">
        <v>0</v>
      </c>
      <c r="B477" s="166" t="s">
        <v>1</v>
      </c>
      <c r="C477" s="698" t="s">
        <v>2</v>
      </c>
      <c r="D477" s="699"/>
    </row>
    <row r="478" spans="1:4" ht="18.600000000000001" hidden="1" customHeight="1" thickBot="1" x14ac:dyDescent="0.3">
      <c r="A478" s="27" t="s">
        <v>259</v>
      </c>
      <c r="B478" s="28" t="s">
        <v>260</v>
      </c>
      <c r="C478" s="783" t="s">
        <v>261</v>
      </c>
      <c r="D478" s="784"/>
    </row>
    <row r="479" spans="1:4" ht="18" hidden="1" thickBot="1" x14ac:dyDescent="0.3">
      <c r="B479" s="168"/>
      <c r="C479" s="167" t="s">
        <v>6</v>
      </c>
      <c r="D479" s="168"/>
    </row>
    <row r="480" spans="1:4" ht="35.25" hidden="1" thickBot="1" x14ac:dyDescent="0.3">
      <c r="A480" s="29" t="s">
        <v>7</v>
      </c>
      <c r="B480" s="4" t="s">
        <v>8</v>
      </c>
      <c r="C480" s="4" t="s">
        <v>9</v>
      </c>
      <c r="D480" s="6" t="s">
        <v>10</v>
      </c>
    </row>
    <row r="481" spans="1:4" ht="51.75" hidden="1" x14ac:dyDescent="0.25">
      <c r="A481" s="688">
        <v>50027</v>
      </c>
      <c r="B481" s="96" t="s">
        <v>262</v>
      </c>
      <c r="C481" s="681" t="s">
        <v>263</v>
      </c>
      <c r="D481" s="683"/>
    </row>
    <row r="482" spans="1:4" ht="17.45" hidden="1" customHeight="1" x14ac:dyDescent="0.25">
      <c r="A482" s="689"/>
      <c r="B482" s="62" t="s">
        <v>13</v>
      </c>
      <c r="C482" s="687"/>
      <c r="D482" s="679"/>
    </row>
    <row r="483" spans="1:4" ht="88.5" hidden="1" customHeight="1" x14ac:dyDescent="0.25">
      <c r="A483" s="689"/>
      <c r="B483" s="107" t="s">
        <v>264</v>
      </c>
      <c r="C483" s="687"/>
      <c r="D483" s="679"/>
    </row>
    <row r="484" spans="1:4" ht="17.45" hidden="1" customHeight="1" x14ac:dyDescent="0.25">
      <c r="A484" s="689"/>
      <c r="B484" s="63" t="s">
        <v>16</v>
      </c>
      <c r="C484" s="687"/>
      <c r="D484" s="679"/>
    </row>
    <row r="485" spans="1:4" ht="18" hidden="1" customHeight="1" thickBot="1" x14ac:dyDescent="0.3">
      <c r="A485" s="690"/>
      <c r="B485" s="64" t="s">
        <v>18</v>
      </c>
      <c r="C485" s="686"/>
      <c r="D485" s="680"/>
    </row>
    <row r="486" spans="1:4" ht="15.75" hidden="1" thickBot="1" x14ac:dyDescent="0.3"/>
    <row r="487" spans="1:4" ht="34.5" x14ac:dyDescent="0.25">
      <c r="A487" s="1" t="s">
        <v>0</v>
      </c>
      <c r="B487" s="166" t="s">
        <v>1</v>
      </c>
      <c r="C487" s="698" t="s">
        <v>2</v>
      </c>
      <c r="D487" s="699"/>
    </row>
    <row r="488" spans="1:4" ht="54.6" customHeight="1" thickBot="1" x14ac:dyDescent="0.3">
      <c r="A488" s="27" t="s">
        <v>265</v>
      </c>
      <c r="B488" s="28" t="s">
        <v>266</v>
      </c>
      <c r="C488" s="696" t="s">
        <v>267</v>
      </c>
      <c r="D488" s="697"/>
    </row>
    <row r="489" spans="1:4" ht="18" customHeight="1" thickBot="1" x14ac:dyDescent="0.3">
      <c r="A489" s="671" t="s">
        <v>6</v>
      </c>
      <c r="B489" s="672"/>
      <c r="C489" s="672"/>
      <c r="D489" s="672"/>
    </row>
    <row r="490" spans="1:4" ht="35.25" thickBot="1" x14ac:dyDescent="0.3">
      <c r="A490" s="24" t="s">
        <v>7</v>
      </c>
      <c r="B490" s="31" t="s">
        <v>8</v>
      </c>
      <c r="C490" s="31" t="s">
        <v>9</v>
      </c>
      <c r="D490" s="33" t="s">
        <v>10</v>
      </c>
    </row>
    <row r="491" spans="1:4" ht="51.75" x14ac:dyDescent="0.25">
      <c r="A491" s="688">
        <v>50028</v>
      </c>
      <c r="B491" s="129" t="s">
        <v>268</v>
      </c>
      <c r="C491" s="681" t="s">
        <v>269</v>
      </c>
      <c r="D491" s="683">
        <v>50</v>
      </c>
    </row>
    <row r="492" spans="1:4" ht="17.45" customHeight="1" x14ac:dyDescent="0.25">
      <c r="A492" s="689"/>
      <c r="B492" s="121" t="s">
        <v>222</v>
      </c>
      <c r="C492" s="687"/>
      <c r="D492" s="679"/>
    </row>
    <row r="493" spans="1:4" ht="86.25" x14ac:dyDescent="0.25">
      <c r="A493" s="689"/>
      <c r="B493" s="134" t="s">
        <v>270</v>
      </c>
      <c r="C493" s="687"/>
      <c r="D493" s="679"/>
    </row>
    <row r="494" spans="1:4" ht="17.45" customHeight="1" x14ac:dyDescent="0.25">
      <c r="A494" s="689"/>
      <c r="B494" s="70" t="s">
        <v>16</v>
      </c>
      <c r="C494" s="687"/>
      <c r="D494" s="679"/>
    </row>
    <row r="495" spans="1:4" ht="18" customHeight="1" thickBot="1" x14ac:dyDescent="0.3">
      <c r="A495" s="690"/>
      <c r="B495" s="64" t="s">
        <v>18</v>
      </c>
      <c r="C495" s="686"/>
      <c r="D495" s="680"/>
    </row>
    <row r="496" spans="1:4" ht="18" hidden="1" customHeight="1" x14ac:dyDescent="0.25">
      <c r="A496" s="688">
        <v>50029</v>
      </c>
      <c r="B496" s="69" t="s">
        <v>271</v>
      </c>
      <c r="C496" s="681" t="s">
        <v>272</v>
      </c>
      <c r="D496" s="683">
        <v>0</v>
      </c>
    </row>
    <row r="497" spans="1:4" ht="17.45" hidden="1" customHeight="1" x14ac:dyDescent="0.25">
      <c r="A497" s="689"/>
      <c r="B497" s="121" t="s">
        <v>222</v>
      </c>
      <c r="C497" s="687"/>
      <c r="D497" s="679"/>
    </row>
    <row r="498" spans="1:4" ht="69" hidden="1" x14ac:dyDescent="0.25">
      <c r="A498" s="689"/>
      <c r="B498" s="134" t="s">
        <v>896</v>
      </c>
      <c r="C498" s="687"/>
      <c r="D498" s="679"/>
    </row>
    <row r="499" spans="1:4" ht="17.45" hidden="1" customHeight="1" x14ac:dyDescent="0.25">
      <c r="A499" s="689"/>
      <c r="B499" s="70" t="s">
        <v>16</v>
      </c>
      <c r="C499" s="687"/>
      <c r="D499" s="679"/>
    </row>
    <row r="500" spans="1:4" ht="52.5" hidden="1" thickBot="1" x14ac:dyDescent="0.3">
      <c r="A500" s="690"/>
      <c r="B500" s="64" t="s">
        <v>192</v>
      </c>
      <c r="C500" s="686"/>
      <c r="D500" s="680"/>
    </row>
    <row r="501" spans="1:4" ht="15.75" hidden="1" thickBot="1" x14ac:dyDescent="0.3"/>
    <row r="502" spans="1:4" ht="34.5" hidden="1" x14ac:dyDescent="0.25">
      <c r="A502" s="1" t="s">
        <v>0</v>
      </c>
      <c r="B502" s="166" t="s">
        <v>1</v>
      </c>
      <c r="C502" s="698" t="s">
        <v>2</v>
      </c>
      <c r="D502" s="699"/>
    </row>
    <row r="503" spans="1:4" ht="36.75" hidden="1" customHeight="1" thickBot="1" x14ac:dyDescent="0.3">
      <c r="A503" s="489" t="s">
        <v>709</v>
      </c>
      <c r="B503" s="16" t="s">
        <v>698</v>
      </c>
      <c r="C503" s="696" t="s">
        <v>699</v>
      </c>
      <c r="D503" s="697"/>
    </row>
    <row r="504" spans="1:4" ht="19.5" hidden="1" customHeight="1" thickBot="1" x14ac:dyDescent="0.3">
      <c r="A504" s="671" t="s">
        <v>6</v>
      </c>
      <c r="B504" s="672"/>
      <c r="C504" s="672"/>
      <c r="D504" s="672"/>
    </row>
    <row r="505" spans="1:4" ht="34.5" hidden="1" x14ac:dyDescent="0.25">
      <c r="A505" s="1" t="s">
        <v>7</v>
      </c>
      <c r="B505" s="4" t="s">
        <v>8</v>
      </c>
      <c r="C505" s="4" t="s">
        <v>9</v>
      </c>
      <c r="D505" s="6" t="s">
        <v>10</v>
      </c>
    </row>
    <row r="506" spans="1:4" ht="34.5" hidden="1" x14ac:dyDescent="0.25">
      <c r="A506" s="895">
        <v>500</v>
      </c>
      <c r="B506" s="136" t="s">
        <v>700</v>
      </c>
      <c r="C506" s="685" t="s">
        <v>701</v>
      </c>
      <c r="D506" s="678">
        <v>0</v>
      </c>
    </row>
    <row r="507" spans="1:4" ht="17.25" hidden="1" x14ac:dyDescent="0.25">
      <c r="A507" s="863"/>
      <c r="B507" s="118" t="s">
        <v>222</v>
      </c>
      <c r="C507" s="687"/>
      <c r="D507" s="679"/>
    </row>
    <row r="508" spans="1:4" ht="34.5" hidden="1" x14ac:dyDescent="0.25">
      <c r="A508" s="863"/>
      <c r="B508" s="134" t="s">
        <v>702</v>
      </c>
      <c r="C508" s="687"/>
      <c r="D508" s="679"/>
    </row>
    <row r="509" spans="1:4" ht="17.25" hidden="1" x14ac:dyDescent="0.25">
      <c r="A509" s="863"/>
      <c r="B509" s="63" t="s">
        <v>16</v>
      </c>
      <c r="C509" s="687"/>
      <c r="D509" s="679"/>
    </row>
    <row r="510" spans="1:4" ht="18" hidden="1" thickBot="1" x14ac:dyDescent="0.3">
      <c r="A510" s="864"/>
      <c r="B510" s="64" t="s">
        <v>18</v>
      </c>
      <c r="C510" s="686"/>
      <c r="D510" s="680"/>
    </row>
    <row r="511" spans="1:4" hidden="1" x14ac:dyDescent="0.25"/>
    <row r="512" spans="1:4" ht="34.5" hidden="1" x14ac:dyDescent="0.25">
      <c r="A512" s="1" t="s">
        <v>0</v>
      </c>
      <c r="B512" s="166" t="s">
        <v>1</v>
      </c>
      <c r="C512" s="698" t="s">
        <v>2</v>
      </c>
      <c r="D512" s="699"/>
    </row>
    <row r="513" spans="1:4" ht="35.25" hidden="1" thickBot="1" x14ac:dyDescent="0.3">
      <c r="A513" s="27">
        <v>5026</v>
      </c>
      <c r="B513" s="16" t="s">
        <v>273</v>
      </c>
      <c r="C513" s="696" t="s">
        <v>274</v>
      </c>
      <c r="D513" s="697"/>
    </row>
    <row r="514" spans="1:4" ht="18" hidden="1" customHeight="1" thickBot="1" x14ac:dyDescent="0.3">
      <c r="A514" s="671" t="s">
        <v>6</v>
      </c>
      <c r="B514" s="672"/>
      <c r="C514" s="672"/>
      <c r="D514" s="672"/>
    </row>
    <row r="515" spans="1:4" ht="35.25" hidden="1" thickBot="1" x14ac:dyDescent="0.3">
      <c r="A515" s="1" t="s">
        <v>7</v>
      </c>
      <c r="B515" s="4" t="s">
        <v>8</v>
      </c>
      <c r="C515" s="4" t="s">
        <v>9</v>
      </c>
      <c r="D515" s="5" t="s">
        <v>10</v>
      </c>
    </row>
    <row r="516" spans="1:4" ht="34.5" hidden="1" x14ac:dyDescent="0.25">
      <c r="A516" s="688">
        <v>50030</v>
      </c>
      <c r="B516" s="170" t="s">
        <v>275</v>
      </c>
      <c r="C516" s="164" t="s">
        <v>276</v>
      </c>
      <c r="D516" s="164">
        <v>0</v>
      </c>
    </row>
    <row r="517" spans="1:4" ht="69" hidden="1" x14ac:dyDescent="0.25">
      <c r="A517" s="689"/>
      <c r="B517" s="62" t="s">
        <v>13</v>
      </c>
      <c r="C517" s="150" t="s">
        <v>277</v>
      </c>
      <c r="D517" s="150">
        <v>0</v>
      </c>
    </row>
    <row r="518" spans="1:4" ht="69" hidden="1" x14ac:dyDescent="0.25">
      <c r="A518" s="689"/>
      <c r="B518" s="172" t="s">
        <v>278</v>
      </c>
      <c r="C518" s="25" t="s">
        <v>279</v>
      </c>
      <c r="D518" s="25">
        <v>0</v>
      </c>
    </row>
    <row r="519" spans="1:4" ht="17.45" hidden="1" customHeight="1" x14ac:dyDescent="0.25">
      <c r="A519" s="689"/>
      <c r="B519" s="63" t="s">
        <v>16</v>
      </c>
      <c r="C519" s="180"/>
      <c r="D519" s="180"/>
    </row>
    <row r="520" spans="1:4" ht="18" hidden="1" customHeight="1" thickBot="1" x14ac:dyDescent="0.3">
      <c r="A520" s="690"/>
      <c r="B520" s="64" t="s">
        <v>18</v>
      </c>
      <c r="C520" s="181"/>
      <c r="D520" s="181"/>
    </row>
    <row r="521" spans="1:4" ht="17.25" hidden="1" x14ac:dyDescent="0.25">
      <c r="A521" s="688">
        <v>500</v>
      </c>
      <c r="B521" s="98" t="s">
        <v>703</v>
      </c>
      <c r="C521" s="681" t="s">
        <v>827</v>
      </c>
      <c r="D521" s="191">
        <v>0</v>
      </c>
    </row>
    <row r="522" spans="1:4" ht="18.75" hidden="1" customHeight="1" x14ac:dyDescent="0.25">
      <c r="A522" s="689"/>
      <c r="B522" s="62" t="s">
        <v>13</v>
      </c>
      <c r="C522" s="687"/>
      <c r="D522" s="180"/>
    </row>
    <row r="523" spans="1:4" ht="51" hidden="1" customHeight="1" x14ac:dyDescent="0.25">
      <c r="A523" s="689"/>
      <c r="B523" s="172" t="s">
        <v>704</v>
      </c>
      <c r="C523" s="687"/>
      <c r="D523" s="218"/>
    </row>
    <row r="524" spans="1:4" ht="17.45" hidden="1" customHeight="1" x14ac:dyDescent="0.25">
      <c r="A524" s="689"/>
      <c r="B524" s="63" t="s">
        <v>16</v>
      </c>
      <c r="C524" s="687"/>
      <c r="D524" s="218"/>
    </row>
    <row r="525" spans="1:4" ht="18" hidden="1" thickBot="1" x14ac:dyDescent="0.3">
      <c r="A525" s="690"/>
      <c r="B525" s="64" t="s">
        <v>18</v>
      </c>
      <c r="C525" s="686"/>
      <c r="D525" s="219"/>
    </row>
    <row r="526" spans="1:4" ht="17.25" hidden="1" x14ac:dyDescent="0.25">
      <c r="A526" s="688">
        <v>50031</v>
      </c>
      <c r="B526" s="170" t="s">
        <v>281</v>
      </c>
      <c r="C526" s="191" t="s">
        <v>282</v>
      </c>
      <c r="D526" s="23">
        <v>0</v>
      </c>
    </row>
    <row r="527" spans="1:4" ht="17.25" hidden="1" x14ac:dyDescent="0.25">
      <c r="A527" s="689"/>
      <c r="B527" s="257" t="s">
        <v>13</v>
      </c>
      <c r="C527" s="180"/>
      <c r="D527" s="23"/>
    </row>
    <row r="528" spans="1:4" ht="34.5" hidden="1" x14ac:dyDescent="0.25">
      <c r="A528" s="689"/>
      <c r="B528" s="172" t="s">
        <v>283</v>
      </c>
      <c r="C528" s="180"/>
      <c r="D528" s="180"/>
    </row>
    <row r="529" spans="1:4" ht="17.45" hidden="1" customHeight="1" x14ac:dyDescent="0.25">
      <c r="A529" s="689"/>
      <c r="B529" s="63" t="s">
        <v>16</v>
      </c>
      <c r="C529" s="180"/>
      <c r="D529" s="180"/>
    </row>
    <row r="530" spans="1:4" ht="18" hidden="1" customHeight="1" thickBot="1" x14ac:dyDescent="0.3">
      <c r="A530" s="690"/>
      <c r="B530" s="64" t="s">
        <v>18</v>
      </c>
      <c r="C530" s="181"/>
      <c r="D530" s="181"/>
    </row>
    <row r="531" spans="1:4" ht="17.25" hidden="1" x14ac:dyDescent="0.25">
      <c r="A531" s="688">
        <v>50035</v>
      </c>
      <c r="B531" s="170" t="s">
        <v>284</v>
      </c>
      <c r="C531" s="164" t="s">
        <v>285</v>
      </c>
      <c r="D531" s="164">
        <v>0</v>
      </c>
    </row>
    <row r="532" spans="1:4" ht="34.5" hidden="1" customHeight="1" x14ac:dyDescent="0.25">
      <c r="A532" s="689"/>
      <c r="B532" s="62" t="s">
        <v>13</v>
      </c>
      <c r="C532" s="150" t="s">
        <v>286</v>
      </c>
      <c r="D532" s="150">
        <v>0</v>
      </c>
    </row>
    <row r="533" spans="1:4" ht="51.75" hidden="1" x14ac:dyDescent="0.25">
      <c r="A533" s="689"/>
      <c r="B533" s="172" t="s">
        <v>287</v>
      </c>
      <c r="C533" s="25" t="s">
        <v>288</v>
      </c>
      <c r="D533" s="25">
        <v>0</v>
      </c>
    </row>
    <row r="534" spans="1:4" ht="17.45" hidden="1" customHeight="1" x14ac:dyDescent="0.25">
      <c r="A534" s="689"/>
      <c r="B534" s="63" t="s">
        <v>16</v>
      </c>
      <c r="C534" s="180"/>
      <c r="D534" s="180"/>
    </row>
    <row r="535" spans="1:4" ht="18" hidden="1" customHeight="1" thickBot="1" x14ac:dyDescent="0.3">
      <c r="A535" s="690"/>
      <c r="B535" s="64" t="s">
        <v>18</v>
      </c>
      <c r="C535" s="181"/>
      <c r="D535" s="181"/>
    </row>
    <row r="536" spans="1:4" ht="51.75" hidden="1" x14ac:dyDescent="0.25">
      <c r="A536" s="688">
        <v>50032</v>
      </c>
      <c r="B536" s="170" t="s">
        <v>289</v>
      </c>
      <c r="C536" s="164" t="s">
        <v>290</v>
      </c>
      <c r="D536" s="164">
        <v>0</v>
      </c>
    </row>
    <row r="537" spans="1:4" ht="17.45" hidden="1" customHeight="1" x14ac:dyDescent="0.25">
      <c r="A537" s="689"/>
      <c r="B537" s="62" t="s">
        <v>13</v>
      </c>
      <c r="C537" s="25" t="s">
        <v>291</v>
      </c>
      <c r="D537" s="25">
        <v>0</v>
      </c>
    </row>
    <row r="538" spans="1:4" ht="120.75" hidden="1" x14ac:dyDescent="0.25">
      <c r="A538" s="689"/>
      <c r="B538" s="172" t="s">
        <v>292</v>
      </c>
      <c r="C538" s="180"/>
      <c r="D538" s="180"/>
    </row>
    <row r="539" spans="1:4" ht="17.45" hidden="1" customHeight="1" x14ac:dyDescent="0.25">
      <c r="A539" s="689"/>
      <c r="B539" s="70" t="s">
        <v>16</v>
      </c>
      <c r="C539" s="180"/>
      <c r="D539" s="180"/>
    </row>
    <row r="540" spans="1:4" ht="18" hidden="1" customHeight="1" thickBot="1" x14ac:dyDescent="0.3">
      <c r="A540" s="690"/>
      <c r="B540" s="64" t="s">
        <v>18</v>
      </c>
      <c r="C540" s="181"/>
      <c r="D540" s="181"/>
    </row>
    <row r="541" spans="1:4" ht="69" hidden="1" x14ac:dyDescent="0.25">
      <c r="A541" s="688">
        <v>70013</v>
      </c>
      <c r="B541" s="170" t="s">
        <v>293</v>
      </c>
      <c r="C541" s="191" t="s">
        <v>294</v>
      </c>
      <c r="D541" s="191">
        <v>0</v>
      </c>
    </row>
    <row r="542" spans="1:4" ht="17.45" hidden="1" customHeight="1" x14ac:dyDescent="0.25">
      <c r="A542" s="689"/>
      <c r="B542" s="62" t="s">
        <v>13</v>
      </c>
      <c r="C542" s="180"/>
      <c r="D542" s="180"/>
    </row>
    <row r="543" spans="1:4" ht="103.5" hidden="1" x14ac:dyDescent="0.25">
      <c r="A543" s="689"/>
      <c r="B543" s="172" t="s">
        <v>738</v>
      </c>
      <c r="C543" s="180"/>
      <c r="D543" s="180"/>
    </row>
    <row r="544" spans="1:4" ht="17.45" hidden="1" customHeight="1" x14ac:dyDescent="0.25">
      <c r="A544" s="689"/>
      <c r="B544" s="63" t="s">
        <v>16</v>
      </c>
      <c r="C544" s="180"/>
      <c r="D544" s="180"/>
    </row>
    <row r="545" spans="1:4" ht="52.5" hidden="1" thickBot="1" x14ac:dyDescent="0.3">
      <c r="A545" s="690"/>
      <c r="B545" s="75" t="s">
        <v>192</v>
      </c>
      <c r="C545" s="180"/>
      <c r="D545" s="180"/>
    </row>
    <row r="546" spans="1:4" ht="17.25" hidden="1" customHeight="1" x14ac:dyDescent="0.25">
      <c r="A546" s="688">
        <v>70012</v>
      </c>
      <c r="B546" s="170" t="s">
        <v>819</v>
      </c>
      <c r="C546" s="155" t="s">
        <v>280</v>
      </c>
      <c r="D546" s="217">
        <v>0</v>
      </c>
    </row>
    <row r="547" spans="1:4" ht="17.45" hidden="1" customHeight="1" x14ac:dyDescent="0.25">
      <c r="A547" s="689"/>
      <c r="B547" s="62" t="s">
        <v>13</v>
      </c>
      <c r="C547" s="156" t="s">
        <v>820</v>
      </c>
      <c r="D547" s="218"/>
    </row>
    <row r="548" spans="1:4" ht="69" hidden="1" x14ac:dyDescent="0.25">
      <c r="A548" s="689"/>
      <c r="B548" s="172" t="s">
        <v>818</v>
      </c>
      <c r="C548" s="156" t="s">
        <v>821</v>
      </c>
      <c r="D548" s="188">
        <v>0</v>
      </c>
    </row>
    <row r="549" spans="1:4" ht="17.45" hidden="1" customHeight="1" x14ac:dyDescent="0.25">
      <c r="A549" s="689"/>
      <c r="B549" s="70" t="s">
        <v>16</v>
      </c>
      <c r="C549" s="156" t="s">
        <v>822</v>
      </c>
      <c r="D549" s="188"/>
    </row>
    <row r="550" spans="1:4" ht="48" hidden="1" customHeight="1" thickBot="1" x14ac:dyDescent="0.3">
      <c r="A550" s="690"/>
      <c r="B550" s="64" t="s">
        <v>192</v>
      </c>
      <c r="C550" s="259" t="s">
        <v>823</v>
      </c>
      <c r="D550" s="190"/>
    </row>
    <row r="551" spans="1:4" hidden="1" x14ac:dyDescent="0.25"/>
    <row r="552" spans="1:4" ht="34.5" hidden="1" x14ac:dyDescent="0.25">
      <c r="A552" s="1" t="s">
        <v>0</v>
      </c>
      <c r="B552" s="166" t="s">
        <v>1</v>
      </c>
      <c r="C552" s="698" t="s">
        <v>2</v>
      </c>
      <c r="D552" s="699"/>
    </row>
    <row r="553" spans="1:4" ht="18.600000000000001" hidden="1" customHeight="1" thickBot="1" x14ac:dyDescent="0.3">
      <c r="A553" s="27">
        <v>5027</v>
      </c>
      <c r="B553" s="16" t="s">
        <v>295</v>
      </c>
      <c r="C553" s="696" t="s">
        <v>296</v>
      </c>
      <c r="D553" s="697"/>
    </row>
    <row r="554" spans="1:4" ht="18" hidden="1" customHeight="1" thickBot="1" x14ac:dyDescent="0.3">
      <c r="A554" s="671" t="s">
        <v>6</v>
      </c>
      <c r="B554" s="672"/>
      <c r="C554" s="672"/>
      <c r="D554" s="672"/>
    </row>
    <row r="555" spans="1:4" ht="35.25" hidden="1" thickBot="1" x14ac:dyDescent="0.3">
      <c r="A555" s="24" t="s">
        <v>7</v>
      </c>
      <c r="B555" s="31" t="s">
        <v>8</v>
      </c>
      <c r="C555" s="31" t="s">
        <v>9</v>
      </c>
      <c r="D555" s="32" t="s">
        <v>10</v>
      </c>
    </row>
    <row r="556" spans="1:4" ht="34.5" hidden="1" x14ac:dyDescent="0.25">
      <c r="A556" s="688">
        <v>50033</v>
      </c>
      <c r="B556" s="99" t="s">
        <v>297</v>
      </c>
      <c r="C556" s="681" t="s">
        <v>298</v>
      </c>
      <c r="D556" s="681">
        <v>0</v>
      </c>
    </row>
    <row r="557" spans="1:4" ht="17.45" hidden="1" customHeight="1" x14ac:dyDescent="0.25">
      <c r="A557" s="689"/>
      <c r="B557" s="62" t="s">
        <v>13</v>
      </c>
      <c r="C557" s="687"/>
      <c r="D557" s="687"/>
    </row>
    <row r="558" spans="1:4" ht="69" hidden="1" x14ac:dyDescent="0.25">
      <c r="A558" s="689"/>
      <c r="B558" s="78" t="s">
        <v>299</v>
      </c>
      <c r="C558" s="687"/>
      <c r="D558" s="687"/>
    </row>
    <row r="559" spans="1:4" ht="17.45" hidden="1" customHeight="1" x14ac:dyDescent="0.25">
      <c r="A559" s="689"/>
      <c r="B559" s="80" t="s">
        <v>16</v>
      </c>
      <c r="C559" s="687"/>
      <c r="D559" s="687"/>
    </row>
    <row r="560" spans="1:4" ht="18" hidden="1" customHeight="1" thickBot="1" x14ac:dyDescent="0.3">
      <c r="A560" s="690"/>
      <c r="B560" s="64" t="s">
        <v>18</v>
      </c>
      <c r="C560" s="686"/>
      <c r="D560" s="686"/>
    </row>
    <row r="561" spans="1:4" hidden="1" x14ac:dyDescent="0.25"/>
    <row r="562" spans="1:4" ht="34.5" hidden="1" x14ac:dyDescent="0.25">
      <c r="A562" s="1" t="s">
        <v>0</v>
      </c>
      <c r="B562" s="166" t="s">
        <v>1</v>
      </c>
      <c r="C562" s="182" t="s">
        <v>2</v>
      </c>
      <c r="D562" s="183"/>
    </row>
    <row r="563" spans="1:4" ht="36.6" hidden="1" customHeight="1" thickBot="1" x14ac:dyDescent="0.3">
      <c r="A563" s="27" t="s">
        <v>300</v>
      </c>
      <c r="B563" s="16" t="s">
        <v>301</v>
      </c>
      <c r="C563" s="696" t="s">
        <v>302</v>
      </c>
      <c r="D563" s="697"/>
    </row>
    <row r="564" spans="1:4" ht="18" hidden="1" customHeight="1" thickBot="1" x14ac:dyDescent="0.3">
      <c r="A564" s="616" t="s">
        <v>6</v>
      </c>
      <c r="B564" s="617"/>
      <c r="C564" s="617"/>
      <c r="D564" s="617"/>
    </row>
    <row r="565" spans="1:4" ht="35.25" hidden="1" thickBot="1" x14ac:dyDescent="0.3">
      <c r="A565" s="1" t="s">
        <v>7</v>
      </c>
      <c r="B565" s="4" t="s">
        <v>8</v>
      </c>
      <c r="C565" s="4" t="s">
        <v>9</v>
      </c>
      <c r="D565" s="6" t="s">
        <v>10</v>
      </c>
    </row>
    <row r="566" spans="1:4" ht="34.5" hidden="1" x14ac:dyDescent="0.25">
      <c r="A566" s="688">
        <v>80014</v>
      </c>
      <c r="B566" s="100" t="s">
        <v>303</v>
      </c>
      <c r="C566" s="681" t="s">
        <v>304</v>
      </c>
      <c r="D566" s="683">
        <v>0</v>
      </c>
    </row>
    <row r="567" spans="1:4" ht="17.45" hidden="1" customHeight="1" x14ac:dyDescent="0.25">
      <c r="A567" s="689"/>
      <c r="B567" s="62" t="s">
        <v>13</v>
      </c>
      <c r="C567" s="687"/>
      <c r="D567" s="679"/>
    </row>
    <row r="568" spans="1:4" ht="51.75" hidden="1" x14ac:dyDescent="0.25">
      <c r="A568" s="689"/>
      <c r="B568" s="123" t="s">
        <v>305</v>
      </c>
      <c r="C568" s="687"/>
      <c r="D568" s="679"/>
    </row>
    <row r="569" spans="1:4" ht="17.45" hidden="1" customHeight="1" x14ac:dyDescent="0.25">
      <c r="A569" s="689"/>
      <c r="B569" s="63" t="s">
        <v>16</v>
      </c>
      <c r="C569" s="687"/>
      <c r="D569" s="679"/>
    </row>
    <row r="570" spans="1:4" ht="52.5" hidden="1" thickBot="1" x14ac:dyDescent="0.3">
      <c r="A570" s="690"/>
      <c r="B570" s="64" t="s">
        <v>110</v>
      </c>
      <c r="C570" s="686"/>
      <c r="D570" s="680"/>
    </row>
    <row r="571" spans="1:4" ht="34.5" hidden="1" x14ac:dyDescent="0.25">
      <c r="A571" s="862">
        <v>500</v>
      </c>
      <c r="B571" s="170" t="s">
        <v>705</v>
      </c>
      <c r="C571" s="681" t="s">
        <v>745</v>
      </c>
      <c r="D571" s="683">
        <v>0</v>
      </c>
    </row>
    <row r="572" spans="1:4" ht="17.25" hidden="1" x14ac:dyDescent="0.25">
      <c r="A572" s="863"/>
      <c r="B572" s="62" t="s">
        <v>13</v>
      </c>
      <c r="C572" s="687"/>
      <c r="D572" s="679"/>
    </row>
    <row r="573" spans="1:4" ht="69" hidden="1" x14ac:dyDescent="0.25">
      <c r="A573" s="863"/>
      <c r="B573" s="123" t="s">
        <v>706</v>
      </c>
      <c r="C573" s="687"/>
      <c r="D573" s="679"/>
    </row>
    <row r="574" spans="1:4" ht="17.25" hidden="1" x14ac:dyDescent="0.25">
      <c r="A574" s="863"/>
      <c r="B574" s="63" t="s">
        <v>16</v>
      </c>
      <c r="C574" s="687"/>
      <c r="D574" s="679"/>
    </row>
    <row r="575" spans="1:4" ht="18" hidden="1" thickBot="1" x14ac:dyDescent="0.3">
      <c r="A575" s="864"/>
      <c r="B575" s="64" t="s">
        <v>18</v>
      </c>
      <c r="C575" s="686"/>
      <c r="D575" s="680"/>
    </row>
    <row r="576" spans="1:4" ht="15.75" hidden="1" thickBot="1" x14ac:dyDescent="0.3"/>
    <row r="577" spans="1:4" ht="34.5" hidden="1" x14ac:dyDescent="0.25">
      <c r="A577" s="1" t="s">
        <v>0</v>
      </c>
      <c r="B577" s="166" t="s">
        <v>1</v>
      </c>
      <c r="C577" s="698" t="s">
        <v>2</v>
      </c>
      <c r="D577" s="736"/>
    </row>
    <row r="578" spans="1:4" ht="18" hidden="1" thickBot="1" x14ac:dyDescent="0.3">
      <c r="A578" s="27" t="s">
        <v>306</v>
      </c>
      <c r="B578" s="16" t="s">
        <v>307</v>
      </c>
      <c r="C578" s="696" t="s">
        <v>308</v>
      </c>
      <c r="D578" s="865"/>
    </row>
    <row r="579" spans="1:4" ht="18" hidden="1" customHeight="1" thickBot="1" x14ac:dyDescent="0.3">
      <c r="A579" s="184" t="s">
        <v>6</v>
      </c>
      <c r="B579" s="185"/>
      <c r="C579" s="185"/>
      <c r="D579" s="185"/>
    </row>
    <row r="580" spans="1:4" ht="35.25" hidden="1" thickBot="1" x14ac:dyDescent="0.3">
      <c r="A580" s="1" t="s">
        <v>7</v>
      </c>
      <c r="B580" s="4" t="s">
        <v>8</v>
      </c>
      <c r="C580" s="4" t="s">
        <v>9</v>
      </c>
      <c r="D580" s="5" t="s">
        <v>10</v>
      </c>
    </row>
    <row r="581" spans="1:4" ht="51.75" hidden="1" x14ac:dyDescent="0.25">
      <c r="A581" s="688">
        <v>50034</v>
      </c>
      <c r="B581" s="170" t="s">
        <v>309</v>
      </c>
      <c r="C581" s="681" t="s">
        <v>310</v>
      </c>
      <c r="D581" s="681">
        <v>0</v>
      </c>
    </row>
    <row r="582" spans="1:4" ht="17.45" hidden="1" customHeight="1" x14ac:dyDescent="0.25">
      <c r="A582" s="689"/>
      <c r="B582" s="62" t="s">
        <v>13</v>
      </c>
      <c r="C582" s="687"/>
      <c r="D582" s="687"/>
    </row>
    <row r="583" spans="1:4" ht="69" hidden="1" x14ac:dyDescent="0.25">
      <c r="A583" s="689"/>
      <c r="B583" s="123" t="s">
        <v>311</v>
      </c>
      <c r="C583" s="687"/>
      <c r="D583" s="687"/>
    </row>
    <row r="584" spans="1:4" ht="17.45" hidden="1" customHeight="1" x14ac:dyDescent="0.25">
      <c r="A584" s="689"/>
      <c r="B584" s="63" t="s">
        <v>16</v>
      </c>
      <c r="C584" s="687"/>
      <c r="D584" s="687"/>
    </row>
    <row r="585" spans="1:4" ht="18" hidden="1" customHeight="1" thickBot="1" x14ac:dyDescent="0.3">
      <c r="A585" s="690"/>
      <c r="B585" s="64" t="s">
        <v>18</v>
      </c>
      <c r="C585" s="686"/>
      <c r="D585" s="686"/>
    </row>
    <row r="586" spans="1:4" ht="34.5" hidden="1" x14ac:dyDescent="0.25">
      <c r="A586" s="862">
        <v>500</v>
      </c>
      <c r="B586" s="170" t="s">
        <v>707</v>
      </c>
      <c r="C586" s="681" t="s">
        <v>785</v>
      </c>
      <c r="D586" s="683">
        <v>0</v>
      </c>
    </row>
    <row r="587" spans="1:4" ht="17.45" hidden="1" customHeight="1" x14ac:dyDescent="0.25">
      <c r="A587" s="863"/>
      <c r="B587" s="62" t="s">
        <v>13</v>
      </c>
      <c r="C587" s="687"/>
      <c r="D587" s="679"/>
    </row>
    <row r="588" spans="1:4" ht="69" hidden="1" x14ac:dyDescent="0.25">
      <c r="A588" s="863"/>
      <c r="B588" s="123" t="s">
        <v>708</v>
      </c>
      <c r="C588" s="687"/>
      <c r="D588" s="679"/>
    </row>
    <row r="589" spans="1:4" ht="17.45" hidden="1" customHeight="1" x14ac:dyDescent="0.25">
      <c r="A589" s="863"/>
      <c r="B589" s="63" t="s">
        <v>16</v>
      </c>
      <c r="C589" s="687"/>
      <c r="D589" s="679"/>
    </row>
    <row r="590" spans="1:4" ht="18" hidden="1" customHeight="1" thickBot="1" x14ac:dyDescent="0.3">
      <c r="A590" s="864"/>
      <c r="B590" s="64" t="s">
        <v>18</v>
      </c>
      <c r="C590" s="686"/>
      <c r="D590" s="680"/>
    </row>
    <row r="591" spans="1:4" ht="15.75" hidden="1" thickBot="1" x14ac:dyDescent="0.3"/>
    <row r="592" spans="1:4" ht="34.5" hidden="1" x14ac:dyDescent="0.25">
      <c r="A592" s="1" t="s">
        <v>0</v>
      </c>
      <c r="B592" s="166" t="s">
        <v>1</v>
      </c>
      <c r="C592" s="698" t="s">
        <v>2</v>
      </c>
      <c r="D592" s="736"/>
    </row>
    <row r="593" spans="1:4" ht="35.25" hidden="1" thickBot="1" x14ac:dyDescent="0.3">
      <c r="A593" s="27" t="s">
        <v>312</v>
      </c>
      <c r="B593" s="16" t="s">
        <v>313</v>
      </c>
      <c r="C593" s="696" t="s">
        <v>314</v>
      </c>
      <c r="D593" s="865"/>
    </row>
    <row r="594" spans="1:4" ht="18" hidden="1" customHeight="1" thickBot="1" x14ac:dyDescent="0.3">
      <c r="A594" s="671" t="s">
        <v>6</v>
      </c>
      <c r="B594" s="672"/>
      <c r="C594" s="672"/>
      <c r="D594" s="672"/>
    </row>
    <row r="595" spans="1:4" ht="35.25" hidden="1" thickBot="1" x14ac:dyDescent="0.3">
      <c r="A595" s="1" t="s">
        <v>7</v>
      </c>
      <c r="B595" s="4" t="s">
        <v>8</v>
      </c>
      <c r="C595" s="4" t="s">
        <v>9</v>
      </c>
      <c r="D595" s="5" t="s">
        <v>10</v>
      </c>
    </row>
    <row r="596" spans="1:4" ht="34.5" hidden="1" x14ac:dyDescent="0.25">
      <c r="A596" s="688">
        <v>50036</v>
      </c>
      <c r="B596" s="170" t="s">
        <v>315</v>
      </c>
      <c r="C596" s="164" t="s">
        <v>316</v>
      </c>
      <c r="D596" s="164">
        <v>0</v>
      </c>
    </row>
    <row r="597" spans="1:4" ht="51.75" hidden="1" x14ac:dyDescent="0.25">
      <c r="A597" s="689"/>
      <c r="B597" s="62" t="s">
        <v>13</v>
      </c>
      <c r="C597" s="150" t="s">
        <v>317</v>
      </c>
      <c r="D597" s="150">
        <v>0</v>
      </c>
    </row>
    <row r="598" spans="1:4" ht="69" hidden="1" x14ac:dyDescent="0.25">
      <c r="A598" s="689"/>
      <c r="B598" s="123" t="s">
        <v>318</v>
      </c>
      <c r="C598" s="685" t="s">
        <v>319</v>
      </c>
      <c r="D598" s="685">
        <v>0</v>
      </c>
    </row>
    <row r="599" spans="1:4" ht="17.45" hidden="1" customHeight="1" x14ac:dyDescent="0.25">
      <c r="A599" s="689"/>
      <c r="B599" s="63" t="s">
        <v>16</v>
      </c>
      <c r="C599" s="687"/>
      <c r="D599" s="687"/>
    </row>
    <row r="600" spans="1:4" ht="18" hidden="1" customHeight="1" thickBot="1" x14ac:dyDescent="0.3">
      <c r="A600" s="690"/>
      <c r="B600" s="64" t="s">
        <v>18</v>
      </c>
      <c r="C600" s="686"/>
      <c r="D600" s="686"/>
    </row>
    <row r="601" spans="1:4" ht="17.25" hidden="1" x14ac:dyDescent="0.25">
      <c r="A601" s="688">
        <v>80015</v>
      </c>
      <c r="B601" s="170" t="s">
        <v>320</v>
      </c>
      <c r="C601" s="681" t="s">
        <v>321</v>
      </c>
      <c r="D601" s="681">
        <v>0</v>
      </c>
    </row>
    <row r="602" spans="1:4" ht="17.45" hidden="1" customHeight="1" x14ac:dyDescent="0.25">
      <c r="A602" s="689"/>
      <c r="B602" s="62" t="s">
        <v>13</v>
      </c>
      <c r="C602" s="687"/>
      <c r="D602" s="687"/>
    </row>
    <row r="603" spans="1:4" ht="16.5" hidden="1" customHeight="1" x14ac:dyDescent="0.25">
      <c r="A603" s="689"/>
      <c r="B603" s="123" t="s">
        <v>322</v>
      </c>
      <c r="C603" s="687"/>
      <c r="D603" s="687"/>
    </row>
    <row r="604" spans="1:4" ht="17.45" hidden="1" customHeight="1" x14ac:dyDescent="0.25">
      <c r="A604" s="689"/>
      <c r="B604" s="63" t="s">
        <v>16</v>
      </c>
      <c r="C604" s="687"/>
      <c r="D604" s="687"/>
    </row>
    <row r="605" spans="1:4" ht="52.5" hidden="1" thickBot="1" x14ac:dyDescent="0.3">
      <c r="A605" s="690"/>
      <c r="B605" s="64" t="s">
        <v>110</v>
      </c>
      <c r="C605" s="686"/>
      <c r="D605" s="686"/>
    </row>
    <row r="606" spans="1:4" ht="15.75" hidden="1" thickBot="1" x14ac:dyDescent="0.3"/>
    <row r="607" spans="1:4" ht="34.5" hidden="1" x14ac:dyDescent="0.25">
      <c r="A607" s="20" t="s">
        <v>0</v>
      </c>
      <c r="B607" s="166" t="s">
        <v>1</v>
      </c>
      <c r="C607" s="698" t="s">
        <v>2</v>
      </c>
      <c r="D607" s="699"/>
    </row>
    <row r="608" spans="1:4" ht="18.600000000000001" hidden="1" customHeight="1" thickBot="1" x14ac:dyDescent="0.3">
      <c r="A608" s="27" t="s">
        <v>323</v>
      </c>
      <c r="B608" s="16" t="s">
        <v>324</v>
      </c>
      <c r="C608" s="696" t="s">
        <v>325</v>
      </c>
      <c r="D608" s="697"/>
    </row>
    <row r="609" spans="1:4" ht="18" hidden="1" customHeight="1" thickBot="1" x14ac:dyDescent="0.3">
      <c r="A609" s="671" t="s">
        <v>6</v>
      </c>
      <c r="B609" s="672"/>
      <c r="C609" s="672"/>
      <c r="D609" s="672"/>
    </row>
    <row r="610" spans="1:4" ht="35.25" hidden="1" thickBot="1" x14ac:dyDescent="0.3">
      <c r="A610" s="1" t="s">
        <v>7</v>
      </c>
      <c r="B610" s="4" t="s">
        <v>8</v>
      </c>
      <c r="C610" s="4" t="s">
        <v>9</v>
      </c>
      <c r="D610" s="6" t="s">
        <v>10</v>
      </c>
    </row>
    <row r="611" spans="1:4" ht="34.5" hidden="1" x14ac:dyDescent="0.25">
      <c r="A611" s="688">
        <v>50037</v>
      </c>
      <c r="B611" s="170" t="s">
        <v>326</v>
      </c>
      <c r="C611" s="164" t="s">
        <v>327</v>
      </c>
      <c r="D611" s="165">
        <v>0</v>
      </c>
    </row>
    <row r="612" spans="1:4" ht="34.5" hidden="1" x14ac:dyDescent="0.25">
      <c r="A612" s="689"/>
      <c r="B612" s="62" t="s">
        <v>13</v>
      </c>
      <c r="C612" s="34" t="s">
        <v>328</v>
      </c>
      <c r="D612" s="152">
        <v>0</v>
      </c>
    </row>
    <row r="613" spans="1:4" ht="34.5" hidden="1" x14ac:dyDescent="0.25">
      <c r="A613" s="689"/>
      <c r="B613" s="78" t="s">
        <v>329</v>
      </c>
      <c r="C613" s="792" t="s">
        <v>330</v>
      </c>
      <c r="D613" s="678">
        <v>0</v>
      </c>
    </row>
    <row r="614" spans="1:4" ht="17.45" hidden="1" customHeight="1" x14ac:dyDescent="0.25">
      <c r="A614" s="689"/>
      <c r="B614" s="80" t="s">
        <v>16</v>
      </c>
      <c r="C614" s="793"/>
      <c r="D614" s="679"/>
    </row>
    <row r="615" spans="1:4" ht="18" hidden="1" customHeight="1" thickBot="1" x14ac:dyDescent="0.3">
      <c r="A615" s="690"/>
      <c r="B615" s="64" t="s">
        <v>18</v>
      </c>
      <c r="C615" s="794"/>
      <c r="D615" s="680"/>
    </row>
    <row r="616" spans="1:4" ht="51.75" hidden="1" x14ac:dyDescent="0.25">
      <c r="A616" s="688">
        <v>70015</v>
      </c>
      <c r="B616" s="170" t="s">
        <v>862</v>
      </c>
      <c r="C616" s="164" t="s">
        <v>331</v>
      </c>
      <c r="D616" s="165">
        <v>0</v>
      </c>
    </row>
    <row r="617" spans="1:4" ht="17.45" hidden="1" customHeight="1" x14ac:dyDescent="0.25">
      <c r="A617" s="689"/>
      <c r="B617" s="62"/>
      <c r="C617" s="685" t="s">
        <v>332</v>
      </c>
      <c r="D617" s="678">
        <v>0</v>
      </c>
    </row>
    <row r="618" spans="1:4" ht="51.75" hidden="1" x14ac:dyDescent="0.25">
      <c r="A618" s="689"/>
      <c r="B618" s="123" t="s">
        <v>333</v>
      </c>
      <c r="C618" s="687"/>
      <c r="D618" s="679"/>
    </row>
    <row r="619" spans="1:4" ht="17.45" hidden="1" customHeight="1" x14ac:dyDescent="0.25">
      <c r="A619" s="689"/>
      <c r="B619" s="63" t="s">
        <v>16</v>
      </c>
      <c r="C619" s="687"/>
      <c r="D619" s="679"/>
    </row>
    <row r="620" spans="1:4" ht="52.5" hidden="1" thickBot="1" x14ac:dyDescent="0.3">
      <c r="A620" s="690"/>
      <c r="B620" s="64" t="s">
        <v>192</v>
      </c>
      <c r="C620" s="686"/>
      <c r="D620" s="680"/>
    </row>
    <row r="621" spans="1:4" ht="18" hidden="1" thickBot="1" x14ac:dyDescent="0.3">
      <c r="D621" s="35"/>
    </row>
    <row r="622" spans="1:4" ht="35.25" hidden="1" thickBot="1" x14ac:dyDescent="0.3">
      <c r="A622" s="65" t="s">
        <v>0</v>
      </c>
      <c r="B622" s="174" t="s">
        <v>1</v>
      </c>
      <c r="C622" s="781" t="s">
        <v>2</v>
      </c>
      <c r="D622" s="782"/>
    </row>
    <row r="623" spans="1:4" ht="53.25" hidden="1" customHeight="1" thickBot="1" x14ac:dyDescent="0.3">
      <c r="A623" s="74" t="s">
        <v>709</v>
      </c>
      <c r="B623" s="58" t="s">
        <v>710</v>
      </c>
      <c r="C623" s="795" t="s">
        <v>711</v>
      </c>
      <c r="D623" s="796"/>
    </row>
    <row r="624" spans="1:4" ht="17.25" hidden="1" customHeight="1" thickBot="1" x14ac:dyDescent="0.3">
      <c r="A624" s="671" t="s">
        <v>6</v>
      </c>
      <c r="B624" s="672"/>
      <c r="C624" s="672"/>
      <c r="D624" s="672"/>
    </row>
    <row r="625" spans="1:4" ht="35.25" hidden="1" thickBot="1" x14ac:dyDescent="0.3">
      <c r="A625" s="1" t="s">
        <v>7</v>
      </c>
      <c r="B625" s="4" t="s">
        <v>8</v>
      </c>
      <c r="C625" s="4" t="s">
        <v>9</v>
      </c>
      <c r="D625" s="5" t="s">
        <v>10</v>
      </c>
    </row>
    <row r="626" spans="1:4" ht="51.75" hidden="1" x14ac:dyDescent="0.25">
      <c r="A626" s="862">
        <v>500</v>
      </c>
      <c r="B626" s="100" t="s">
        <v>712</v>
      </c>
      <c r="C626" s="681" t="s">
        <v>852</v>
      </c>
      <c r="D626" s="683">
        <v>0</v>
      </c>
    </row>
    <row r="627" spans="1:4" ht="17.25" hidden="1" x14ac:dyDescent="0.25">
      <c r="A627" s="863"/>
      <c r="B627" s="62" t="s">
        <v>13</v>
      </c>
      <c r="C627" s="687"/>
      <c r="D627" s="679"/>
    </row>
    <row r="628" spans="1:4" ht="86.25" hidden="1" x14ac:dyDescent="0.25">
      <c r="A628" s="863"/>
      <c r="B628" s="123" t="s">
        <v>713</v>
      </c>
      <c r="C628" s="687"/>
      <c r="D628" s="679"/>
    </row>
    <row r="629" spans="1:4" ht="17.25" hidden="1" x14ac:dyDescent="0.25">
      <c r="A629" s="863"/>
      <c r="B629" s="63" t="s">
        <v>16</v>
      </c>
      <c r="C629" s="687"/>
      <c r="D629" s="679"/>
    </row>
    <row r="630" spans="1:4" ht="18" hidden="1" thickBot="1" x14ac:dyDescent="0.3">
      <c r="A630" s="864"/>
      <c r="B630" s="64" t="s">
        <v>18</v>
      </c>
      <c r="C630" s="686"/>
      <c r="D630" s="680"/>
    </row>
    <row r="631" spans="1:4" ht="15.75" thickBot="1" x14ac:dyDescent="0.3"/>
    <row r="632" spans="1:4" ht="34.5" x14ac:dyDescent="0.25">
      <c r="A632" s="1" t="s">
        <v>0</v>
      </c>
      <c r="B632" s="166" t="s">
        <v>1</v>
      </c>
      <c r="C632" s="698" t="s">
        <v>2</v>
      </c>
      <c r="D632" s="699"/>
    </row>
    <row r="633" spans="1:4" ht="36.6" customHeight="1" thickBot="1" x14ac:dyDescent="0.3">
      <c r="A633" s="27" t="s">
        <v>334</v>
      </c>
      <c r="B633" s="16" t="s">
        <v>335</v>
      </c>
      <c r="C633" s="696" t="s">
        <v>336</v>
      </c>
      <c r="D633" s="697"/>
    </row>
    <row r="634" spans="1:4" ht="18" customHeight="1" thickBot="1" x14ac:dyDescent="0.3">
      <c r="A634" s="671" t="s">
        <v>6</v>
      </c>
      <c r="B634" s="672"/>
      <c r="C634" s="672"/>
      <c r="D634" s="672"/>
    </row>
    <row r="635" spans="1:4" ht="35.25" thickBot="1" x14ac:dyDescent="0.3">
      <c r="A635" s="1" t="s">
        <v>7</v>
      </c>
      <c r="B635" s="4" t="s">
        <v>8</v>
      </c>
      <c r="C635" s="4" t="s">
        <v>9</v>
      </c>
      <c r="D635" s="6" t="s">
        <v>10</v>
      </c>
    </row>
    <row r="636" spans="1:4" ht="34.5" x14ac:dyDescent="0.25">
      <c r="A636" s="688">
        <v>50038</v>
      </c>
      <c r="B636" s="170" t="s">
        <v>339</v>
      </c>
      <c r="C636" s="613"/>
      <c r="D636" s="154"/>
    </row>
    <row r="637" spans="1:4" ht="17.25" x14ac:dyDescent="0.25">
      <c r="A637" s="689"/>
      <c r="B637" s="62" t="s">
        <v>13</v>
      </c>
      <c r="C637" s="532"/>
      <c r="D637" s="496"/>
    </row>
    <row r="638" spans="1:4" ht="51.75" x14ac:dyDescent="0.25">
      <c r="A638" s="689"/>
      <c r="B638" s="123" t="s">
        <v>342</v>
      </c>
      <c r="C638" s="529"/>
      <c r="D638" s="492"/>
    </row>
    <row r="639" spans="1:4" ht="20.25" customHeight="1" x14ac:dyDescent="0.25">
      <c r="A639" s="689"/>
      <c r="B639" s="63" t="s">
        <v>16</v>
      </c>
      <c r="C639" s="180"/>
      <c r="D639" s="188"/>
    </row>
    <row r="640" spans="1:4" ht="36.75" customHeight="1" thickBot="1" x14ac:dyDescent="0.3">
      <c r="A640" s="690"/>
      <c r="B640" s="64" t="s">
        <v>18</v>
      </c>
      <c r="C640" s="591" t="s">
        <v>832</v>
      </c>
      <c r="D640" s="605">
        <v>6</v>
      </c>
    </row>
    <row r="641" spans="1:4" ht="36.75" hidden="1" customHeight="1" x14ac:dyDescent="0.25">
      <c r="A641" s="862">
        <v>700</v>
      </c>
      <c r="B641" s="170" t="s">
        <v>337</v>
      </c>
      <c r="C641" s="681" t="s">
        <v>786</v>
      </c>
      <c r="D641" s="683"/>
    </row>
    <row r="642" spans="1:4" ht="17.25" hidden="1" x14ac:dyDescent="0.25">
      <c r="A642" s="863"/>
      <c r="B642" s="62" t="s">
        <v>13</v>
      </c>
      <c r="C642" s="687"/>
      <c r="D642" s="679"/>
    </row>
    <row r="643" spans="1:4" ht="67.5" hidden="1" customHeight="1" x14ac:dyDescent="0.25">
      <c r="A643" s="863"/>
      <c r="B643" s="123" t="s">
        <v>338</v>
      </c>
      <c r="C643" s="687"/>
      <c r="D643" s="679"/>
    </row>
    <row r="644" spans="1:4" ht="17.25" hidden="1" x14ac:dyDescent="0.25">
      <c r="A644" s="863"/>
      <c r="B644" s="63" t="s">
        <v>16</v>
      </c>
      <c r="C644" s="687"/>
      <c r="D644" s="679"/>
    </row>
    <row r="645" spans="1:4" ht="52.5" hidden="1" thickBot="1" x14ac:dyDescent="0.3">
      <c r="A645" s="864"/>
      <c r="B645" s="64" t="s">
        <v>192</v>
      </c>
      <c r="C645" s="686"/>
      <c r="D645" s="680"/>
    </row>
    <row r="646" spans="1:4" hidden="1" x14ac:dyDescent="0.25"/>
    <row r="647" spans="1:4" ht="34.5" hidden="1" x14ac:dyDescent="0.25">
      <c r="A647" s="1" t="s">
        <v>0</v>
      </c>
      <c r="B647" s="166" t="s">
        <v>1</v>
      </c>
      <c r="C647" s="698" t="s">
        <v>2</v>
      </c>
      <c r="D647" s="699"/>
    </row>
    <row r="648" spans="1:4" ht="43.5" hidden="1" customHeight="1" thickBot="1" x14ac:dyDescent="0.3">
      <c r="A648" s="27" t="s">
        <v>344</v>
      </c>
      <c r="B648" s="16" t="s">
        <v>345</v>
      </c>
      <c r="C648" s="696" t="s">
        <v>346</v>
      </c>
      <c r="D648" s="697"/>
    </row>
    <row r="649" spans="1:4" ht="18" hidden="1" customHeight="1" thickBot="1" x14ac:dyDescent="0.3">
      <c r="A649" s="671" t="s">
        <v>6</v>
      </c>
      <c r="B649" s="672"/>
      <c r="C649" s="672"/>
      <c r="D649" s="672"/>
    </row>
    <row r="650" spans="1:4" ht="35.25" hidden="1" thickBot="1" x14ac:dyDescent="0.3">
      <c r="A650" s="1" t="s">
        <v>7</v>
      </c>
      <c r="B650" s="4" t="s">
        <v>8</v>
      </c>
      <c r="C650" s="4" t="s">
        <v>9</v>
      </c>
      <c r="D650" s="6" t="s">
        <v>10</v>
      </c>
    </row>
    <row r="651" spans="1:4" ht="226.5" hidden="1" customHeight="1" thickBot="1" x14ac:dyDescent="0.3">
      <c r="A651" s="186">
        <v>51010</v>
      </c>
      <c r="B651" s="129" t="s">
        <v>347</v>
      </c>
      <c r="C651" s="191" t="s">
        <v>348</v>
      </c>
      <c r="D651" s="192">
        <v>0</v>
      </c>
    </row>
    <row r="652" spans="1:4" ht="103.5" hidden="1" x14ac:dyDescent="0.25">
      <c r="A652" s="688">
        <v>51011</v>
      </c>
      <c r="B652" s="170" t="s">
        <v>350</v>
      </c>
      <c r="C652" s="681" t="s">
        <v>351</v>
      </c>
      <c r="D652" s="683">
        <v>0</v>
      </c>
    </row>
    <row r="653" spans="1:4" ht="17.45" hidden="1" customHeight="1" x14ac:dyDescent="0.25">
      <c r="A653" s="689"/>
      <c r="B653" s="121" t="s">
        <v>222</v>
      </c>
      <c r="C653" s="687"/>
      <c r="D653" s="679"/>
    </row>
    <row r="654" spans="1:4" ht="35.25" hidden="1" customHeight="1" x14ac:dyDescent="0.25">
      <c r="A654" s="689"/>
      <c r="B654" s="79" t="s">
        <v>349</v>
      </c>
      <c r="C654" s="798" t="s">
        <v>787</v>
      </c>
      <c r="D654" s="679">
        <v>0</v>
      </c>
    </row>
    <row r="655" spans="1:4" ht="17.45" hidden="1" customHeight="1" x14ac:dyDescent="0.25">
      <c r="A655" s="689"/>
      <c r="B655" s="80" t="s">
        <v>16</v>
      </c>
      <c r="C655" s="798"/>
      <c r="D655" s="679"/>
    </row>
    <row r="656" spans="1:4" ht="18" hidden="1" customHeight="1" thickBot="1" x14ac:dyDescent="0.3">
      <c r="A656" s="690"/>
      <c r="B656" s="64" t="s">
        <v>18</v>
      </c>
      <c r="C656" s="799"/>
      <c r="D656" s="680"/>
    </row>
    <row r="657" spans="1:4" ht="90" hidden="1" customHeight="1" x14ac:dyDescent="0.25">
      <c r="A657" s="688">
        <v>51012</v>
      </c>
      <c r="B657" s="129" t="s">
        <v>352</v>
      </c>
      <c r="C657" s="681" t="s">
        <v>348</v>
      </c>
      <c r="D657" s="683">
        <v>0</v>
      </c>
    </row>
    <row r="658" spans="1:4" ht="17.45" hidden="1" customHeight="1" x14ac:dyDescent="0.25">
      <c r="A658" s="689"/>
      <c r="B658" s="121" t="s">
        <v>222</v>
      </c>
      <c r="C658" s="687"/>
      <c r="D658" s="679"/>
    </row>
    <row r="659" spans="1:4" ht="35.25" hidden="1" customHeight="1" x14ac:dyDescent="0.25">
      <c r="A659" s="689"/>
      <c r="B659" s="122" t="s">
        <v>349</v>
      </c>
      <c r="C659" s="687"/>
      <c r="D659" s="679"/>
    </row>
    <row r="660" spans="1:4" ht="17.45" hidden="1" customHeight="1" x14ac:dyDescent="0.25">
      <c r="A660" s="689"/>
      <c r="B660" s="70" t="s">
        <v>16</v>
      </c>
      <c r="C660" s="687"/>
      <c r="D660" s="679"/>
    </row>
    <row r="661" spans="1:4" ht="81" hidden="1" customHeight="1" thickBot="1" x14ac:dyDescent="0.3">
      <c r="A661" s="690"/>
      <c r="B661" s="64" t="s">
        <v>18</v>
      </c>
      <c r="C661" s="686"/>
      <c r="D661" s="680"/>
    </row>
    <row r="662" spans="1:4" ht="15.75" thickBot="1" x14ac:dyDescent="0.3"/>
    <row r="663" spans="1:4" ht="34.5" x14ac:dyDescent="0.25">
      <c r="A663" s="1" t="s">
        <v>0</v>
      </c>
      <c r="B663" s="166" t="s">
        <v>1</v>
      </c>
      <c r="C663" s="698" t="s">
        <v>2</v>
      </c>
      <c r="D663" s="699"/>
    </row>
    <row r="664" spans="1:4" ht="36.6" customHeight="1" thickBot="1" x14ac:dyDescent="0.3">
      <c r="A664" s="27" t="s">
        <v>353</v>
      </c>
      <c r="B664" s="16" t="s">
        <v>354</v>
      </c>
      <c r="C664" s="696" t="s">
        <v>355</v>
      </c>
      <c r="D664" s="697"/>
    </row>
    <row r="665" spans="1:4" ht="18" customHeight="1" thickBot="1" x14ac:dyDescent="0.3">
      <c r="A665" s="671" t="s">
        <v>6</v>
      </c>
      <c r="B665" s="672"/>
      <c r="C665" s="672"/>
      <c r="D665" s="672"/>
    </row>
    <row r="666" spans="1:4" ht="35.25" thickBot="1" x14ac:dyDescent="0.3">
      <c r="A666" s="1" t="s">
        <v>7</v>
      </c>
      <c r="B666" s="4" t="s">
        <v>8</v>
      </c>
      <c r="C666" s="4" t="s">
        <v>9</v>
      </c>
      <c r="D666" s="6" t="s">
        <v>10</v>
      </c>
    </row>
    <row r="667" spans="1:4" ht="34.5" x14ac:dyDescent="0.25">
      <c r="A667" s="688">
        <v>50039</v>
      </c>
      <c r="B667" s="129" t="s">
        <v>356</v>
      </c>
      <c r="C667" s="681"/>
      <c r="D667" s="683"/>
    </row>
    <row r="668" spans="1:4" ht="17.45" customHeight="1" x14ac:dyDescent="0.25">
      <c r="A668" s="689"/>
      <c r="B668" s="118" t="s">
        <v>222</v>
      </c>
      <c r="C668" s="687"/>
      <c r="D668" s="679"/>
    </row>
    <row r="669" spans="1:4" ht="51.75" x14ac:dyDescent="0.25">
      <c r="A669" s="689"/>
      <c r="B669" s="79" t="s">
        <v>357</v>
      </c>
      <c r="C669" s="1041" t="s">
        <v>833</v>
      </c>
      <c r="D669" s="910">
        <v>1980</v>
      </c>
    </row>
    <row r="670" spans="1:4" ht="17.45" customHeight="1" x14ac:dyDescent="0.25">
      <c r="A670" s="689"/>
      <c r="B670" s="80" t="s">
        <v>16</v>
      </c>
      <c r="C670" s="1042"/>
      <c r="D670" s="917"/>
    </row>
    <row r="671" spans="1:4" ht="18" customHeight="1" thickBot="1" x14ac:dyDescent="0.3">
      <c r="A671" s="690"/>
      <c r="B671" s="64" t="s">
        <v>18</v>
      </c>
      <c r="C671" s="1043"/>
      <c r="D671" s="911"/>
    </row>
    <row r="672" spans="1:4" ht="34.5" x14ac:dyDescent="0.25">
      <c r="A672" s="688">
        <v>50040</v>
      </c>
      <c r="B672" s="129" t="s">
        <v>361</v>
      </c>
      <c r="C672" s="681" t="s">
        <v>362</v>
      </c>
      <c r="D672" s="683">
        <v>1</v>
      </c>
    </row>
    <row r="673" spans="1:4" ht="17.45" customHeight="1" x14ac:dyDescent="0.25">
      <c r="A673" s="689"/>
      <c r="B673" s="93" t="s">
        <v>222</v>
      </c>
      <c r="C673" s="687"/>
      <c r="D673" s="679"/>
    </row>
    <row r="674" spans="1:4" ht="69" x14ac:dyDescent="0.25">
      <c r="A674" s="689"/>
      <c r="B674" s="122" t="s">
        <v>830</v>
      </c>
      <c r="C674" s="687"/>
      <c r="D674" s="679"/>
    </row>
    <row r="675" spans="1:4" ht="17.45" customHeight="1" x14ac:dyDescent="0.25">
      <c r="A675" s="689"/>
      <c r="B675" s="80" t="s">
        <v>16</v>
      </c>
      <c r="C675" s="687"/>
      <c r="D675" s="679"/>
    </row>
    <row r="676" spans="1:4" ht="18" customHeight="1" thickBot="1" x14ac:dyDescent="0.3">
      <c r="A676" s="690"/>
      <c r="B676" s="75" t="s">
        <v>18</v>
      </c>
      <c r="C676" s="686"/>
      <c r="D676" s="680"/>
    </row>
    <row r="677" spans="1:4" ht="17.25" x14ac:dyDescent="0.25">
      <c r="A677" s="688">
        <v>50041</v>
      </c>
      <c r="B677" s="129" t="s">
        <v>365</v>
      </c>
      <c r="C677" s="681" t="s">
        <v>366</v>
      </c>
      <c r="D677" s="703">
        <v>4</v>
      </c>
    </row>
    <row r="678" spans="1:4" ht="17.45" customHeight="1" x14ac:dyDescent="0.25">
      <c r="A678" s="689"/>
      <c r="B678" s="93" t="s">
        <v>222</v>
      </c>
      <c r="C678" s="687"/>
      <c r="D678" s="704"/>
    </row>
    <row r="679" spans="1:4" ht="51.75" x14ac:dyDescent="0.25">
      <c r="A679" s="689"/>
      <c r="B679" s="122" t="s">
        <v>739</v>
      </c>
      <c r="C679" s="687"/>
      <c r="D679" s="704"/>
    </row>
    <row r="680" spans="1:4" ht="17.45" customHeight="1" x14ac:dyDescent="0.25">
      <c r="A680" s="689"/>
      <c r="B680" s="80" t="s">
        <v>16</v>
      </c>
      <c r="C680" s="687"/>
      <c r="D680" s="704"/>
    </row>
    <row r="681" spans="1:4" ht="52.5" thickBot="1" x14ac:dyDescent="0.3">
      <c r="A681" s="690"/>
      <c r="B681" s="75" t="s">
        <v>110</v>
      </c>
      <c r="C681" s="686"/>
      <c r="D681" s="705"/>
    </row>
    <row r="682" spans="1:4" ht="34.5" hidden="1" x14ac:dyDescent="0.25">
      <c r="A682" s="688">
        <v>80016</v>
      </c>
      <c r="B682" s="261" t="s">
        <v>358</v>
      </c>
      <c r="C682" s="681" t="s">
        <v>359</v>
      </c>
      <c r="D682" s="683">
        <v>0</v>
      </c>
    </row>
    <row r="683" spans="1:4" ht="17.25" hidden="1" x14ac:dyDescent="0.25">
      <c r="A683" s="689"/>
      <c r="B683" s="262" t="s">
        <v>222</v>
      </c>
      <c r="C683" s="687"/>
      <c r="D683" s="679"/>
    </row>
    <row r="684" spans="1:4" ht="34.5" hidden="1" x14ac:dyDescent="0.25">
      <c r="A684" s="689"/>
      <c r="B684" s="263" t="s">
        <v>360</v>
      </c>
      <c r="C684" s="687"/>
      <c r="D684" s="679"/>
    </row>
    <row r="685" spans="1:4" ht="17.25" hidden="1" x14ac:dyDescent="0.25">
      <c r="A685" s="689"/>
      <c r="B685" s="264" t="s">
        <v>16</v>
      </c>
      <c r="C685" s="687"/>
      <c r="D685" s="679"/>
    </row>
    <row r="686" spans="1:4" ht="52.5" hidden="1" thickBot="1" x14ac:dyDescent="0.3">
      <c r="A686" s="690"/>
      <c r="B686" s="13" t="s">
        <v>110</v>
      </c>
      <c r="C686" s="686"/>
      <c r="D686" s="680"/>
    </row>
    <row r="687" spans="1:4" ht="17.25" hidden="1" x14ac:dyDescent="0.25">
      <c r="A687" s="688">
        <v>50082</v>
      </c>
      <c r="B687" s="261" t="s">
        <v>363</v>
      </c>
      <c r="C687" s="681" t="s">
        <v>829</v>
      </c>
      <c r="D687" s="683">
        <v>0</v>
      </c>
    </row>
    <row r="688" spans="1:4" ht="17.25" hidden="1" x14ac:dyDescent="0.25">
      <c r="A688" s="689"/>
      <c r="B688" s="265" t="s">
        <v>222</v>
      </c>
      <c r="C688" s="687"/>
      <c r="D688" s="679"/>
    </row>
    <row r="689" spans="1:10" ht="51.75" hidden="1" x14ac:dyDescent="0.25">
      <c r="A689" s="689"/>
      <c r="B689" s="266" t="s">
        <v>364</v>
      </c>
      <c r="C689" s="687"/>
      <c r="D689" s="679"/>
    </row>
    <row r="690" spans="1:10" ht="17.25" hidden="1" x14ac:dyDescent="0.25">
      <c r="A690" s="689"/>
      <c r="B690" s="88" t="s">
        <v>16</v>
      </c>
      <c r="C690" s="687"/>
      <c r="D690" s="679"/>
    </row>
    <row r="691" spans="1:10" ht="18" hidden="1" thickBot="1" x14ac:dyDescent="0.3">
      <c r="A691" s="690"/>
      <c r="B691" s="75" t="s">
        <v>18</v>
      </c>
      <c r="C691" s="686"/>
      <c r="D691" s="680"/>
    </row>
    <row r="692" spans="1:10" ht="34.5" x14ac:dyDescent="0.25">
      <c r="A692" s="688">
        <v>80018</v>
      </c>
      <c r="B692" s="129" t="s">
        <v>367</v>
      </c>
      <c r="C692" s="681" t="s">
        <v>368</v>
      </c>
      <c r="D692" s="703">
        <v>2</v>
      </c>
    </row>
    <row r="693" spans="1:10" ht="17.45" customHeight="1" x14ac:dyDescent="0.25">
      <c r="A693" s="689"/>
      <c r="B693" s="93" t="s">
        <v>222</v>
      </c>
      <c r="C693" s="687"/>
      <c r="D693" s="704"/>
    </row>
    <row r="694" spans="1:10" ht="54" customHeight="1" x14ac:dyDescent="0.25">
      <c r="A694" s="689"/>
      <c r="B694" s="122" t="s">
        <v>863</v>
      </c>
      <c r="C694" s="685" t="s">
        <v>876</v>
      </c>
      <c r="D694" s="841">
        <v>2306</v>
      </c>
    </row>
    <row r="695" spans="1:10" ht="33.75" customHeight="1" x14ac:dyDescent="0.25">
      <c r="A695" s="689"/>
      <c r="B695" s="102" t="s">
        <v>16</v>
      </c>
      <c r="C695" s="687"/>
      <c r="D695" s="704"/>
    </row>
    <row r="696" spans="1:10" ht="52.5" thickBot="1" x14ac:dyDescent="0.3">
      <c r="A696" s="690"/>
      <c r="B696" s="133" t="s">
        <v>110</v>
      </c>
      <c r="C696" s="686"/>
      <c r="D696" s="705"/>
      <c r="J696" s="109"/>
    </row>
    <row r="697" spans="1:10" ht="37.5" customHeight="1" x14ac:dyDescent="0.25">
      <c r="A697" s="688">
        <v>80019</v>
      </c>
      <c r="B697" s="129" t="s">
        <v>369</v>
      </c>
      <c r="C697" s="155"/>
      <c r="D697" s="154"/>
    </row>
    <row r="698" spans="1:10" ht="17.45" customHeight="1" x14ac:dyDescent="0.25">
      <c r="A698" s="689"/>
      <c r="B698" s="118" t="s">
        <v>222</v>
      </c>
      <c r="C698" s="531"/>
      <c r="D698" s="502"/>
    </row>
    <row r="699" spans="1:10" ht="51.75" x14ac:dyDescent="0.25">
      <c r="A699" s="689"/>
      <c r="B699" s="124" t="s">
        <v>371</v>
      </c>
      <c r="C699" s="1041" t="s">
        <v>372</v>
      </c>
      <c r="D699" s="910">
        <v>6</v>
      </c>
    </row>
    <row r="700" spans="1:10" ht="17.45" customHeight="1" x14ac:dyDescent="0.25">
      <c r="A700" s="689"/>
      <c r="B700" s="63" t="s">
        <v>16</v>
      </c>
      <c r="C700" s="1042"/>
      <c r="D700" s="917"/>
    </row>
    <row r="701" spans="1:10" ht="52.5" thickBot="1" x14ac:dyDescent="0.3">
      <c r="A701" s="690"/>
      <c r="B701" s="64" t="s">
        <v>110</v>
      </c>
      <c r="C701" s="1043"/>
      <c r="D701" s="911"/>
    </row>
    <row r="702" spans="1:10" ht="15.75" thickBot="1" x14ac:dyDescent="0.3"/>
    <row r="703" spans="1:10" ht="34.5" hidden="1" x14ac:dyDescent="0.25">
      <c r="A703" s="1" t="s">
        <v>0</v>
      </c>
      <c r="B703" s="166" t="s">
        <v>1</v>
      </c>
      <c r="C703" s="698" t="s">
        <v>2</v>
      </c>
      <c r="D703" s="699"/>
    </row>
    <row r="704" spans="1:10" ht="35.25" hidden="1" thickBot="1" x14ac:dyDescent="0.3">
      <c r="A704" s="27" t="s">
        <v>374</v>
      </c>
      <c r="B704" s="3" t="s">
        <v>375</v>
      </c>
      <c r="C704" s="696" t="s">
        <v>376</v>
      </c>
      <c r="D704" s="697"/>
    </row>
    <row r="705" spans="1:4" ht="18" hidden="1" customHeight="1" thickBot="1" x14ac:dyDescent="0.3">
      <c r="A705" s="671" t="s">
        <v>6</v>
      </c>
      <c r="B705" s="672"/>
      <c r="C705" s="672"/>
      <c r="D705" s="672"/>
    </row>
    <row r="706" spans="1:4" ht="35.25" hidden="1" thickBot="1" x14ac:dyDescent="0.3">
      <c r="A706" s="1" t="s">
        <v>7</v>
      </c>
      <c r="B706" s="4" t="s">
        <v>8</v>
      </c>
      <c r="C706" s="4" t="s">
        <v>9</v>
      </c>
      <c r="D706" s="6" t="s">
        <v>10</v>
      </c>
    </row>
    <row r="707" spans="1:4" ht="34.5" hidden="1" x14ac:dyDescent="0.25">
      <c r="A707" s="688">
        <v>70016</v>
      </c>
      <c r="B707" s="170" t="s">
        <v>377</v>
      </c>
      <c r="C707" s="681" t="s">
        <v>378</v>
      </c>
      <c r="D707" s="683">
        <v>0</v>
      </c>
    </row>
    <row r="708" spans="1:4" ht="17.45" hidden="1" customHeight="1" x14ac:dyDescent="0.25">
      <c r="A708" s="689"/>
      <c r="B708" s="121" t="s">
        <v>650</v>
      </c>
      <c r="C708" s="687"/>
      <c r="D708" s="679"/>
    </row>
    <row r="709" spans="1:4" ht="69" hidden="1" x14ac:dyDescent="0.25">
      <c r="A709" s="689"/>
      <c r="B709" s="122" t="s">
        <v>379</v>
      </c>
      <c r="C709" s="687"/>
      <c r="D709" s="679"/>
    </row>
    <row r="710" spans="1:4" ht="17.45" hidden="1" customHeight="1" x14ac:dyDescent="0.25">
      <c r="A710" s="689"/>
      <c r="B710" s="63" t="s">
        <v>16</v>
      </c>
      <c r="C710" s="687"/>
      <c r="D710" s="679"/>
    </row>
    <row r="711" spans="1:4" ht="52.5" hidden="1" thickBot="1" x14ac:dyDescent="0.3">
      <c r="A711" s="690"/>
      <c r="B711" s="86" t="s">
        <v>192</v>
      </c>
      <c r="C711" s="686"/>
      <c r="D711" s="680"/>
    </row>
    <row r="712" spans="1:4" ht="86.25" hidden="1" x14ac:dyDescent="0.3">
      <c r="A712" s="688">
        <v>50077</v>
      </c>
      <c r="B712" s="105" t="s">
        <v>726</v>
      </c>
      <c r="C712" s="36" t="s">
        <v>380</v>
      </c>
      <c r="D712" s="165">
        <v>0</v>
      </c>
    </row>
    <row r="713" spans="1:4" ht="86.25" hidden="1" x14ac:dyDescent="0.25">
      <c r="A713" s="689"/>
      <c r="B713" s="134" t="s">
        <v>382</v>
      </c>
      <c r="C713" s="37" t="s">
        <v>381</v>
      </c>
      <c r="D713" s="152">
        <v>0</v>
      </c>
    </row>
    <row r="714" spans="1:4" ht="55.5" hidden="1" customHeight="1" x14ac:dyDescent="0.25">
      <c r="A714" s="689"/>
      <c r="B714" s="137" t="s">
        <v>727</v>
      </c>
      <c r="C714" s="38" t="s">
        <v>383</v>
      </c>
      <c r="D714" s="152">
        <v>0</v>
      </c>
    </row>
    <row r="715" spans="1:4" ht="51.75" hidden="1" x14ac:dyDescent="0.3">
      <c r="A715" s="689"/>
      <c r="B715" s="106"/>
      <c r="C715" s="38" t="s">
        <v>384</v>
      </c>
      <c r="D715" s="152">
        <v>0</v>
      </c>
    </row>
    <row r="716" spans="1:4" ht="34.5" hidden="1" x14ac:dyDescent="0.3">
      <c r="A716" s="689"/>
      <c r="B716" s="224"/>
      <c r="C716" s="38" t="s">
        <v>385</v>
      </c>
      <c r="D716" s="152">
        <v>0</v>
      </c>
    </row>
    <row r="717" spans="1:4" ht="56.25" hidden="1" customHeight="1" thickBot="1" x14ac:dyDescent="0.35">
      <c r="A717" s="690"/>
      <c r="B717" s="225"/>
      <c r="C717" s="39" t="s">
        <v>386</v>
      </c>
      <c r="D717" s="153">
        <v>0</v>
      </c>
    </row>
    <row r="718" spans="1:4" ht="15.75" hidden="1" thickBot="1" x14ac:dyDescent="0.3"/>
    <row r="719" spans="1:4" ht="34.5" x14ac:dyDescent="0.25">
      <c r="A719" s="1" t="s">
        <v>0</v>
      </c>
      <c r="B719" s="166" t="s">
        <v>1</v>
      </c>
      <c r="C719" s="698" t="s">
        <v>2</v>
      </c>
      <c r="D719" s="699"/>
    </row>
    <row r="720" spans="1:4" ht="18.600000000000001" customHeight="1" thickBot="1" x14ac:dyDescent="0.3">
      <c r="A720" s="27" t="s">
        <v>387</v>
      </c>
      <c r="B720" s="16" t="s">
        <v>388</v>
      </c>
      <c r="C720" s="696" t="s">
        <v>389</v>
      </c>
      <c r="D720" s="697"/>
    </row>
    <row r="721" spans="1:4" ht="17.45" customHeight="1" thickBot="1" x14ac:dyDescent="0.3">
      <c r="A721" s="737" t="s">
        <v>6</v>
      </c>
      <c r="B721" s="738"/>
      <c r="C721" s="738"/>
      <c r="D721" s="738"/>
    </row>
    <row r="722" spans="1:4" ht="35.25" thickBot="1" x14ac:dyDescent="0.3">
      <c r="A722" s="1" t="s">
        <v>7</v>
      </c>
      <c r="B722" s="4" t="s">
        <v>8</v>
      </c>
      <c r="C722" s="4" t="s">
        <v>9</v>
      </c>
      <c r="D722" s="6" t="s">
        <v>10</v>
      </c>
    </row>
    <row r="723" spans="1:4" ht="34.5" x14ac:dyDescent="0.25">
      <c r="A723" s="866">
        <v>50042</v>
      </c>
      <c r="B723" s="521" t="s">
        <v>390</v>
      </c>
      <c r="C723" s="708" t="s">
        <v>391</v>
      </c>
      <c r="D723" s="709">
        <v>7</v>
      </c>
    </row>
    <row r="724" spans="1:4" ht="18" customHeight="1" x14ac:dyDescent="0.25">
      <c r="A724" s="867"/>
      <c r="B724" s="121" t="s">
        <v>650</v>
      </c>
      <c r="C724" s="687"/>
      <c r="D724" s="710"/>
    </row>
    <row r="725" spans="1:4" ht="120.75" customHeight="1" x14ac:dyDescent="0.25">
      <c r="A725" s="867"/>
      <c r="B725" s="119" t="s">
        <v>393</v>
      </c>
      <c r="C725" s="687"/>
      <c r="D725" s="710"/>
    </row>
    <row r="726" spans="1:4" ht="17.25" customHeight="1" x14ac:dyDescent="0.25">
      <c r="A726" s="867"/>
      <c r="B726" s="82" t="s">
        <v>16</v>
      </c>
      <c r="C726" s="687"/>
      <c r="D726" s="710"/>
    </row>
    <row r="727" spans="1:4" ht="15.75" customHeight="1" thickBot="1" x14ac:dyDescent="0.3">
      <c r="A727" s="868"/>
      <c r="B727" s="525" t="s">
        <v>18</v>
      </c>
      <c r="C727" s="854"/>
      <c r="D727" s="856"/>
    </row>
    <row r="728" spans="1:4" ht="15.75" thickBot="1" x14ac:dyDescent="0.3"/>
    <row r="729" spans="1:4" ht="34.5" x14ac:dyDescent="0.25">
      <c r="A729" s="1" t="s">
        <v>0</v>
      </c>
      <c r="B729" s="166" t="s">
        <v>1</v>
      </c>
      <c r="C729" s="698" t="s">
        <v>2</v>
      </c>
      <c r="D729" s="699"/>
    </row>
    <row r="730" spans="1:4" ht="35.25" thickBot="1" x14ac:dyDescent="0.3">
      <c r="A730" s="27" t="s">
        <v>395</v>
      </c>
      <c r="B730" s="16" t="s">
        <v>396</v>
      </c>
      <c r="C730" s="696" t="s">
        <v>397</v>
      </c>
      <c r="D730" s="697"/>
    </row>
    <row r="731" spans="1:4" ht="18" customHeight="1" thickBot="1" x14ac:dyDescent="0.3">
      <c r="A731" s="671" t="s">
        <v>6</v>
      </c>
      <c r="B731" s="672"/>
      <c r="C731" s="672"/>
      <c r="D731" s="672"/>
    </row>
    <row r="732" spans="1:4" ht="35.25" thickBot="1" x14ac:dyDescent="0.3">
      <c r="A732" s="1" t="s">
        <v>7</v>
      </c>
      <c r="B732" s="4" t="s">
        <v>8</v>
      </c>
      <c r="C732" s="4" t="s">
        <v>9</v>
      </c>
      <c r="D732" s="6" t="s">
        <v>10</v>
      </c>
    </row>
    <row r="733" spans="1:4" ht="18" hidden="1" customHeight="1" x14ac:dyDescent="0.25">
      <c r="A733" s="688">
        <v>50043</v>
      </c>
      <c r="B733" s="129" t="s">
        <v>398</v>
      </c>
      <c r="C733" s="191" t="s">
        <v>399</v>
      </c>
      <c r="D733" s="192">
        <v>0</v>
      </c>
    </row>
    <row r="734" spans="1:4" ht="17.45" hidden="1" customHeight="1" x14ac:dyDescent="0.25">
      <c r="A734" s="689"/>
      <c r="B734" s="118" t="s">
        <v>222</v>
      </c>
      <c r="C734" s="180"/>
      <c r="D734" s="188"/>
    </row>
    <row r="735" spans="1:4" ht="35.25" hidden="1" customHeight="1" x14ac:dyDescent="0.25">
      <c r="A735" s="689"/>
      <c r="B735" s="124" t="s">
        <v>400</v>
      </c>
      <c r="C735" s="180" t="s">
        <v>838</v>
      </c>
      <c r="D735" s="188">
        <v>0</v>
      </c>
    </row>
    <row r="736" spans="1:4" ht="17.45" hidden="1" customHeight="1" x14ac:dyDescent="0.25">
      <c r="A736" s="689"/>
      <c r="B736" s="76" t="s">
        <v>16</v>
      </c>
      <c r="C736" s="180"/>
      <c r="D736" s="188"/>
    </row>
    <row r="737" spans="1:4" ht="18" hidden="1" customHeight="1" thickBot="1" x14ac:dyDescent="0.3">
      <c r="A737" s="690"/>
      <c r="B737" s="8" t="s">
        <v>18</v>
      </c>
      <c r="C737" s="181"/>
      <c r="D737" s="190"/>
    </row>
    <row r="738" spans="1:4" ht="34.5" hidden="1" x14ac:dyDescent="0.25">
      <c r="A738" s="688">
        <v>80020</v>
      </c>
      <c r="B738" s="129" t="s">
        <v>401</v>
      </c>
      <c r="C738" s="164" t="s">
        <v>402</v>
      </c>
      <c r="D738" s="165">
        <v>0</v>
      </c>
    </row>
    <row r="739" spans="1:4" ht="17.45" hidden="1" customHeight="1" x14ac:dyDescent="0.25">
      <c r="A739" s="689"/>
      <c r="B739" s="97" t="s">
        <v>650</v>
      </c>
      <c r="C739" s="25" t="s">
        <v>402</v>
      </c>
      <c r="D739" s="42"/>
    </row>
    <row r="740" spans="1:4" ht="34.5" hidden="1" x14ac:dyDescent="0.25">
      <c r="A740" s="689"/>
      <c r="B740" s="45" t="s">
        <v>403</v>
      </c>
      <c r="C740" s="180"/>
      <c r="D740" s="188"/>
    </row>
    <row r="741" spans="1:4" ht="17.45" hidden="1" customHeight="1" x14ac:dyDescent="0.25">
      <c r="A741" s="689"/>
      <c r="B741" s="7" t="s">
        <v>16</v>
      </c>
      <c r="C741" s="180"/>
      <c r="D741" s="188"/>
    </row>
    <row r="742" spans="1:4" ht="52.5" hidden="1" thickBot="1" x14ac:dyDescent="0.3">
      <c r="A742" s="690"/>
      <c r="B742" s="8" t="s">
        <v>110</v>
      </c>
      <c r="C742" s="181"/>
      <c r="D742" s="190"/>
    </row>
    <row r="743" spans="1:4" ht="34.5" x14ac:dyDescent="0.25">
      <c r="A743" s="688">
        <v>80021</v>
      </c>
      <c r="B743" s="30" t="s">
        <v>404</v>
      </c>
      <c r="C743" s="681" t="s">
        <v>405</v>
      </c>
      <c r="D743" s="683">
        <v>26</v>
      </c>
    </row>
    <row r="744" spans="1:4" ht="17.45" customHeight="1" x14ac:dyDescent="0.25">
      <c r="A744" s="689"/>
      <c r="B744" s="97" t="s">
        <v>650</v>
      </c>
      <c r="C744" s="687"/>
      <c r="D744" s="679"/>
    </row>
    <row r="745" spans="1:4" ht="51.75" x14ac:dyDescent="0.25">
      <c r="A745" s="689"/>
      <c r="B745" s="45" t="s">
        <v>406</v>
      </c>
      <c r="C745" s="687"/>
      <c r="D745" s="679"/>
    </row>
    <row r="746" spans="1:4" ht="17.45" customHeight="1" x14ac:dyDescent="0.25">
      <c r="A746" s="689"/>
      <c r="B746" s="7" t="s">
        <v>16</v>
      </c>
      <c r="C746" s="687"/>
      <c r="D746" s="679"/>
    </row>
    <row r="747" spans="1:4" ht="52.5" thickBot="1" x14ac:dyDescent="0.3">
      <c r="A747" s="690"/>
      <c r="B747" s="8" t="s">
        <v>110</v>
      </c>
      <c r="C747" s="686"/>
      <c r="D747" s="680"/>
    </row>
    <row r="748" spans="1:4" ht="51.75" hidden="1" x14ac:dyDescent="0.25">
      <c r="A748" s="688">
        <v>51013</v>
      </c>
      <c r="B748" s="129" t="s">
        <v>407</v>
      </c>
      <c r="C748" s="226" t="s">
        <v>408</v>
      </c>
      <c r="D748" s="227">
        <v>0</v>
      </c>
    </row>
    <row r="749" spans="1:4" ht="17.45" hidden="1" customHeight="1" x14ac:dyDescent="0.25">
      <c r="A749" s="689"/>
      <c r="B749" s="97" t="s">
        <v>222</v>
      </c>
      <c r="C749" s="228"/>
      <c r="D749" s="229"/>
    </row>
    <row r="750" spans="1:4" ht="51.75" hidden="1" x14ac:dyDescent="0.25">
      <c r="A750" s="689"/>
      <c r="B750" s="45" t="s">
        <v>409</v>
      </c>
      <c r="C750" s="228"/>
      <c r="D750" s="229"/>
    </row>
    <row r="751" spans="1:4" ht="17.45" hidden="1" customHeight="1" x14ac:dyDescent="0.25">
      <c r="A751" s="689"/>
      <c r="B751" s="41" t="s">
        <v>16</v>
      </c>
      <c r="C751" s="228"/>
      <c r="D751" s="229"/>
    </row>
    <row r="752" spans="1:4" ht="18" hidden="1" customHeight="1" thickBot="1" x14ac:dyDescent="0.3">
      <c r="A752" s="690"/>
      <c r="B752" s="64" t="s">
        <v>18</v>
      </c>
      <c r="C752" s="230"/>
      <c r="D752" s="231"/>
    </row>
    <row r="753" spans="1:4" ht="15.75" thickBot="1" x14ac:dyDescent="0.3"/>
    <row r="754" spans="1:4" ht="34.5" x14ac:dyDescent="0.25">
      <c r="A754" s="1" t="s">
        <v>0</v>
      </c>
      <c r="B754" s="166" t="s">
        <v>1</v>
      </c>
      <c r="C754" s="698" t="s">
        <v>2</v>
      </c>
      <c r="D754" s="699"/>
    </row>
    <row r="755" spans="1:4" ht="41.25" customHeight="1" thickBot="1" x14ac:dyDescent="0.3">
      <c r="A755" s="27" t="s">
        <v>410</v>
      </c>
      <c r="B755" s="16" t="s">
        <v>714</v>
      </c>
      <c r="C755" s="696" t="s">
        <v>411</v>
      </c>
      <c r="D755" s="697"/>
    </row>
    <row r="756" spans="1:4" ht="18" customHeight="1" thickBot="1" x14ac:dyDescent="0.3">
      <c r="A756" s="671" t="s">
        <v>6</v>
      </c>
      <c r="B756" s="672"/>
      <c r="C756" s="672"/>
      <c r="D756" s="672"/>
    </row>
    <row r="757" spans="1:4" ht="35.25" thickBot="1" x14ac:dyDescent="0.3">
      <c r="A757" s="1" t="s">
        <v>7</v>
      </c>
      <c r="B757" s="4" t="s">
        <v>8</v>
      </c>
      <c r="C757" s="4" t="s">
        <v>9</v>
      </c>
      <c r="D757" s="6" t="s">
        <v>10</v>
      </c>
    </row>
    <row r="758" spans="1:4" ht="17.25" x14ac:dyDescent="0.25">
      <c r="A758" s="688" t="s">
        <v>412</v>
      </c>
      <c r="B758" s="170" t="s">
        <v>413</v>
      </c>
      <c r="C758" s="681" t="s">
        <v>414</v>
      </c>
      <c r="D758" s="683">
        <v>4689</v>
      </c>
    </row>
    <row r="759" spans="1:4" ht="17.45" customHeight="1" x14ac:dyDescent="0.25">
      <c r="A759" s="689"/>
      <c r="B759" s="121" t="s">
        <v>222</v>
      </c>
      <c r="C759" s="682"/>
      <c r="D759" s="684"/>
    </row>
    <row r="760" spans="1:4" ht="69" x14ac:dyDescent="0.25">
      <c r="A760" s="689"/>
      <c r="B760" s="119" t="s">
        <v>415</v>
      </c>
      <c r="C760" s="685" t="s">
        <v>416</v>
      </c>
      <c r="D760" s="678">
        <v>1</v>
      </c>
    </row>
    <row r="761" spans="1:4" ht="17.45" customHeight="1" x14ac:dyDescent="0.25">
      <c r="A761" s="689"/>
      <c r="B761" s="80" t="s">
        <v>16</v>
      </c>
      <c r="C761" s="687"/>
      <c r="D761" s="679"/>
    </row>
    <row r="762" spans="1:4" ht="18" customHeight="1" thickBot="1" x14ac:dyDescent="0.3">
      <c r="A762" s="690"/>
      <c r="B762" s="64" t="s">
        <v>18</v>
      </c>
      <c r="C762" s="686"/>
      <c r="D762" s="680"/>
    </row>
    <row r="763" spans="1:4" ht="51.75" hidden="1" x14ac:dyDescent="0.25">
      <c r="A763" s="688" t="s">
        <v>417</v>
      </c>
      <c r="B763" s="170" t="s">
        <v>418</v>
      </c>
      <c r="C763" s="681" t="s">
        <v>419</v>
      </c>
      <c r="D763" s="683">
        <v>0</v>
      </c>
    </row>
    <row r="764" spans="1:4" ht="17.45" hidden="1" customHeight="1" x14ac:dyDescent="0.25">
      <c r="A764" s="689"/>
      <c r="B764" s="121" t="s">
        <v>222</v>
      </c>
      <c r="C764" s="687"/>
      <c r="D764" s="679"/>
    </row>
    <row r="765" spans="1:4" ht="34.5" hidden="1" x14ac:dyDescent="0.25">
      <c r="A765" s="689"/>
      <c r="B765" s="122" t="s">
        <v>420</v>
      </c>
      <c r="C765" s="687"/>
      <c r="D765" s="679"/>
    </row>
    <row r="766" spans="1:4" ht="17.45" hidden="1" customHeight="1" x14ac:dyDescent="0.25">
      <c r="A766" s="689"/>
      <c r="B766" s="63" t="s">
        <v>16</v>
      </c>
      <c r="C766" s="687"/>
      <c r="D766" s="679"/>
    </row>
    <row r="767" spans="1:4" ht="52.5" hidden="1" thickBot="1" x14ac:dyDescent="0.3">
      <c r="A767" s="690"/>
      <c r="B767" s="64" t="s">
        <v>22</v>
      </c>
      <c r="C767" s="686"/>
      <c r="D767" s="680"/>
    </row>
    <row r="769" spans="1:4" ht="34.5" hidden="1" x14ac:dyDescent="0.25">
      <c r="A769" s="1" t="s">
        <v>0</v>
      </c>
      <c r="B769" s="166" t="s">
        <v>1</v>
      </c>
      <c r="C769" s="698" t="s">
        <v>2</v>
      </c>
      <c r="D769" s="699"/>
    </row>
    <row r="770" spans="1:4" ht="36.6" hidden="1" customHeight="1" thickBot="1" x14ac:dyDescent="0.3">
      <c r="A770" s="27" t="s">
        <v>421</v>
      </c>
      <c r="B770" s="16" t="s">
        <v>422</v>
      </c>
      <c r="C770" s="696" t="s">
        <v>423</v>
      </c>
      <c r="D770" s="697"/>
    </row>
    <row r="771" spans="1:4" ht="18" hidden="1" customHeight="1" thickBot="1" x14ac:dyDescent="0.3">
      <c r="A771" s="671" t="s">
        <v>6</v>
      </c>
      <c r="B771" s="672"/>
      <c r="C771" s="672"/>
      <c r="D771" s="672"/>
    </row>
    <row r="772" spans="1:4" ht="35.25" hidden="1" thickBot="1" x14ac:dyDescent="0.3">
      <c r="A772" s="1" t="s">
        <v>7</v>
      </c>
      <c r="B772" s="4" t="s">
        <v>8</v>
      </c>
      <c r="C772" s="4" t="s">
        <v>9</v>
      </c>
      <c r="D772" s="6" t="s">
        <v>10</v>
      </c>
    </row>
    <row r="773" spans="1:4" ht="34.5" hidden="1" x14ac:dyDescent="0.25">
      <c r="A773" s="688" t="s">
        <v>424</v>
      </c>
      <c r="B773" s="170" t="s">
        <v>425</v>
      </c>
      <c r="C773" s="164" t="s">
        <v>426</v>
      </c>
      <c r="D773" s="165">
        <v>0</v>
      </c>
    </row>
    <row r="774" spans="1:4" ht="17.45" hidden="1" customHeight="1" x14ac:dyDescent="0.25">
      <c r="A774" s="689"/>
      <c r="B774" s="121" t="s">
        <v>222</v>
      </c>
      <c r="C774" s="25" t="s">
        <v>414</v>
      </c>
      <c r="D774" s="42">
        <v>0</v>
      </c>
    </row>
    <row r="775" spans="1:4" ht="86.25" hidden="1" x14ac:dyDescent="0.25">
      <c r="A775" s="689"/>
      <c r="B775" s="122" t="s">
        <v>427</v>
      </c>
      <c r="C775" s="180"/>
      <c r="D775" s="188"/>
    </row>
    <row r="776" spans="1:4" ht="17.45" hidden="1" customHeight="1" x14ac:dyDescent="0.25">
      <c r="A776" s="689"/>
      <c r="B776" s="63" t="s">
        <v>16</v>
      </c>
      <c r="C776" s="180"/>
      <c r="D776" s="188"/>
    </row>
    <row r="777" spans="1:4" ht="18" hidden="1" customHeight="1" thickBot="1" x14ac:dyDescent="0.3">
      <c r="A777" s="690"/>
      <c r="B777" s="64" t="s">
        <v>18</v>
      </c>
      <c r="C777" s="181"/>
      <c r="D777" s="190"/>
    </row>
    <row r="778" spans="1:4" ht="34.5" hidden="1" x14ac:dyDescent="0.25">
      <c r="A778" s="802" t="s">
        <v>428</v>
      </c>
      <c r="B778" s="170" t="s">
        <v>429</v>
      </c>
      <c r="C778" s="805" t="s">
        <v>430</v>
      </c>
      <c r="D778" s="808">
        <v>0</v>
      </c>
    </row>
    <row r="779" spans="1:4" ht="17.45" hidden="1" customHeight="1" x14ac:dyDescent="0.25">
      <c r="A779" s="803"/>
      <c r="B779" s="120" t="s">
        <v>222</v>
      </c>
      <c r="C779" s="806"/>
      <c r="D779" s="809"/>
    </row>
    <row r="780" spans="1:4" ht="34.5" hidden="1" x14ac:dyDescent="0.25">
      <c r="A780" s="803"/>
      <c r="B780" s="110" t="s">
        <v>431</v>
      </c>
      <c r="C780" s="806"/>
      <c r="D780" s="809"/>
    </row>
    <row r="781" spans="1:4" ht="17.45" hidden="1" customHeight="1" x14ac:dyDescent="0.25">
      <c r="A781" s="803"/>
      <c r="B781" s="63" t="s">
        <v>16</v>
      </c>
      <c r="C781" s="806"/>
      <c r="D781" s="809"/>
    </row>
    <row r="782" spans="1:4" ht="18" hidden="1" customHeight="1" thickBot="1" x14ac:dyDescent="0.3">
      <c r="A782" s="804"/>
      <c r="B782" s="64" t="s">
        <v>18</v>
      </c>
      <c r="C782" s="807"/>
      <c r="D782" s="810"/>
    </row>
    <row r="783" spans="1:4" ht="15.75" thickBot="1" x14ac:dyDescent="0.3"/>
    <row r="784" spans="1:4" ht="34.5" x14ac:dyDescent="0.25">
      <c r="A784" s="1" t="s">
        <v>0</v>
      </c>
      <c r="B784" s="166" t="s">
        <v>1</v>
      </c>
      <c r="C784" s="698" t="s">
        <v>2</v>
      </c>
      <c r="D784" s="699"/>
    </row>
    <row r="785" spans="1:4" ht="18.600000000000001" customHeight="1" thickBot="1" x14ac:dyDescent="0.3">
      <c r="A785" s="27" t="s">
        <v>432</v>
      </c>
      <c r="B785" s="16" t="s">
        <v>433</v>
      </c>
      <c r="C785" s="811" t="s">
        <v>434</v>
      </c>
      <c r="D785" s="812"/>
    </row>
    <row r="786" spans="1:4" ht="18" customHeight="1" thickBot="1" x14ac:dyDescent="0.3">
      <c r="A786" s="671" t="s">
        <v>6</v>
      </c>
      <c r="B786" s="672"/>
      <c r="C786" s="672"/>
      <c r="D786" s="672"/>
    </row>
    <row r="787" spans="1:4" ht="35.25" thickBot="1" x14ac:dyDescent="0.3">
      <c r="A787" s="1" t="s">
        <v>7</v>
      </c>
      <c r="B787" s="4" t="s">
        <v>8</v>
      </c>
      <c r="C787" s="4" t="s">
        <v>9</v>
      </c>
      <c r="D787" s="6" t="s">
        <v>10</v>
      </c>
    </row>
    <row r="788" spans="1:4" ht="51.75" hidden="1" x14ac:dyDescent="0.25">
      <c r="A788" s="688" t="s">
        <v>435</v>
      </c>
      <c r="B788" s="129" t="s">
        <v>436</v>
      </c>
      <c r="C788" s="164" t="s">
        <v>437</v>
      </c>
      <c r="D788" s="165">
        <v>0</v>
      </c>
    </row>
    <row r="789" spans="1:4" ht="17.45" hidden="1" customHeight="1" x14ac:dyDescent="0.25">
      <c r="A789" s="689"/>
      <c r="B789" s="121" t="s">
        <v>222</v>
      </c>
      <c r="C789" s="158" t="s">
        <v>438</v>
      </c>
      <c r="D789" s="152">
        <v>0</v>
      </c>
    </row>
    <row r="790" spans="1:4" ht="72" hidden="1" customHeight="1" x14ac:dyDescent="0.25">
      <c r="A790" s="689"/>
      <c r="B790" s="124" t="s">
        <v>439</v>
      </c>
      <c r="C790" s="150" t="s">
        <v>440</v>
      </c>
      <c r="D790" s="152">
        <v>0</v>
      </c>
    </row>
    <row r="791" spans="1:4" ht="17.45" hidden="1" customHeight="1" x14ac:dyDescent="0.25">
      <c r="A791" s="689"/>
      <c r="B791" s="63" t="s">
        <v>16</v>
      </c>
      <c r="C791" s="25" t="s">
        <v>441</v>
      </c>
      <c r="D791" s="42">
        <v>0</v>
      </c>
    </row>
    <row r="792" spans="1:4" ht="18" hidden="1" customHeight="1" thickBot="1" x14ac:dyDescent="0.3">
      <c r="A792" s="690"/>
      <c r="B792" s="64" t="s">
        <v>18</v>
      </c>
      <c r="C792" s="181"/>
      <c r="D792" s="190"/>
    </row>
    <row r="793" spans="1:4" ht="34.5" x14ac:dyDescent="0.25">
      <c r="A793" s="688" t="s">
        <v>442</v>
      </c>
      <c r="B793" s="170" t="s">
        <v>443</v>
      </c>
      <c r="C793" s="681" t="s">
        <v>234</v>
      </c>
      <c r="D793" s="683">
        <v>15</v>
      </c>
    </row>
    <row r="794" spans="1:4" ht="17.45" customHeight="1" x14ac:dyDescent="0.25">
      <c r="A794" s="689"/>
      <c r="B794" s="120" t="s">
        <v>222</v>
      </c>
      <c r="C794" s="682"/>
      <c r="D794" s="684"/>
    </row>
    <row r="795" spans="1:4" ht="51.75" x14ac:dyDescent="0.25">
      <c r="A795" s="689"/>
      <c r="B795" s="122" t="s">
        <v>444</v>
      </c>
      <c r="C795" s="813" t="s">
        <v>831</v>
      </c>
      <c r="D795" s="679">
        <v>365</v>
      </c>
    </row>
    <row r="796" spans="1:4" ht="17.45" customHeight="1" x14ac:dyDescent="0.25">
      <c r="A796" s="689"/>
      <c r="B796" s="70" t="s">
        <v>16</v>
      </c>
      <c r="C796" s="814"/>
      <c r="D796" s="679"/>
    </row>
    <row r="797" spans="1:4" ht="18" customHeight="1" thickBot="1" x14ac:dyDescent="0.3">
      <c r="A797" s="690"/>
      <c r="B797" s="64" t="s">
        <v>18</v>
      </c>
      <c r="C797" s="815"/>
      <c r="D797" s="680"/>
    </row>
    <row r="798" spans="1:4" ht="36" hidden="1" customHeight="1" x14ac:dyDescent="0.25">
      <c r="A798" s="688" t="s">
        <v>445</v>
      </c>
      <c r="B798" s="170" t="s">
        <v>446</v>
      </c>
      <c r="C798" s="191" t="s">
        <v>447</v>
      </c>
      <c r="D798" s="192">
        <v>0</v>
      </c>
    </row>
    <row r="799" spans="1:4" ht="17.45" hidden="1" customHeight="1" x14ac:dyDescent="0.25">
      <c r="A799" s="689"/>
      <c r="B799" s="93" t="s">
        <v>222</v>
      </c>
      <c r="C799" s="180"/>
      <c r="D799" s="188"/>
    </row>
    <row r="800" spans="1:4" ht="34.5" hidden="1" x14ac:dyDescent="0.25">
      <c r="A800" s="689"/>
      <c r="B800" s="79" t="s">
        <v>448</v>
      </c>
      <c r="C800" s="180"/>
      <c r="D800" s="188"/>
    </row>
    <row r="801" spans="1:4" ht="17.45" hidden="1" customHeight="1" x14ac:dyDescent="0.25">
      <c r="A801" s="689"/>
      <c r="B801" s="70" t="s">
        <v>16</v>
      </c>
      <c r="C801" s="180"/>
      <c r="D801" s="188"/>
    </row>
    <row r="802" spans="1:4" ht="18" hidden="1" customHeight="1" thickBot="1" x14ac:dyDescent="0.3">
      <c r="A802" s="870"/>
      <c r="B802" s="86" t="s">
        <v>18</v>
      </c>
      <c r="C802" s="214"/>
      <c r="D802" s="215"/>
    </row>
    <row r="803" spans="1:4" ht="18" hidden="1" customHeight="1" thickTop="1" x14ac:dyDescent="0.25">
      <c r="A803" s="871" t="s">
        <v>449</v>
      </c>
      <c r="B803" s="232" t="s">
        <v>450</v>
      </c>
      <c r="C803" s="164" t="s">
        <v>451</v>
      </c>
      <c r="D803" s="165">
        <v>0</v>
      </c>
    </row>
    <row r="804" spans="1:4" ht="34.5" hidden="1" x14ac:dyDescent="0.25">
      <c r="A804" s="689"/>
      <c r="B804" s="233"/>
      <c r="C804" s="150" t="s">
        <v>452</v>
      </c>
      <c r="D804" s="152">
        <v>0</v>
      </c>
    </row>
    <row r="805" spans="1:4" ht="17.45" hidden="1" customHeight="1" x14ac:dyDescent="0.25">
      <c r="A805" s="689"/>
      <c r="B805" s="93" t="s">
        <v>222</v>
      </c>
      <c r="C805" s="150" t="s">
        <v>453</v>
      </c>
      <c r="D805" s="152">
        <v>0</v>
      </c>
    </row>
    <row r="806" spans="1:4" ht="51.75" hidden="1" x14ac:dyDescent="0.25">
      <c r="A806" s="689"/>
      <c r="B806" s="79" t="s">
        <v>454</v>
      </c>
      <c r="C806" s="150" t="s">
        <v>455</v>
      </c>
      <c r="D806" s="152">
        <v>0</v>
      </c>
    </row>
    <row r="807" spans="1:4" ht="17.45" hidden="1" customHeight="1" x14ac:dyDescent="0.25">
      <c r="A807" s="689"/>
      <c r="B807" s="63" t="s">
        <v>16</v>
      </c>
      <c r="C807" s="25" t="s">
        <v>456</v>
      </c>
      <c r="D807" s="42">
        <v>0</v>
      </c>
    </row>
    <row r="808" spans="1:4" ht="18" hidden="1" customHeight="1" thickBot="1" x14ac:dyDescent="0.3">
      <c r="A808" s="690"/>
      <c r="B808" s="64" t="s">
        <v>18</v>
      </c>
      <c r="C808" s="181"/>
      <c r="D808" s="190"/>
    </row>
    <row r="809" spans="1:4" ht="17.25" hidden="1" x14ac:dyDescent="0.25">
      <c r="A809" s="688" t="s">
        <v>457</v>
      </c>
      <c r="B809" s="170" t="s">
        <v>458</v>
      </c>
      <c r="C809" s="164" t="s">
        <v>459</v>
      </c>
      <c r="D809" s="165">
        <v>0</v>
      </c>
    </row>
    <row r="810" spans="1:4" ht="17.45" hidden="1" customHeight="1" x14ac:dyDescent="0.25">
      <c r="A810" s="689"/>
      <c r="B810" s="93" t="s">
        <v>222</v>
      </c>
      <c r="C810" s="25" t="s">
        <v>460</v>
      </c>
      <c r="D810" s="42">
        <v>0</v>
      </c>
    </row>
    <row r="811" spans="1:4" ht="51.75" hidden="1" x14ac:dyDescent="0.25">
      <c r="A811" s="689"/>
      <c r="B811" s="110" t="s">
        <v>461</v>
      </c>
      <c r="C811" s="180"/>
      <c r="D811" s="188"/>
    </row>
    <row r="812" spans="1:4" ht="17.45" hidden="1" customHeight="1" x14ac:dyDescent="0.25">
      <c r="A812" s="689"/>
      <c r="B812" s="63" t="s">
        <v>16</v>
      </c>
      <c r="C812" s="180"/>
      <c r="D812" s="188"/>
    </row>
    <row r="813" spans="1:4" ht="18" hidden="1" customHeight="1" thickBot="1" x14ac:dyDescent="0.3">
      <c r="A813" s="690"/>
      <c r="B813" s="64" t="s">
        <v>18</v>
      </c>
      <c r="C813" s="181"/>
      <c r="D813" s="190"/>
    </row>
    <row r="814" spans="1:4" ht="18" hidden="1" customHeight="1" x14ac:dyDescent="0.25">
      <c r="A814" s="688">
        <v>70020</v>
      </c>
      <c r="B814" s="170" t="s">
        <v>462</v>
      </c>
      <c r="C814" s="681" t="s">
        <v>463</v>
      </c>
      <c r="D814" s="55">
        <v>0</v>
      </c>
    </row>
    <row r="815" spans="1:4" ht="17.45" hidden="1" customHeight="1" x14ac:dyDescent="0.25">
      <c r="A815" s="689"/>
      <c r="B815" s="121" t="s">
        <v>222</v>
      </c>
      <c r="C815" s="687"/>
      <c r="D815" s="40"/>
    </row>
    <row r="816" spans="1:4" ht="49.5" hidden="1" x14ac:dyDescent="0.25">
      <c r="A816" s="689"/>
      <c r="B816" s="138" t="s">
        <v>464</v>
      </c>
      <c r="C816" s="687"/>
      <c r="D816" s="40"/>
    </row>
    <row r="817" spans="1:4" ht="17.45" hidden="1" customHeight="1" x14ac:dyDescent="0.25">
      <c r="A817" s="689"/>
      <c r="B817" s="63" t="s">
        <v>16</v>
      </c>
      <c r="C817" s="687"/>
      <c r="D817" s="40"/>
    </row>
    <row r="818" spans="1:4" ht="52.5" hidden="1" thickBot="1" x14ac:dyDescent="0.3">
      <c r="A818" s="690"/>
      <c r="B818" s="64" t="s">
        <v>22</v>
      </c>
      <c r="C818" s="686"/>
      <c r="D818" s="42"/>
    </row>
    <row r="819" spans="1:4" ht="17.25" hidden="1" x14ac:dyDescent="0.25">
      <c r="A819" s="862">
        <v>800</v>
      </c>
      <c r="B819" s="129" t="s">
        <v>715</v>
      </c>
      <c r="C819" s="681"/>
      <c r="D819" s="683"/>
    </row>
    <row r="820" spans="1:4" ht="17.25" hidden="1" x14ac:dyDescent="0.25">
      <c r="A820" s="863"/>
      <c r="B820" s="93" t="s">
        <v>222</v>
      </c>
      <c r="C820" s="687"/>
      <c r="D820" s="679"/>
    </row>
    <row r="821" spans="1:4" ht="34.5" hidden="1" x14ac:dyDescent="0.25">
      <c r="A821" s="863"/>
      <c r="B821" s="110" t="s">
        <v>716</v>
      </c>
      <c r="C821" s="687"/>
      <c r="D821" s="679"/>
    </row>
    <row r="822" spans="1:4" ht="17.25" hidden="1" x14ac:dyDescent="0.25">
      <c r="A822" s="863"/>
      <c r="B822" s="63" t="s">
        <v>16</v>
      </c>
      <c r="C822" s="687"/>
      <c r="D822" s="679"/>
    </row>
    <row r="823" spans="1:4" ht="52.5" hidden="1" thickBot="1" x14ac:dyDescent="0.3">
      <c r="A823" s="864"/>
      <c r="B823" s="64" t="s">
        <v>110</v>
      </c>
      <c r="C823" s="686"/>
      <c r="D823" s="680"/>
    </row>
    <row r="824" spans="1:4" ht="18" thickBot="1" x14ac:dyDescent="0.3">
      <c r="A824" s="72"/>
      <c r="B824" s="68"/>
      <c r="C824" s="73"/>
      <c r="D824" s="73"/>
    </row>
    <row r="825" spans="1:4" ht="34.5" hidden="1" x14ac:dyDescent="0.25">
      <c r="A825" s="1" t="s">
        <v>0</v>
      </c>
      <c r="B825" s="166" t="s">
        <v>1</v>
      </c>
      <c r="C825" s="698" t="s">
        <v>2</v>
      </c>
      <c r="D825" s="736"/>
    </row>
    <row r="826" spans="1:4" ht="36.6" hidden="1" customHeight="1" thickBot="1" x14ac:dyDescent="0.3">
      <c r="A826" s="27" t="s">
        <v>465</v>
      </c>
      <c r="B826" s="16" t="s">
        <v>466</v>
      </c>
      <c r="C826" s="811" t="s">
        <v>467</v>
      </c>
      <c r="D826" s="908"/>
    </row>
    <row r="827" spans="1:4" ht="18" hidden="1" customHeight="1" thickBot="1" x14ac:dyDescent="0.3">
      <c r="A827" s="671" t="s">
        <v>6</v>
      </c>
      <c r="B827" s="672"/>
      <c r="C827" s="672"/>
      <c r="D827" s="672"/>
    </row>
    <row r="828" spans="1:4" ht="35.25" hidden="1" thickBot="1" x14ac:dyDescent="0.3">
      <c r="A828" s="1" t="s">
        <v>7</v>
      </c>
      <c r="B828" s="4" t="s">
        <v>8</v>
      </c>
      <c r="C828" s="4" t="s">
        <v>9</v>
      </c>
      <c r="D828" s="5" t="s">
        <v>10</v>
      </c>
    </row>
    <row r="829" spans="1:4" ht="17.25" hidden="1" x14ac:dyDescent="0.25">
      <c r="A829" s="688" t="s">
        <v>468</v>
      </c>
      <c r="B829" s="129" t="s">
        <v>469</v>
      </c>
      <c r="C829" s="46" t="s">
        <v>470</v>
      </c>
      <c r="D829" s="164">
        <v>0</v>
      </c>
    </row>
    <row r="830" spans="1:4" ht="17.45" hidden="1" customHeight="1" x14ac:dyDescent="0.25">
      <c r="A830" s="689"/>
      <c r="B830" s="93" t="s">
        <v>222</v>
      </c>
      <c r="C830" s="34" t="s">
        <v>471</v>
      </c>
      <c r="D830" s="150">
        <v>0</v>
      </c>
    </row>
    <row r="831" spans="1:4" ht="34.5" hidden="1" x14ac:dyDescent="0.25">
      <c r="A831" s="689"/>
      <c r="B831" s="122" t="s">
        <v>472</v>
      </c>
      <c r="C831" s="34" t="s">
        <v>473</v>
      </c>
      <c r="D831" s="150">
        <v>0</v>
      </c>
    </row>
    <row r="832" spans="1:4" ht="17.45" hidden="1" customHeight="1" x14ac:dyDescent="0.25">
      <c r="A832" s="689"/>
      <c r="B832" s="63" t="s">
        <v>16</v>
      </c>
      <c r="C832" s="34" t="s">
        <v>474</v>
      </c>
      <c r="D832" s="150">
        <v>0</v>
      </c>
    </row>
    <row r="833" spans="1:4" ht="18" hidden="1" customHeight="1" thickBot="1" x14ac:dyDescent="0.3">
      <c r="A833" s="690"/>
      <c r="B833" s="64" t="s">
        <v>18</v>
      </c>
      <c r="C833" s="47" t="s">
        <v>475</v>
      </c>
      <c r="D833" s="151">
        <v>0</v>
      </c>
    </row>
    <row r="834" spans="1:4" ht="34.5" hidden="1" x14ac:dyDescent="0.25">
      <c r="A834" s="802" t="s">
        <v>476</v>
      </c>
      <c r="B834" s="170" t="s">
        <v>477</v>
      </c>
      <c r="C834" s="681" t="s">
        <v>478</v>
      </c>
      <c r="D834" s="905">
        <v>0</v>
      </c>
    </row>
    <row r="835" spans="1:4" ht="17.45" hidden="1" customHeight="1" x14ac:dyDescent="0.25">
      <c r="A835" s="803"/>
      <c r="B835" s="121" t="s">
        <v>222</v>
      </c>
      <c r="C835" s="687"/>
      <c r="D835" s="906"/>
    </row>
    <row r="836" spans="1:4" ht="51.75" hidden="1" x14ac:dyDescent="0.25">
      <c r="A836" s="803"/>
      <c r="B836" s="122" t="s">
        <v>479</v>
      </c>
      <c r="C836" s="687"/>
      <c r="D836" s="906"/>
    </row>
    <row r="837" spans="1:4" ht="17.45" hidden="1" customHeight="1" x14ac:dyDescent="0.25">
      <c r="A837" s="803"/>
      <c r="B837" s="80" t="s">
        <v>16</v>
      </c>
      <c r="C837" s="687"/>
      <c r="D837" s="906"/>
    </row>
    <row r="838" spans="1:4" ht="52.5" hidden="1" thickBot="1" x14ac:dyDescent="0.3">
      <c r="A838" s="804"/>
      <c r="B838" s="64" t="s">
        <v>22</v>
      </c>
      <c r="C838" s="686"/>
      <c r="D838" s="907"/>
    </row>
    <row r="839" spans="1:4" ht="15.75" hidden="1" thickBot="1" x14ac:dyDescent="0.3"/>
    <row r="840" spans="1:4" ht="34.5" hidden="1" x14ac:dyDescent="0.25">
      <c r="A840" s="1" t="s">
        <v>0</v>
      </c>
      <c r="B840" s="166" t="s">
        <v>1</v>
      </c>
      <c r="C840" s="698" t="s">
        <v>2</v>
      </c>
      <c r="D840" s="699"/>
    </row>
    <row r="841" spans="1:4" ht="18.600000000000001" hidden="1" customHeight="1" thickBot="1" x14ac:dyDescent="0.3">
      <c r="A841" s="27" t="s">
        <v>480</v>
      </c>
      <c r="B841" s="16" t="s">
        <v>481</v>
      </c>
      <c r="C841" s="811" t="s">
        <v>482</v>
      </c>
      <c r="D841" s="812"/>
    </row>
    <row r="842" spans="1:4" ht="18" hidden="1" customHeight="1" thickBot="1" x14ac:dyDescent="0.3">
      <c r="A842" s="671" t="s">
        <v>6</v>
      </c>
      <c r="B842" s="672"/>
      <c r="C842" s="672"/>
      <c r="D842" s="672"/>
    </row>
    <row r="843" spans="1:4" ht="34.5" hidden="1" x14ac:dyDescent="0.25">
      <c r="A843" s="1" t="s">
        <v>7</v>
      </c>
      <c r="B843" s="4" t="s">
        <v>8</v>
      </c>
      <c r="C843" s="4" t="s">
        <v>9</v>
      </c>
      <c r="D843" s="6" t="s">
        <v>10</v>
      </c>
    </row>
    <row r="844" spans="1:4" ht="34.5" hidden="1" x14ac:dyDescent="0.25">
      <c r="A844" s="822" t="s">
        <v>483</v>
      </c>
      <c r="B844" s="112" t="s">
        <v>484</v>
      </c>
      <c r="C844" s="685" t="s">
        <v>234</v>
      </c>
      <c r="D844" s="678">
        <v>0</v>
      </c>
    </row>
    <row r="845" spans="1:4" ht="17.45" hidden="1" customHeight="1" x14ac:dyDescent="0.25">
      <c r="A845" s="689"/>
      <c r="B845" s="93" t="s">
        <v>222</v>
      </c>
      <c r="C845" s="687"/>
      <c r="D845" s="679"/>
    </row>
    <row r="846" spans="1:4" ht="68.25" hidden="1" customHeight="1" x14ac:dyDescent="0.25">
      <c r="A846" s="689"/>
      <c r="B846" s="122" t="s">
        <v>485</v>
      </c>
      <c r="C846" s="687"/>
      <c r="D846" s="679"/>
    </row>
    <row r="847" spans="1:4" ht="17.45" hidden="1" customHeight="1" x14ac:dyDescent="0.25">
      <c r="A847" s="689"/>
      <c r="B847" s="80" t="s">
        <v>16</v>
      </c>
      <c r="C847" s="687"/>
      <c r="D847" s="679"/>
    </row>
    <row r="848" spans="1:4" ht="18" hidden="1" customHeight="1" thickBot="1" x14ac:dyDescent="0.3">
      <c r="A848" s="690"/>
      <c r="B848" s="64" t="s">
        <v>18</v>
      </c>
      <c r="C848" s="686"/>
      <c r="D848" s="680"/>
    </row>
    <row r="849" spans="1:4" ht="15.75" hidden="1" thickBot="1" x14ac:dyDescent="0.3"/>
    <row r="850" spans="1:4" ht="34.5" x14ac:dyDescent="0.25">
      <c r="A850" s="1" t="s">
        <v>0</v>
      </c>
      <c r="B850" s="166" t="s">
        <v>1</v>
      </c>
      <c r="C850" s="698" t="s">
        <v>2</v>
      </c>
      <c r="D850" s="699"/>
    </row>
    <row r="851" spans="1:4" ht="36.6" customHeight="1" thickBot="1" x14ac:dyDescent="0.3">
      <c r="A851" s="27" t="s">
        <v>486</v>
      </c>
      <c r="B851" s="16" t="s">
        <v>487</v>
      </c>
      <c r="C851" s="811" t="s">
        <v>488</v>
      </c>
      <c r="D851" s="812"/>
    </row>
    <row r="852" spans="1:4" ht="18" customHeight="1" thickBot="1" x14ac:dyDescent="0.3">
      <c r="A852" s="737" t="s">
        <v>6</v>
      </c>
      <c r="B852" s="738"/>
      <c r="C852" s="738"/>
      <c r="D852" s="738"/>
    </row>
    <row r="853" spans="1:4" ht="35.25" thickBot="1" x14ac:dyDescent="0.3">
      <c r="A853" s="1" t="s">
        <v>7</v>
      </c>
      <c r="B853" s="4" t="s">
        <v>8</v>
      </c>
      <c r="C853" s="4" t="s">
        <v>9</v>
      </c>
      <c r="D853" s="6" t="s">
        <v>10</v>
      </c>
    </row>
    <row r="854" spans="1:4" ht="34.5" x14ac:dyDescent="0.25">
      <c r="A854" s="688" t="s">
        <v>489</v>
      </c>
      <c r="B854" s="96" t="s">
        <v>865</v>
      </c>
      <c r="C854" s="164" t="s">
        <v>490</v>
      </c>
      <c r="D854" s="165">
        <v>2</v>
      </c>
    </row>
    <row r="855" spans="1:4" ht="69.75" customHeight="1" x14ac:dyDescent="0.25">
      <c r="A855" s="689"/>
      <c r="B855" s="79" t="s">
        <v>492</v>
      </c>
      <c r="C855" s="150" t="s">
        <v>491</v>
      </c>
      <c r="D855" s="152">
        <v>294</v>
      </c>
    </row>
    <row r="856" spans="1:4" ht="17.25" x14ac:dyDescent="0.25">
      <c r="A856" s="689"/>
      <c r="B856" s="80" t="s">
        <v>16</v>
      </c>
      <c r="C856" s="685" t="s">
        <v>493</v>
      </c>
      <c r="D856" s="678">
        <v>11</v>
      </c>
    </row>
    <row r="857" spans="1:4" ht="17.45" customHeight="1" thickBot="1" x14ac:dyDescent="0.3">
      <c r="A857" s="690"/>
      <c r="B857" s="64" t="s">
        <v>18</v>
      </c>
      <c r="C857" s="686"/>
      <c r="D857" s="680"/>
    </row>
    <row r="858" spans="1:4" ht="34.5" hidden="1" x14ac:dyDescent="0.25">
      <c r="A858" s="803" t="s">
        <v>494</v>
      </c>
      <c r="B858" s="114" t="s">
        <v>495</v>
      </c>
      <c r="C858" s="180" t="s">
        <v>496</v>
      </c>
      <c r="D858" s="188">
        <v>0</v>
      </c>
    </row>
    <row r="859" spans="1:4" ht="17.45" hidden="1" customHeight="1" x14ac:dyDescent="0.25">
      <c r="A859" s="803"/>
      <c r="B859" s="118" t="s">
        <v>650</v>
      </c>
      <c r="C859" s="180"/>
      <c r="D859" s="188"/>
    </row>
    <row r="860" spans="1:4" ht="86.25" hidden="1" x14ac:dyDescent="0.25">
      <c r="A860" s="803"/>
      <c r="B860" s="124" t="s">
        <v>497</v>
      </c>
      <c r="C860" s="180" t="s">
        <v>755</v>
      </c>
      <c r="D860" s="188">
        <v>0</v>
      </c>
    </row>
    <row r="861" spans="1:4" ht="17.45" hidden="1" customHeight="1" x14ac:dyDescent="0.25">
      <c r="A861" s="803"/>
      <c r="B861" s="63" t="s">
        <v>16</v>
      </c>
      <c r="C861" s="180"/>
      <c r="D861" s="188"/>
    </row>
    <row r="862" spans="1:4" ht="52.5" hidden="1" thickBot="1" x14ac:dyDescent="0.3">
      <c r="A862" s="804"/>
      <c r="B862" s="64" t="s">
        <v>22</v>
      </c>
      <c r="C862" s="181"/>
      <c r="D862" s="190"/>
    </row>
    <row r="863" spans="1:4" ht="51.75" hidden="1" x14ac:dyDescent="0.25">
      <c r="A863" s="688">
        <v>50055</v>
      </c>
      <c r="B863" s="96" t="s">
        <v>498</v>
      </c>
      <c r="C863" s="191" t="s">
        <v>499</v>
      </c>
      <c r="D863" s="192">
        <v>0</v>
      </c>
    </row>
    <row r="864" spans="1:4" ht="17.45" hidden="1" customHeight="1" x14ac:dyDescent="0.25">
      <c r="A864" s="689"/>
      <c r="B864" s="93" t="s">
        <v>650</v>
      </c>
      <c r="C864" s="19"/>
      <c r="D864" s="56"/>
    </row>
    <row r="865" spans="1:11" ht="51.75" hidden="1" x14ac:dyDescent="0.25">
      <c r="A865" s="689"/>
      <c r="B865" s="113" t="s">
        <v>500</v>
      </c>
      <c r="C865" s="25" t="s">
        <v>501</v>
      </c>
      <c r="D865" s="42">
        <v>0</v>
      </c>
    </row>
    <row r="866" spans="1:11" ht="21" hidden="1" customHeight="1" x14ac:dyDescent="0.25">
      <c r="A866" s="689"/>
      <c r="B866" s="63" t="s">
        <v>16</v>
      </c>
      <c r="C866" s="19"/>
      <c r="D866" s="56"/>
    </row>
    <row r="867" spans="1:11" ht="36.75" hidden="1" customHeight="1" thickBot="1" x14ac:dyDescent="0.3">
      <c r="A867" s="690"/>
      <c r="B867" s="133" t="s">
        <v>18</v>
      </c>
      <c r="C867" s="158" t="s">
        <v>502</v>
      </c>
      <c r="D867" s="146">
        <v>0</v>
      </c>
    </row>
    <row r="868" spans="1:11" ht="51.75" hidden="1" x14ac:dyDescent="0.25">
      <c r="A868" s="862">
        <v>500</v>
      </c>
      <c r="B868" s="96" t="s">
        <v>718</v>
      </c>
      <c r="C868" s="164" t="s">
        <v>857</v>
      </c>
      <c r="D868" s="165"/>
    </row>
    <row r="869" spans="1:11" ht="17.25" hidden="1" x14ac:dyDescent="0.25">
      <c r="A869" s="863"/>
      <c r="B869" s="118" t="s">
        <v>222</v>
      </c>
      <c r="C869" s="150"/>
      <c r="D869" s="152"/>
    </row>
    <row r="870" spans="1:11" ht="69" hidden="1" x14ac:dyDescent="0.25">
      <c r="A870" s="863"/>
      <c r="B870" s="78" t="s">
        <v>717</v>
      </c>
      <c r="C870" s="150"/>
      <c r="D870" s="152"/>
    </row>
    <row r="871" spans="1:11" ht="17.25" hidden="1" x14ac:dyDescent="0.25">
      <c r="A871" s="863"/>
      <c r="B871" s="80" t="s">
        <v>16</v>
      </c>
      <c r="C871" s="150"/>
      <c r="D871" s="152"/>
    </row>
    <row r="872" spans="1:11" ht="18" hidden="1" thickBot="1" x14ac:dyDescent="0.3">
      <c r="A872" s="864"/>
      <c r="B872" s="64" t="s">
        <v>18</v>
      </c>
      <c r="C872" s="151"/>
      <c r="D872" s="153"/>
    </row>
    <row r="873" spans="1:11" ht="51.75" hidden="1" x14ac:dyDescent="0.25">
      <c r="A873" s="688">
        <v>51014</v>
      </c>
      <c r="B873" s="96" t="s">
        <v>503</v>
      </c>
      <c r="C873" s="164" t="s">
        <v>504</v>
      </c>
      <c r="D873" s="165">
        <v>0</v>
      </c>
    </row>
    <row r="874" spans="1:11" ht="17.45" hidden="1" customHeight="1" x14ac:dyDescent="0.25">
      <c r="A874" s="689"/>
      <c r="B874" s="93" t="s">
        <v>222</v>
      </c>
      <c r="C874" s="25" t="s">
        <v>505</v>
      </c>
      <c r="D874" s="42">
        <v>0</v>
      </c>
    </row>
    <row r="875" spans="1:11" ht="103.5" hidden="1" x14ac:dyDescent="0.25">
      <c r="A875" s="689"/>
      <c r="B875" s="119" t="s">
        <v>506</v>
      </c>
      <c r="C875" s="180"/>
      <c r="D875" s="188"/>
    </row>
    <row r="876" spans="1:11" ht="17.45" hidden="1" customHeight="1" x14ac:dyDescent="0.25">
      <c r="A876" s="689"/>
      <c r="B876" s="80" t="s">
        <v>16</v>
      </c>
      <c r="C876" s="180"/>
      <c r="D876" s="188"/>
    </row>
    <row r="877" spans="1:11" ht="18" hidden="1" customHeight="1" thickBot="1" x14ac:dyDescent="0.3">
      <c r="A877" s="690"/>
      <c r="B877" s="64" t="s">
        <v>18</v>
      </c>
      <c r="C877" s="181"/>
      <c r="D877" s="190"/>
    </row>
    <row r="878" spans="1:11" ht="103.5" hidden="1" x14ac:dyDescent="0.25">
      <c r="A878" s="802">
        <v>51015</v>
      </c>
      <c r="B878" s="96" t="s">
        <v>740</v>
      </c>
      <c r="C878" s="164" t="s">
        <v>507</v>
      </c>
      <c r="D878" s="165">
        <v>0</v>
      </c>
    </row>
    <row r="879" spans="1:11" ht="139.5" hidden="1" customHeight="1" x14ac:dyDescent="0.25">
      <c r="A879" s="803"/>
      <c r="B879" s="134" t="s">
        <v>741</v>
      </c>
      <c r="C879" s="150" t="s">
        <v>508</v>
      </c>
      <c r="D879" s="152">
        <v>0</v>
      </c>
      <c r="H879" s="141"/>
      <c r="K879" s="142"/>
    </row>
    <row r="880" spans="1:11" ht="17.45" hidden="1" customHeight="1" x14ac:dyDescent="0.25">
      <c r="A880" s="803"/>
      <c r="B880" s="139" t="s">
        <v>18</v>
      </c>
      <c r="C880" s="685" t="s">
        <v>509</v>
      </c>
      <c r="D880" s="678">
        <v>0</v>
      </c>
    </row>
    <row r="881" spans="1:4" ht="17.45" hidden="1" customHeight="1" x14ac:dyDescent="0.25">
      <c r="A881" s="803"/>
      <c r="B881" s="75"/>
      <c r="C881" s="687"/>
      <c r="D881" s="679"/>
    </row>
    <row r="882" spans="1:4" ht="18" hidden="1" customHeight="1" thickBot="1" x14ac:dyDescent="0.3">
      <c r="A882" s="804"/>
      <c r="B882" s="140"/>
      <c r="C882" s="686"/>
      <c r="D882" s="680"/>
    </row>
    <row r="883" spans="1:4" ht="69" hidden="1" x14ac:dyDescent="0.25">
      <c r="A883" s="688">
        <v>51016</v>
      </c>
      <c r="B883" s="96" t="s">
        <v>510</v>
      </c>
      <c r="C883" s="191" t="s">
        <v>511</v>
      </c>
      <c r="D883" s="192">
        <v>0</v>
      </c>
    </row>
    <row r="884" spans="1:4" ht="17.45" hidden="1" customHeight="1" x14ac:dyDescent="0.25">
      <c r="A884" s="689"/>
      <c r="B884" s="93" t="s">
        <v>222</v>
      </c>
      <c r="C884" s="180"/>
      <c r="D884" s="188"/>
    </row>
    <row r="885" spans="1:4" ht="120.75" hidden="1" x14ac:dyDescent="0.25">
      <c r="A885" s="689"/>
      <c r="B885" s="122" t="s">
        <v>512</v>
      </c>
      <c r="C885" s="180" t="s">
        <v>789</v>
      </c>
      <c r="D885" s="188">
        <v>0</v>
      </c>
    </row>
    <row r="886" spans="1:4" ht="17.45" hidden="1" customHeight="1" x14ac:dyDescent="0.25">
      <c r="A886" s="689"/>
      <c r="B886" s="80" t="s">
        <v>16</v>
      </c>
      <c r="C886" s="180"/>
      <c r="D886" s="188"/>
    </row>
    <row r="887" spans="1:4" ht="18" hidden="1" customHeight="1" thickBot="1" x14ac:dyDescent="0.3">
      <c r="A887" s="690"/>
      <c r="B887" s="64" t="s">
        <v>18</v>
      </c>
      <c r="C887" s="181"/>
      <c r="D887" s="190"/>
    </row>
    <row r="888" spans="1:4" ht="138" hidden="1" x14ac:dyDescent="0.25">
      <c r="A888" s="802">
        <v>51017</v>
      </c>
      <c r="B888" s="96" t="s">
        <v>513</v>
      </c>
      <c r="C888" s="681" t="s">
        <v>514</v>
      </c>
      <c r="D888" s="683">
        <v>0</v>
      </c>
    </row>
    <row r="889" spans="1:4" ht="17.45" hidden="1" customHeight="1" x14ac:dyDescent="0.25">
      <c r="A889" s="803"/>
      <c r="B889" s="93" t="s">
        <v>222</v>
      </c>
      <c r="C889" s="687"/>
      <c r="D889" s="679"/>
    </row>
    <row r="890" spans="1:4" ht="51.75" hidden="1" x14ac:dyDescent="0.25">
      <c r="A890" s="803"/>
      <c r="B890" s="110" t="s">
        <v>515</v>
      </c>
      <c r="C890" s="687" t="s">
        <v>790</v>
      </c>
      <c r="D890" s="679">
        <v>0</v>
      </c>
    </row>
    <row r="891" spans="1:4" ht="17.45" hidden="1" customHeight="1" x14ac:dyDescent="0.25">
      <c r="A891" s="803"/>
      <c r="B891" s="63" t="s">
        <v>16</v>
      </c>
      <c r="C891" s="687"/>
      <c r="D891" s="679"/>
    </row>
    <row r="892" spans="1:4" ht="18" hidden="1" customHeight="1" thickBot="1" x14ac:dyDescent="0.3">
      <c r="A892" s="804"/>
      <c r="B892" s="75" t="s">
        <v>18</v>
      </c>
      <c r="C892" s="686"/>
      <c r="D892" s="680"/>
    </row>
    <row r="893" spans="1:4" ht="86.25" hidden="1" x14ac:dyDescent="0.25">
      <c r="A893" s="688">
        <v>51018</v>
      </c>
      <c r="B893" s="96" t="s">
        <v>516</v>
      </c>
      <c r="C893" s="681" t="s">
        <v>517</v>
      </c>
      <c r="D893" s="683">
        <v>0</v>
      </c>
    </row>
    <row r="894" spans="1:4" ht="17.45" hidden="1" customHeight="1" x14ac:dyDescent="0.25">
      <c r="A894" s="689"/>
      <c r="B894" s="118" t="s">
        <v>222</v>
      </c>
      <c r="C894" s="687"/>
      <c r="D894" s="679"/>
    </row>
    <row r="895" spans="1:4" ht="86.25" hidden="1" x14ac:dyDescent="0.25">
      <c r="A895" s="689"/>
      <c r="B895" s="122" t="s">
        <v>518</v>
      </c>
      <c r="C895" s="687"/>
      <c r="D895" s="679"/>
    </row>
    <row r="896" spans="1:4" ht="17.45" hidden="1" customHeight="1" x14ac:dyDescent="0.25">
      <c r="A896" s="689"/>
      <c r="B896" s="63" t="s">
        <v>16</v>
      </c>
      <c r="C896" s="687"/>
      <c r="D896" s="679"/>
    </row>
    <row r="897" spans="1:4" ht="18" hidden="1" customHeight="1" thickBot="1" x14ac:dyDescent="0.3">
      <c r="A897" s="690"/>
      <c r="B897" s="64" t="s">
        <v>18</v>
      </c>
      <c r="C897" s="686"/>
      <c r="D897" s="680"/>
    </row>
    <row r="898" spans="1:4" ht="51.75" hidden="1" x14ac:dyDescent="0.25">
      <c r="A898" s="688">
        <v>70024</v>
      </c>
      <c r="B898" s="96" t="s">
        <v>519</v>
      </c>
      <c r="C898" s="164" t="s">
        <v>520</v>
      </c>
      <c r="D898" s="165">
        <v>0</v>
      </c>
    </row>
    <row r="899" spans="1:4" ht="17.45" hidden="1" customHeight="1" x14ac:dyDescent="0.25">
      <c r="A899" s="689"/>
      <c r="B899" s="118" t="s">
        <v>222</v>
      </c>
      <c r="C899" s="25" t="s">
        <v>521</v>
      </c>
      <c r="D899" s="42">
        <v>0</v>
      </c>
    </row>
    <row r="900" spans="1:4" ht="120.75" hidden="1" x14ac:dyDescent="0.25">
      <c r="A900" s="689"/>
      <c r="B900" s="123" t="s">
        <v>522</v>
      </c>
      <c r="C900" s="180" t="s">
        <v>789</v>
      </c>
      <c r="D900" s="188">
        <v>0</v>
      </c>
    </row>
    <row r="901" spans="1:4" ht="17.45" hidden="1" customHeight="1" x14ac:dyDescent="0.25">
      <c r="A901" s="689"/>
      <c r="B901" s="63" t="s">
        <v>16</v>
      </c>
      <c r="C901" s="180"/>
      <c r="D901" s="188"/>
    </row>
    <row r="902" spans="1:4" ht="52.5" hidden="1" thickBot="1" x14ac:dyDescent="0.3">
      <c r="A902" s="690"/>
      <c r="B902" s="64" t="s">
        <v>22</v>
      </c>
      <c r="C902" s="181"/>
      <c r="D902" s="190"/>
    </row>
    <row r="903" spans="1:4" hidden="1" x14ac:dyDescent="0.25"/>
    <row r="904" spans="1:4" ht="34.5" hidden="1" x14ac:dyDescent="0.25">
      <c r="A904" s="1" t="s">
        <v>0</v>
      </c>
      <c r="B904" s="166" t="s">
        <v>1</v>
      </c>
      <c r="C904" s="698" t="s">
        <v>2</v>
      </c>
      <c r="D904" s="699"/>
    </row>
    <row r="905" spans="1:4" ht="18.600000000000001" hidden="1" customHeight="1" thickBot="1" x14ac:dyDescent="0.3">
      <c r="A905" s="27">
        <v>5044</v>
      </c>
      <c r="B905" s="16" t="s">
        <v>523</v>
      </c>
      <c r="C905" s="811" t="s">
        <v>524</v>
      </c>
      <c r="D905" s="812"/>
    </row>
    <row r="906" spans="1:4" ht="18" hidden="1" customHeight="1" thickBot="1" x14ac:dyDescent="0.3">
      <c r="A906" s="671" t="s">
        <v>6</v>
      </c>
      <c r="B906" s="672"/>
      <c r="C906" s="672"/>
      <c r="D906" s="672"/>
    </row>
    <row r="907" spans="1:4" ht="35.25" hidden="1" thickBot="1" x14ac:dyDescent="0.3">
      <c r="A907" s="1" t="s">
        <v>7</v>
      </c>
      <c r="B907" s="4" t="s">
        <v>8</v>
      </c>
      <c r="C907" s="4" t="s">
        <v>9</v>
      </c>
      <c r="D907" s="6" t="s">
        <v>10</v>
      </c>
    </row>
    <row r="908" spans="1:4" ht="69" hidden="1" x14ac:dyDescent="0.25">
      <c r="A908" s="688" t="s">
        <v>525</v>
      </c>
      <c r="B908" s="96" t="s">
        <v>526</v>
      </c>
      <c r="C908" s="164" t="s">
        <v>527</v>
      </c>
      <c r="D908" s="165">
        <v>0</v>
      </c>
    </row>
    <row r="909" spans="1:4" ht="17.45" hidden="1" customHeight="1" x14ac:dyDescent="0.25">
      <c r="A909" s="689"/>
      <c r="B909" s="118" t="s">
        <v>222</v>
      </c>
      <c r="C909" s="685" t="s">
        <v>528</v>
      </c>
      <c r="D909" s="916">
        <v>0</v>
      </c>
    </row>
    <row r="910" spans="1:4" ht="120.75" hidden="1" x14ac:dyDescent="0.25">
      <c r="A910" s="689"/>
      <c r="B910" s="79" t="s">
        <v>529</v>
      </c>
      <c r="C910" s="687"/>
      <c r="D910" s="765"/>
    </row>
    <row r="911" spans="1:4" ht="17.45" hidden="1" customHeight="1" x14ac:dyDescent="0.25">
      <c r="A911" s="689"/>
      <c r="B911" s="80" t="s">
        <v>16</v>
      </c>
      <c r="C911" s="687"/>
      <c r="D911" s="765"/>
    </row>
    <row r="912" spans="1:4" ht="18" hidden="1" customHeight="1" thickBot="1" x14ac:dyDescent="0.3">
      <c r="A912" s="690"/>
      <c r="B912" s="64" t="s">
        <v>18</v>
      </c>
      <c r="C912" s="686"/>
      <c r="D912" s="766"/>
    </row>
    <row r="913" spans="1:12" ht="49.5" hidden="1" customHeight="1" x14ac:dyDescent="0.25">
      <c r="A913" s="802" t="s">
        <v>530</v>
      </c>
      <c r="B913" s="96" t="s">
        <v>742</v>
      </c>
      <c r="C913" s="164" t="s">
        <v>531</v>
      </c>
      <c r="D913" s="165">
        <v>0</v>
      </c>
    </row>
    <row r="914" spans="1:12" ht="120" hidden="1" customHeight="1" x14ac:dyDescent="0.25">
      <c r="A914" s="803"/>
      <c r="B914" s="111" t="s">
        <v>743</v>
      </c>
      <c r="C914" s="18" t="s">
        <v>532</v>
      </c>
      <c r="D914" s="40">
        <v>0</v>
      </c>
      <c r="L914" s="141"/>
    </row>
    <row r="915" spans="1:12" ht="17.45" hidden="1" customHeight="1" x14ac:dyDescent="0.25">
      <c r="A915" s="803"/>
      <c r="B915" s="80" t="s">
        <v>16</v>
      </c>
      <c r="C915" s="18"/>
      <c r="D915" s="40"/>
    </row>
    <row r="916" spans="1:12" ht="17.45" hidden="1" customHeight="1" x14ac:dyDescent="0.25">
      <c r="A916" s="803"/>
      <c r="B916" s="75" t="s">
        <v>18</v>
      </c>
      <c r="C916" s="18"/>
      <c r="D916" s="40"/>
    </row>
    <row r="917" spans="1:12" ht="18" hidden="1" customHeight="1" thickBot="1" x14ac:dyDescent="0.3">
      <c r="A917" s="804"/>
      <c r="B917" s="140"/>
      <c r="C917" s="43"/>
      <c r="D917" s="44"/>
    </row>
    <row r="918" spans="1:12" ht="54" hidden="1" customHeight="1" x14ac:dyDescent="0.25">
      <c r="A918" s="688">
        <v>51021</v>
      </c>
      <c r="B918" s="96" t="s">
        <v>533</v>
      </c>
      <c r="C918" s="17" t="s">
        <v>534</v>
      </c>
      <c r="D918" s="222">
        <v>0</v>
      </c>
    </row>
    <row r="919" spans="1:12" ht="17.45" hidden="1" customHeight="1" x14ac:dyDescent="0.25">
      <c r="A919" s="689"/>
      <c r="B919" s="111" t="s">
        <v>222</v>
      </c>
      <c r="C919" s="18"/>
      <c r="D919" s="223"/>
    </row>
    <row r="920" spans="1:12" ht="69" hidden="1" x14ac:dyDescent="0.25">
      <c r="A920" s="689"/>
      <c r="B920" s="110" t="s">
        <v>535</v>
      </c>
      <c r="C920" s="18" t="s">
        <v>791</v>
      </c>
      <c r="D920" s="223">
        <v>0</v>
      </c>
    </row>
    <row r="921" spans="1:12" ht="17.45" hidden="1" customHeight="1" x14ac:dyDescent="0.25">
      <c r="A921" s="689"/>
      <c r="B921" s="63" t="s">
        <v>16</v>
      </c>
      <c r="C921" s="18"/>
      <c r="D921" s="223"/>
    </row>
    <row r="922" spans="1:12" ht="18" hidden="1" customHeight="1" thickBot="1" x14ac:dyDescent="0.3">
      <c r="A922" s="690"/>
      <c r="B922" s="64" t="s">
        <v>18</v>
      </c>
      <c r="C922" s="43"/>
      <c r="D922" s="234"/>
    </row>
    <row r="923" spans="1:12" ht="51.75" hidden="1" x14ac:dyDescent="0.25">
      <c r="A923" s="802">
        <v>51022</v>
      </c>
      <c r="B923" s="114" t="s">
        <v>536</v>
      </c>
      <c r="C923" s="159" t="s">
        <v>537</v>
      </c>
      <c r="D923" s="160">
        <v>0</v>
      </c>
    </row>
    <row r="924" spans="1:12" ht="17.45" hidden="1" customHeight="1" x14ac:dyDescent="0.25">
      <c r="A924" s="803"/>
      <c r="B924" s="111" t="s">
        <v>222</v>
      </c>
      <c r="C924" s="18" t="s">
        <v>538</v>
      </c>
      <c r="D924" s="40">
        <v>0</v>
      </c>
    </row>
    <row r="925" spans="1:12" ht="120.75" hidden="1" x14ac:dyDescent="0.25">
      <c r="A925" s="803"/>
      <c r="B925" s="110" t="s">
        <v>539</v>
      </c>
      <c r="C925" s="18"/>
      <c r="D925" s="40"/>
    </row>
    <row r="926" spans="1:12" ht="17.45" hidden="1" customHeight="1" x14ac:dyDescent="0.25">
      <c r="A926" s="803"/>
      <c r="B926" s="63" t="s">
        <v>16</v>
      </c>
      <c r="C926" s="18"/>
      <c r="D926" s="40"/>
    </row>
    <row r="927" spans="1:12" ht="18" hidden="1" customHeight="1" thickBot="1" x14ac:dyDescent="0.3">
      <c r="A927" s="804"/>
      <c r="B927" s="64" t="s">
        <v>18</v>
      </c>
      <c r="C927" s="43"/>
      <c r="D927" s="44"/>
    </row>
    <row r="928" spans="1:12" ht="34.5" hidden="1" x14ac:dyDescent="0.25">
      <c r="A928" s="688">
        <v>50057</v>
      </c>
      <c r="B928" s="96" t="s">
        <v>540</v>
      </c>
      <c r="C928" s="180" t="s">
        <v>799</v>
      </c>
      <c r="D928" s="188">
        <v>0</v>
      </c>
    </row>
    <row r="929" spans="1:4" ht="17.45" hidden="1" customHeight="1" x14ac:dyDescent="0.25">
      <c r="A929" s="689"/>
      <c r="B929" s="93" t="s">
        <v>222</v>
      </c>
      <c r="C929" s="180"/>
      <c r="D929" s="188"/>
    </row>
    <row r="930" spans="1:4" ht="69" hidden="1" x14ac:dyDescent="0.25">
      <c r="A930" s="689"/>
      <c r="B930" s="122" t="s">
        <v>541</v>
      </c>
      <c r="C930" s="180"/>
      <c r="D930" s="188"/>
    </row>
    <row r="931" spans="1:4" ht="17.45" hidden="1" customHeight="1" x14ac:dyDescent="0.25">
      <c r="A931" s="689"/>
      <c r="B931" s="63" t="s">
        <v>16</v>
      </c>
      <c r="C931" s="180"/>
      <c r="D931" s="188"/>
    </row>
    <row r="932" spans="1:4" ht="18" hidden="1" customHeight="1" thickBot="1" x14ac:dyDescent="0.3">
      <c r="A932" s="690"/>
      <c r="B932" s="64" t="s">
        <v>18</v>
      </c>
      <c r="C932" s="181"/>
      <c r="D932" s="188"/>
    </row>
    <row r="933" spans="1:4" ht="69" hidden="1" x14ac:dyDescent="0.25">
      <c r="A933" s="688">
        <v>51026</v>
      </c>
      <c r="B933" s="170" t="s">
        <v>542</v>
      </c>
      <c r="C933" s="180" t="s">
        <v>792</v>
      </c>
      <c r="D933" s="55">
        <v>0</v>
      </c>
    </row>
    <row r="934" spans="1:4" ht="17.45" hidden="1" customHeight="1" x14ac:dyDescent="0.25">
      <c r="A934" s="689"/>
      <c r="B934" s="121" t="s">
        <v>222</v>
      </c>
      <c r="C934" s="18"/>
      <c r="D934" s="40"/>
    </row>
    <row r="935" spans="1:4" ht="51.75" hidden="1" x14ac:dyDescent="0.25">
      <c r="A935" s="689"/>
      <c r="B935" s="122" t="s">
        <v>543</v>
      </c>
      <c r="C935" s="18"/>
      <c r="D935" s="40"/>
    </row>
    <row r="936" spans="1:4" ht="17.45" hidden="1" customHeight="1" x14ac:dyDescent="0.25">
      <c r="A936" s="689"/>
      <c r="B936" s="63" t="s">
        <v>16</v>
      </c>
      <c r="C936" s="18"/>
      <c r="D936" s="40"/>
    </row>
    <row r="937" spans="1:4" ht="18" hidden="1" customHeight="1" thickBot="1" x14ac:dyDescent="0.3">
      <c r="A937" s="690"/>
      <c r="B937" s="64" t="s">
        <v>18</v>
      </c>
      <c r="C937" s="43"/>
      <c r="D937" s="44"/>
    </row>
    <row r="938" spans="1:4" ht="103.5" hidden="1" x14ac:dyDescent="0.25">
      <c r="A938" s="688">
        <v>51027</v>
      </c>
      <c r="B938" s="114" t="s">
        <v>544</v>
      </c>
      <c r="C938" s="19" t="s">
        <v>545</v>
      </c>
      <c r="D938" s="56">
        <v>0</v>
      </c>
    </row>
    <row r="939" spans="1:4" ht="17.45" hidden="1" customHeight="1" x14ac:dyDescent="0.25">
      <c r="A939" s="689"/>
      <c r="B939" s="93" t="s">
        <v>222</v>
      </c>
      <c r="C939" s="18"/>
      <c r="D939" s="40"/>
    </row>
    <row r="940" spans="1:4" ht="103.5" hidden="1" x14ac:dyDescent="0.25">
      <c r="A940" s="689"/>
      <c r="B940" s="119" t="s">
        <v>546</v>
      </c>
      <c r="C940" s="18"/>
      <c r="D940" s="40"/>
    </row>
    <row r="941" spans="1:4" ht="17.45" hidden="1" customHeight="1" x14ac:dyDescent="0.25">
      <c r="A941" s="689"/>
      <c r="B941" s="80" t="s">
        <v>16</v>
      </c>
      <c r="C941" s="18"/>
      <c r="D941" s="40"/>
    </row>
    <row r="942" spans="1:4" ht="18" hidden="1" customHeight="1" thickBot="1" x14ac:dyDescent="0.3">
      <c r="A942" s="690"/>
      <c r="B942" s="64" t="s">
        <v>18</v>
      </c>
      <c r="C942" s="43"/>
      <c r="D942" s="44"/>
    </row>
    <row r="943" spans="1:4" ht="51.75" hidden="1" x14ac:dyDescent="0.25">
      <c r="A943" s="816">
        <v>51028</v>
      </c>
      <c r="B943" s="96" t="s">
        <v>547</v>
      </c>
      <c r="C943" s="164" t="s">
        <v>548</v>
      </c>
      <c r="D943" s="165">
        <v>0</v>
      </c>
    </row>
    <row r="944" spans="1:4" ht="121.5" hidden="1" customHeight="1" thickBot="1" x14ac:dyDescent="0.3">
      <c r="A944" s="817"/>
      <c r="B944" s="118" t="s">
        <v>798</v>
      </c>
      <c r="C944" s="664" t="s">
        <v>793</v>
      </c>
      <c r="D944" s="152">
        <v>0</v>
      </c>
    </row>
    <row r="945" spans="1:4" ht="103.5" hidden="1" x14ac:dyDescent="0.25">
      <c r="A945" s="817"/>
      <c r="B945" s="79" t="s">
        <v>18</v>
      </c>
      <c r="C945" s="664" t="s">
        <v>794</v>
      </c>
      <c r="D945" s="152">
        <v>0</v>
      </c>
    </row>
    <row r="946" spans="1:4" ht="109.5" hidden="1" customHeight="1" thickBot="1" x14ac:dyDescent="0.3">
      <c r="A946" s="817"/>
      <c r="B946" s="80"/>
      <c r="C946" s="662" t="s">
        <v>795</v>
      </c>
      <c r="D946" s="152">
        <v>0</v>
      </c>
    </row>
    <row r="947" spans="1:4" ht="115.5" hidden="1" customHeight="1" thickBot="1" x14ac:dyDescent="0.3">
      <c r="A947" s="818"/>
      <c r="B947" s="64"/>
      <c r="C947" s="665" t="s">
        <v>796</v>
      </c>
      <c r="D947" s="153">
        <v>0</v>
      </c>
    </row>
    <row r="948" spans="1:4" ht="15.75" thickBot="1" x14ac:dyDescent="0.3"/>
    <row r="949" spans="1:4" ht="34.5" x14ac:dyDescent="0.25">
      <c r="A949" s="1" t="s">
        <v>0</v>
      </c>
      <c r="B949" s="166" t="s">
        <v>1</v>
      </c>
      <c r="C949" s="698" t="s">
        <v>2</v>
      </c>
      <c r="D949" s="699"/>
    </row>
    <row r="950" spans="1:4" ht="53.25" customHeight="1" thickBot="1" x14ac:dyDescent="0.3">
      <c r="A950" s="15">
        <v>5045</v>
      </c>
      <c r="B950" s="28" t="s">
        <v>549</v>
      </c>
      <c r="C950" s="811" t="s">
        <v>550</v>
      </c>
      <c r="D950" s="812"/>
    </row>
    <row r="951" spans="1:4" ht="18" customHeight="1" thickBot="1" x14ac:dyDescent="0.3">
      <c r="A951" s="671" t="s">
        <v>6</v>
      </c>
      <c r="B951" s="672"/>
      <c r="C951" s="672"/>
      <c r="D951" s="672"/>
    </row>
    <row r="952" spans="1:4" ht="34.5" x14ac:dyDescent="0.25">
      <c r="A952" s="688">
        <v>50056</v>
      </c>
      <c r="B952" s="96" t="s">
        <v>549</v>
      </c>
      <c r="C952" s="681" t="s">
        <v>551</v>
      </c>
      <c r="D952" s="683">
        <v>1</v>
      </c>
    </row>
    <row r="953" spans="1:4" ht="17.45" customHeight="1" x14ac:dyDescent="0.25">
      <c r="A953" s="689"/>
      <c r="B953" s="93" t="s">
        <v>222</v>
      </c>
      <c r="C953" s="682"/>
      <c r="D953" s="684"/>
    </row>
    <row r="954" spans="1:4" ht="69" x14ac:dyDescent="0.25">
      <c r="A954" s="689"/>
      <c r="B954" s="110" t="s">
        <v>667</v>
      </c>
      <c r="C954" s="150" t="s">
        <v>553</v>
      </c>
      <c r="D954" s="152">
        <v>2</v>
      </c>
    </row>
    <row r="955" spans="1:4" ht="51.75" customHeight="1" x14ac:dyDescent="0.25">
      <c r="A955" s="689"/>
      <c r="B955" s="63" t="s">
        <v>864</v>
      </c>
      <c r="C955" s="685" t="s">
        <v>554</v>
      </c>
      <c r="D955" s="678">
        <v>171</v>
      </c>
    </row>
    <row r="956" spans="1:4" ht="17.25" x14ac:dyDescent="0.25">
      <c r="A956" s="689"/>
      <c r="B956" s="75"/>
      <c r="C956" s="682"/>
      <c r="D956" s="684"/>
    </row>
    <row r="957" spans="1:4" ht="52.5" thickBot="1" x14ac:dyDescent="0.3">
      <c r="A957" s="690"/>
      <c r="B957" s="64"/>
      <c r="C957" s="151" t="s">
        <v>556</v>
      </c>
      <c r="D957" s="153">
        <v>442</v>
      </c>
    </row>
    <row r="958" spans="1:4" ht="51.75" hidden="1" x14ac:dyDescent="0.25">
      <c r="A958" s="688">
        <v>70022</v>
      </c>
      <c r="B958" s="114" t="s">
        <v>557</v>
      </c>
      <c r="C958" s="681" t="s">
        <v>800</v>
      </c>
      <c r="D958" s="683">
        <v>0</v>
      </c>
    </row>
    <row r="959" spans="1:4" ht="17.45" hidden="1" customHeight="1" x14ac:dyDescent="0.25">
      <c r="A959" s="689"/>
      <c r="B959" s="93" t="s">
        <v>222</v>
      </c>
      <c r="C959" s="687"/>
      <c r="D959" s="679"/>
    </row>
    <row r="960" spans="1:4" ht="51.75" hidden="1" x14ac:dyDescent="0.25">
      <c r="A960" s="689"/>
      <c r="B960" s="113" t="s">
        <v>558</v>
      </c>
      <c r="C960" s="687"/>
      <c r="D960" s="679"/>
    </row>
    <row r="961" spans="1:4" ht="17.45" hidden="1" customHeight="1" x14ac:dyDescent="0.25">
      <c r="A961" s="689"/>
      <c r="B961" s="63" t="s">
        <v>16</v>
      </c>
      <c r="C961" s="687"/>
      <c r="D961" s="679"/>
    </row>
    <row r="962" spans="1:4" ht="14.45" hidden="1" customHeight="1" x14ac:dyDescent="0.25">
      <c r="A962" s="689"/>
      <c r="B962" s="75" t="s">
        <v>22</v>
      </c>
      <c r="C962" s="687"/>
      <c r="D962" s="679"/>
    </row>
    <row r="963" spans="1:4" ht="33.75" hidden="1" customHeight="1" thickBot="1" x14ac:dyDescent="0.3">
      <c r="A963" s="690"/>
      <c r="B963" s="64"/>
      <c r="C963" s="686"/>
      <c r="D963" s="680"/>
    </row>
    <row r="964" spans="1:4" ht="69" hidden="1" x14ac:dyDescent="0.25">
      <c r="A964" s="688">
        <v>51023</v>
      </c>
      <c r="B964" s="96" t="s">
        <v>559</v>
      </c>
      <c r="C964" s="681" t="s">
        <v>801</v>
      </c>
      <c r="D964" s="683">
        <v>0</v>
      </c>
    </row>
    <row r="965" spans="1:4" ht="17.45" hidden="1" customHeight="1" x14ac:dyDescent="0.25">
      <c r="A965" s="689"/>
      <c r="B965" s="118" t="s">
        <v>222</v>
      </c>
      <c r="C965" s="687"/>
      <c r="D965" s="679"/>
    </row>
    <row r="966" spans="1:4" ht="69" hidden="1" x14ac:dyDescent="0.25">
      <c r="A966" s="689"/>
      <c r="B966" s="79" t="s">
        <v>560</v>
      </c>
      <c r="C966" s="687"/>
      <c r="D966" s="679"/>
    </row>
    <row r="967" spans="1:4" ht="17.45" hidden="1" customHeight="1" x14ac:dyDescent="0.25">
      <c r="A967" s="689"/>
      <c r="B967" s="80" t="s">
        <v>16</v>
      </c>
      <c r="C967" s="687"/>
      <c r="D967" s="679"/>
    </row>
    <row r="968" spans="1:4" ht="14.45" hidden="1" customHeight="1" thickBot="1" x14ac:dyDescent="0.3">
      <c r="A968" s="689"/>
      <c r="B968" s="48" t="s">
        <v>18</v>
      </c>
      <c r="C968" s="686"/>
      <c r="D968" s="680"/>
    </row>
    <row r="969" spans="1:4" ht="54" hidden="1" customHeight="1" x14ac:dyDescent="0.25">
      <c r="A969" s="688">
        <v>51024</v>
      </c>
      <c r="B969" s="96" t="s">
        <v>561</v>
      </c>
      <c r="C969" s="681" t="s">
        <v>802</v>
      </c>
      <c r="D969" s="683">
        <v>0</v>
      </c>
    </row>
    <row r="970" spans="1:4" ht="17.45" hidden="1" customHeight="1" x14ac:dyDescent="0.25">
      <c r="A970" s="689"/>
      <c r="B970" s="118" t="s">
        <v>222</v>
      </c>
      <c r="C970" s="687"/>
      <c r="D970" s="679"/>
    </row>
    <row r="971" spans="1:4" ht="86.25" hidden="1" x14ac:dyDescent="0.25">
      <c r="A971" s="689"/>
      <c r="B971" s="124" t="s">
        <v>562</v>
      </c>
      <c r="C971" s="687"/>
      <c r="D971" s="679"/>
    </row>
    <row r="972" spans="1:4" ht="17.45" hidden="1" customHeight="1" x14ac:dyDescent="0.25">
      <c r="A972" s="689"/>
      <c r="B972" s="63" t="s">
        <v>16</v>
      </c>
      <c r="C972" s="687"/>
      <c r="D972" s="679"/>
    </row>
    <row r="973" spans="1:4" ht="14.45" hidden="1" customHeight="1" thickBot="1" x14ac:dyDescent="0.3">
      <c r="A973" s="689"/>
      <c r="B973" s="48" t="s">
        <v>18</v>
      </c>
      <c r="C973" s="686"/>
      <c r="D973" s="680"/>
    </row>
    <row r="974" spans="1:4" ht="120.75" hidden="1" x14ac:dyDescent="0.25">
      <c r="A974" s="688">
        <v>51025</v>
      </c>
      <c r="B974" s="96" t="s">
        <v>563</v>
      </c>
      <c r="C974" s="681" t="s">
        <v>803</v>
      </c>
      <c r="D974" s="683">
        <v>0</v>
      </c>
    </row>
    <row r="975" spans="1:4" ht="17.45" hidden="1" customHeight="1" x14ac:dyDescent="0.25">
      <c r="A975" s="689"/>
      <c r="B975" s="93" t="s">
        <v>222</v>
      </c>
      <c r="C975" s="687"/>
      <c r="D975" s="679"/>
    </row>
    <row r="976" spans="1:4" ht="103.5" hidden="1" x14ac:dyDescent="0.25">
      <c r="A976" s="689"/>
      <c r="B976" s="119" t="s">
        <v>564</v>
      </c>
      <c r="C976" s="687"/>
      <c r="D976" s="679"/>
    </row>
    <row r="977" spans="1:4" ht="17.45" hidden="1" customHeight="1" x14ac:dyDescent="0.25">
      <c r="A977" s="689"/>
      <c r="B977" s="80" t="s">
        <v>16</v>
      </c>
      <c r="C977" s="687"/>
      <c r="D977" s="679"/>
    </row>
    <row r="978" spans="1:4" ht="14.45" hidden="1" customHeight="1" thickBot="1" x14ac:dyDescent="0.3">
      <c r="A978" s="690"/>
      <c r="B978" s="48" t="s">
        <v>18</v>
      </c>
      <c r="C978" s="686"/>
      <c r="D978" s="680"/>
    </row>
    <row r="979" spans="1:4" ht="51.75" hidden="1" x14ac:dyDescent="0.25">
      <c r="A979" s="688">
        <v>70023</v>
      </c>
      <c r="B979" s="96" t="s">
        <v>565</v>
      </c>
      <c r="C979" s="681" t="s">
        <v>804</v>
      </c>
      <c r="D979" s="683">
        <v>0</v>
      </c>
    </row>
    <row r="980" spans="1:4" ht="17.45" hidden="1" customHeight="1" x14ac:dyDescent="0.25">
      <c r="A980" s="689"/>
      <c r="B980" s="93" t="s">
        <v>222</v>
      </c>
      <c r="C980" s="687"/>
      <c r="D980" s="679"/>
    </row>
    <row r="981" spans="1:4" ht="87" hidden="1" customHeight="1" x14ac:dyDescent="0.25">
      <c r="A981" s="689"/>
      <c r="B981" s="122" t="s">
        <v>566</v>
      </c>
      <c r="C981" s="687"/>
      <c r="D981" s="679"/>
    </row>
    <row r="982" spans="1:4" ht="17.45" hidden="1" customHeight="1" x14ac:dyDescent="0.25">
      <c r="A982" s="689"/>
      <c r="B982" s="63" t="s">
        <v>16</v>
      </c>
      <c r="C982" s="687"/>
      <c r="D982" s="679"/>
    </row>
    <row r="983" spans="1:4" ht="48" hidden="1" customHeight="1" thickBot="1" x14ac:dyDescent="0.3">
      <c r="A983" s="690"/>
      <c r="B983" s="48" t="s">
        <v>22</v>
      </c>
      <c r="C983" s="686"/>
      <c r="D983" s="680"/>
    </row>
    <row r="984" spans="1:4" ht="51.75" hidden="1" x14ac:dyDescent="0.25">
      <c r="A984" s="862">
        <v>510</v>
      </c>
      <c r="B984" s="96" t="s">
        <v>719</v>
      </c>
      <c r="C984" s="681"/>
      <c r="D984" s="683">
        <v>0</v>
      </c>
    </row>
    <row r="985" spans="1:4" ht="17.25" hidden="1" x14ac:dyDescent="0.25">
      <c r="A985" s="863"/>
      <c r="B985" s="118" t="s">
        <v>222</v>
      </c>
      <c r="C985" s="687"/>
      <c r="D985" s="679"/>
    </row>
    <row r="986" spans="1:4" ht="54.75" hidden="1" customHeight="1" x14ac:dyDescent="0.25">
      <c r="A986" s="863"/>
      <c r="B986" s="122" t="s">
        <v>720</v>
      </c>
      <c r="C986" s="687"/>
      <c r="D986" s="679"/>
    </row>
    <row r="987" spans="1:4" ht="17.25" hidden="1" x14ac:dyDescent="0.25">
      <c r="A987" s="863"/>
      <c r="B987" s="63" t="s">
        <v>16</v>
      </c>
      <c r="C987" s="687"/>
      <c r="D987" s="679"/>
    </row>
    <row r="988" spans="1:4" ht="19.5" hidden="1" customHeight="1" thickBot="1" x14ac:dyDescent="0.3">
      <c r="A988" s="864"/>
      <c r="B988" s="173" t="s">
        <v>18</v>
      </c>
      <c r="C988" s="686"/>
      <c r="D988" s="680"/>
    </row>
    <row r="989" spans="1:4" ht="15.75" thickBot="1" x14ac:dyDescent="0.3"/>
    <row r="990" spans="1:4" ht="34.5" x14ac:dyDescent="0.25">
      <c r="A990" s="1" t="s">
        <v>0</v>
      </c>
      <c r="B990" s="166" t="s">
        <v>1</v>
      </c>
      <c r="C990" s="698" t="s">
        <v>2</v>
      </c>
      <c r="D990" s="699"/>
    </row>
    <row r="991" spans="1:4" ht="35.25" thickBot="1" x14ac:dyDescent="0.3">
      <c r="A991" s="162">
        <v>5046</v>
      </c>
      <c r="B991" s="16" t="s">
        <v>567</v>
      </c>
      <c r="C991" s="811" t="s">
        <v>568</v>
      </c>
      <c r="D991" s="812"/>
    </row>
    <row r="992" spans="1:4" ht="18" customHeight="1" thickBot="1" x14ac:dyDescent="0.3">
      <c r="A992" s="671" t="s">
        <v>6</v>
      </c>
      <c r="B992" s="672"/>
      <c r="C992" s="672"/>
      <c r="D992" s="672"/>
    </row>
    <row r="993" spans="1:4" ht="34.5" x14ac:dyDescent="0.25">
      <c r="A993" s="1" t="s">
        <v>7</v>
      </c>
      <c r="B993" s="4" t="s">
        <v>8</v>
      </c>
      <c r="C993" s="4" t="s">
        <v>9</v>
      </c>
      <c r="D993" s="6" t="s">
        <v>10</v>
      </c>
    </row>
    <row r="994" spans="1:4" ht="36" customHeight="1" x14ac:dyDescent="0.25">
      <c r="A994" s="819">
        <v>50058</v>
      </c>
      <c r="B994" s="112" t="s">
        <v>569</v>
      </c>
      <c r="C994" s="685" t="s">
        <v>570</v>
      </c>
      <c r="D994" s="678">
        <v>4</v>
      </c>
    </row>
    <row r="995" spans="1:4" ht="17.45" customHeight="1" x14ac:dyDescent="0.25">
      <c r="A995" s="820"/>
      <c r="B995" s="93" t="s">
        <v>222</v>
      </c>
      <c r="C995" s="687"/>
      <c r="D995" s="679"/>
    </row>
    <row r="996" spans="1:4" ht="34.5" x14ac:dyDescent="0.25">
      <c r="A996" s="820"/>
      <c r="B996" s="134" t="s">
        <v>571</v>
      </c>
      <c r="C996" s="687"/>
      <c r="D996" s="679"/>
    </row>
    <row r="997" spans="1:4" ht="17.45" customHeight="1" x14ac:dyDescent="0.25">
      <c r="A997" s="820"/>
      <c r="B997" s="63" t="s">
        <v>16</v>
      </c>
      <c r="C997" s="687"/>
      <c r="D997" s="679"/>
    </row>
    <row r="998" spans="1:4" ht="18" customHeight="1" thickBot="1" x14ac:dyDescent="0.3">
      <c r="A998" s="821"/>
      <c r="B998" s="64" t="s">
        <v>18</v>
      </c>
      <c r="C998" s="686"/>
      <c r="D998" s="680"/>
    </row>
    <row r="999" spans="1:4" ht="51.75" x14ac:dyDescent="0.25">
      <c r="A999" s="688">
        <v>50075</v>
      </c>
      <c r="B999" s="96" t="s">
        <v>572</v>
      </c>
      <c r="C999" s="681" t="s">
        <v>570</v>
      </c>
      <c r="D999" s="683">
        <v>11</v>
      </c>
    </row>
    <row r="1000" spans="1:4" ht="17.45" customHeight="1" x14ac:dyDescent="0.25">
      <c r="A1000" s="689"/>
      <c r="B1000" s="93" t="s">
        <v>222</v>
      </c>
      <c r="C1000" s="687"/>
      <c r="D1000" s="679"/>
    </row>
    <row r="1001" spans="1:4" ht="69" x14ac:dyDescent="0.25">
      <c r="A1001" s="689"/>
      <c r="B1001" s="134" t="s">
        <v>573</v>
      </c>
      <c r="C1001" s="687"/>
      <c r="D1001" s="679"/>
    </row>
    <row r="1002" spans="1:4" ht="17.45" customHeight="1" x14ac:dyDescent="0.25">
      <c r="A1002" s="689"/>
      <c r="B1002" s="63" t="s">
        <v>16</v>
      </c>
      <c r="C1002" s="687"/>
      <c r="D1002" s="679"/>
    </row>
    <row r="1003" spans="1:4" ht="18" customHeight="1" thickBot="1" x14ac:dyDescent="0.3">
      <c r="A1003" s="690"/>
      <c r="B1003" s="64" t="s">
        <v>18</v>
      </c>
      <c r="C1003" s="686"/>
      <c r="D1003" s="680"/>
    </row>
    <row r="1005" spans="1:4" ht="34.5" hidden="1" x14ac:dyDescent="0.25">
      <c r="A1005" s="1" t="s">
        <v>0</v>
      </c>
      <c r="B1005" s="166" t="s">
        <v>1</v>
      </c>
      <c r="C1005" s="698" t="s">
        <v>2</v>
      </c>
      <c r="D1005" s="699"/>
    </row>
    <row r="1006" spans="1:4" ht="36.6" hidden="1" customHeight="1" thickBot="1" x14ac:dyDescent="0.3">
      <c r="A1006" s="15">
        <v>5047</v>
      </c>
      <c r="B1006" s="16" t="s">
        <v>574</v>
      </c>
      <c r="C1006" s="696" t="s">
        <v>575</v>
      </c>
      <c r="D1006" s="697"/>
    </row>
    <row r="1007" spans="1:4" ht="18" hidden="1" customHeight="1" thickBot="1" x14ac:dyDescent="0.3">
      <c r="A1007" s="671" t="s">
        <v>6</v>
      </c>
      <c r="B1007" s="672"/>
      <c r="C1007" s="672"/>
      <c r="D1007" s="672"/>
    </row>
    <row r="1008" spans="1:4" ht="34.5" hidden="1" x14ac:dyDescent="0.25">
      <c r="A1008" s="1" t="s">
        <v>7</v>
      </c>
      <c r="B1008" s="4" t="s">
        <v>8</v>
      </c>
      <c r="C1008" s="4" t="s">
        <v>9</v>
      </c>
      <c r="D1008" s="6" t="s">
        <v>10</v>
      </c>
    </row>
    <row r="1009" spans="1:4" ht="51" hidden="1" customHeight="1" x14ac:dyDescent="0.25">
      <c r="A1009" s="822">
        <v>50059</v>
      </c>
      <c r="B1009" s="112" t="s">
        <v>576</v>
      </c>
      <c r="C1009" s="685" t="s">
        <v>577</v>
      </c>
      <c r="D1009" s="678">
        <v>0</v>
      </c>
    </row>
    <row r="1010" spans="1:4" ht="17.45" hidden="1" customHeight="1" x14ac:dyDescent="0.25">
      <c r="A1010" s="689"/>
      <c r="B1010" s="93" t="s">
        <v>222</v>
      </c>
      <c r="C1010" s="682"/>
      <c r="D1010" s="684"/>
    </row>
    <row r="1011" spans="1:4" ht="86.25" hidden="1" x14ac:dyDescent="0.25">
      <c r="A1011" s="689"/>
      <c r="B1011" s="134" t="s">
        <v>578</v>
      </c>
      <c r="C1011" s="685" t="s">
        <v>579</v>
      </c>
      <c r="D1011" s="678">
        <v>0</v>
      </c>
    </row>
    <row r="1012" spans="1:4" ht="17.45" hidden="1" customHeight="1" x14ac:dyDescent="0.25">
      <c r="A1012" s="689"/>
      <c r="B1012" s="63" t="s">
        <v>16</v>
      </c>
      <c r="C1012" s="687"/>
      <c r="D1012" s="679"/>
    </row>
    <row r="1013" spans="1:4" ht="18" hidden="1" customHeight="1" thickBot="1" x14ac:dyDescent="0.3">
      <c r="A1013" s="690"/>
      <c r="B1013" s="64" t="s">
        <v>18</v>
      </c>
      <c r="C1013" s="686"/>
      <c r="D1013" s="680"/>
    </row>
    <row r="1014" spans="1:4" ht="15.75" hidden="1" thickBot="1" x14ac:dyDescent="0.3"/>
    <row r="1015" spans="1:4" ht="34.5" hidden="1" x14ac:dyDescent="0.25">
      <c r="A1015" s="1" t="s">
        <v>0</v>
      </c>
      <c r="B1015" s="166" t="s">
        <v>1</v>
      </c>
      <c r="C1015" s="698" t="s">
        <v>2</v>
      </c>
      <c r="D1015" s="699"/>
    </row>
    <row r="1016" spans="1:4" ht="72.599999999999994" hidden="1" customHeight="1" thickBot="1" x14ac:dyDescent="0.3">
      <c r="A1016" s="15">
        <v>5048</v>
      </c>
      <c r="B1016" s="16" t="s">
        <v>580</v>
      </c>
      <c r="C1016" s="696" t="s">
        <v>581</v>
      </c>
      <c r="D1016" s="697"/>
    </row>
    <row r="1017" spans="1:4" ht="18" hidden="1" customHeight="1" thickBot="1" x14ac:dyDescent="0.3">
      <c r="A1017" s="671" t="s">
        <v>6</v>
      </c>
      <c r="B1017" s="672"/>
      <c r="C1017" s="672"/>
      <c r="D1017" s="672"/>
    </row>
    <row r="1018" spans="1:4" ht="34.5" hidden="1" x14ac:dyDescent="0.25">
      <c r="A1018" s="20" t="s">
        <v>7</v>
      </c>
      <c r="B1018" s="9" t="s">
        <v>8</v>
      </c>
      <c r="C1018" s="9" t="s">
        <v>9</v>
      </c>
      <c r="D1018" s="10" t="s">
        <v>10</v>
      </c>
    </row>
    <row r="1019" spans="1:4" ht="69" hidden="1" x14ac:dyDescent="0.25">
      <c r="A1019" s="822">
        <v>50060</v>
      </c>
      <c r="B1019" s="112" t="s">
        <v>580</v>
      </c>
      <c r="C1019" s="685" t="s">
        <v>582</v>
      </c>
      <c r="D1019" s="678">
        <v>0</v>
      </c>
    </row>
    <row r="1020" spans="1:4" ht="17.45" hidden="1" customHeight="1" x14ac:dyDescent="0.25">
      <c r="A1020" s="689"/>
      <c r="B1020" s="118" t="s">
        <v>222</v>
      </c>
      <c r="C1020" s="682"/>
      <c r="D1020" s="684"/>
    </row>
    <row r="1021" spans="1:4" ht="86.25" hidden="1" x14ac:dyDescent="0.25">
      <c r="A1021" s="689"/>
      <c r="B1021" s="78" t="s">
        <v>583</v>
      </c>
      <c r="C1021" s="150" t="s">
        <v>584</v>
      </c>
      <c r="D1021" s="152">
        <v>0</v>
      </c>
    </row>
    <row r="1022" spans="1:4" ht="17.25" hidden="1" customHeight="1" x14ac:dyDescent="0.25">
      <c r="A1022" s="689"/>
      <c r="B1022" s="80" t="s">
        <v>16</v>
      </c>
      <c r="C1022" s="685" t="s">
        <v>839</v>
      </c>
      <c r="D1022" s="678">
        <v>0</v>
      </c>
    </row>
    <row r="1023" spans="1:4" ht="18" hidden="1" customHeight="1" thickBot="1" x14ac:dyDescent="0.3">
      <c r="A1023" s="690"/>
      <c r="B1023" s="64" t="s">
        <v>18</v>
      </c>
      <c r="C1023" s="686"/>
      <c r="D1023" s="680"/>
    </row>
    <row r="1024" spans="1:4" hidden="1" x14ac:dyDescent="0.25"/>
    <row r="1025" spans="1:4" ht="34.5" hidden="1" x14ac:dyDescent="0.25">
      <c r="A1025" s="1" t="s">
        <v>0</v>
      </c>
      <c r="B1025" s="166" t="s">
        <v>1</v>
      </c>
      <c r="C1025" s="698" t="s">
        <v>2</v>
      </c>
      <c r="D1025" s="699"/>
    </row>
    <row r="1026" spans="1:4" ht="55.5" hidden="1" customHeight="1" thickBot="1" x14ac:dyDescent="0.3">
      <c r="A1026" s="15">
        <v>5049</v>
      </c>
      <c r="B1026" s="16" t="s">
        <v>585</v>
      </c>
      <c r="C1026" s="696" t="s">
        <v>586</v>
      </c>
      <c r="D1026" s="697"/>
    </row>
    <row r="1027" spans="1:4" ht="18" hidden="1" customHeight="1" thickBot="1" x14ac:dyDescent="0.3">
      <c r="A1027" s="671" t="s">
        <v>6</v>
      </c>
      <c r="B1027" s="672"/>
      <c r="C1027" s="672"/>
      <c r="D1027" s="672"/>
    </row>
    <row r="1028" spans="1:4" ht="34.5" hidden="1" x14ac:dyDescent="0.25">
      <c r="A1028" s="1" t="s">
        <v>7</v>
      </c>
      <c r="B1028" s="4" t="s">
        <v>8</v>
      </c>
      <c r="C1028" s="4" t="s">
        <v>9</v>
      </c>
      <c r="D1028" s="6" t="s">
        <v>10</v>
      </c>
    </row>
    <row r="1029" spans="1:4" ht="34.5" hidden="1" x14ac:dyDescent="0.25">
      <c r="A1029" s="822">
        <v>70025</v>
      </c>
      <c r="B1029" s="112" t="s">
        <v>587</v>
      </c>
      <c r="C1029" s="685" t="s">
        <v>588</v>
      </c>
      <c r="D1029" s="678">
        <v>0</v>
      </c>
    </row>
    <row r="1030" spans="1:4" ht="17.45" hidden="1" customHeight="1" x14ac:dyDescent="0.25">
      <c r="A1030" s="689"/>
      <c r="B1030" s="93" t="s">
        <v>222</v>
      </c>
      <c r="C1030" s="687"/>
      <c r="D1030" s="679"/>
    </row>
    <row r="1031" spans="1:4" ht="51.75" hidden="1" x14ac:dyDescent="0.25">
      <c r="A1031" s="689"/>
      <c r="B1031" s="134" t="s">
        <v>589</v>
      </c>
      <c r="C1031" s="687"/>
      <c r="D1031" s="679"/>
    </row>
    <row r="1032" spans="1:4" ht="17.45" hidden="1" customHeight="1" x14ac:dyDescent="0.25">
      <c r="A1032" s="689"/>
      <c r="B1032" s="63" t="s">
        <v>16</v>
      </c>
      <c r="C1032" s="687"/>
      <c r="D1032" s="679"/>
    </row>
    <row r="1033" spans="1:4" ht="52.5" hidden="1" thickBot="1" x14ac:dyDescent="0.3">
      <c r="A1033" s="690"/>
      <c r="B1033" s="64" t="s">
        <v>22</v>
      </c>
      <c r="C1033" s="686"/>
      <c r="D1033" s="680"/>
    </row>
    <row r="1034" spans="1:4" ht="15.75" hidden="1" thickBot="1" x14ac:dyDescent="0.3"/>
    <row r="1035" spans="1:4" ht="34.5" hidden="1" x14ac:dyDescent="0.25">
      <c r="A1035" s="1" t="s">
        <v>0</v>
      </c>
      <c r="B1035" s="166" t="s">
        <v>1</v>
      </c>
      <c r="C1035" s="182" t="s">
        <v>2</v>
      </c>
      <c r="D1035" s="183"/>
    </row>
    <row r="1036" spans="1:4" ht="52.5" hidden="1" thickBot="1" x14ac:dyDescent="0.3">
      <c r="A1036" s="15">
        <v>5050</v>
      </c>
      <c r="B1036" s="16" t="s">
        <v>590</v>
      </c>
      <c r="C1036" s="825" t="s">
        <v>591</v>
      </c>
      <c r="D1036" s="826"/>
    </row>
    <row r="1037" spans="1:4" ht="18" hidden="1" customHeight="1" thickBot="1" x14ac:dyDescent="0.3">
      <c r="A1037" s="671" t="s">
        <v>6</v>
      </c>
      <c r="B1037" s="672"/>
      <c r="C1037" s="672"/>
      <c r="D1037" s="672"/>
    </row>
    <row r="1038" spans="1:4" ht="34.5" hidden="1" x14ac:dyDescent="0.25">
      <c r="A1038" s="1" t="s">
        <v>7</v>
      </c>
      <c r="B1038" s="4" t="s">
        <v>8</v>
      </c>
      <c r="C1038" s="4" t="s">
        <v>9</v>
      </c>
      <c r="D1038" s="6" t="s">
        <v>10</v>
      </c>
    </row>
    <row r="1039" spans="1:4" ht="51.75" hidden="1" x14ac:dyDescent="0.25">
      <c r="A1039" s="822">
        <v>50061</v>
      </c>
      <c r="B1039" s="116" t="s">
        <v>592</v>
      </c>
      <c r="C1039" s="685" t="s">
        <v>753</v>
      </c>
      <c r="D1039" s="678">
        <v>0</v>
      </c>
    </row>
    <row r="1040" spans="1:4" ht="17.45" hidden="1" customHeight="1" x14ac:dyDescent="0.25">
      <c r="A1040" s="689"/>
      <c r="B1040" s="93" t="s">
        <v>222</v>
      </c>
      <c r="C1040" s="682"/>
      <c r="D1040" s="684"/>
    </row>
    <row r="1041" spans="1:4" ht="86.25" hidden="1" x14ac:dyDescent="0.25">
      <c r="A1041" s="689"/>
      <c r="B1041" s="135" t="s">
        <v>593</v>
      </c>
      <c r="C1041" s="685" t="s">
        <v>594</v>
      </c>
      <c r="D1041" s="678">
        <v>0</v>
      </c>
    </row>
    <row r="1042" spans="1:4" ht="17.45" hidden="1" customHeight="1" x14ac:dyDescent="0.25">
      <c r="A1042" s="689"/>
      <c r="B1042" s="80" t="s">
        <v>16</v>
      </c>
      <c r="C1042" s="687"/>
      <c r="D1042" s="679"/>
    </row>
    <row r="1043" spans="1:4" ht="18" hidden="1" customHeight="1" thickBot="1" x14ac:dyDescent="0.3">
      <c r="A1043" s="690"/>
      <c r="B1043" s="64" t="s">
        <v>18</v>
      </c>
      <c r="C1043" s="686"/>
      <c r="D1043" s="680"/>
    </row>
    <row r="1044" spans="1:4" ht="15.75" thickBot="1" x14ac:dyDescent="0.3"/>
    <row r="1045" spans="1:4" ht="34.5" x14ac:dyDescent="0.25">
      <c r="A1045" s="1" t="s">
        <v>0</v>
      </c>
      <c r="B1045" s="166" t="s">
        <v>1</v>
      </c>
      <c r="C1045" s="698" t="s">
        <v>2</v>
      </c>
      <c r="D1045" s="699"/>
    </row>
    <row r="1046" spans="1:4" ht="87" thickBot="1" x14ac:dyDescent="0.3">
      <c r="A1046" s="15">
        <v>5051</v>
      </c>
      <c r="B1046" s="16" t="s">
        <v>595</v>
      </c>
      <c r="C1046" s="811" t="s">
        <v>596</v>
      </c>
      <c r="D1046" s="812"/>
    </row>
    <row r="1047" spans="1:4" ht="18" customHeight="1" thickBot="1" x14ac:dyDescent="0.3">
      <c r="A1047" s="671" t="s">
        <v>6</v>
      </c>
      <c r="B1047" s="672"/>
      <c r="C1047" s="672"/>
      <c r="D1047" s="672"/>
    </row>
    <row r="1048" spans="1:4" ht="35.25" thickBot="1" x14ac:dyDescent="0.3">
      <c r="A1048" s="1" t="s">
        <v>7</v>
      </c>
      <c r="B1048" s="4" t="s">
        <v>8</v>
      </c>
      <c r="C1048" s="4" t="s">
        <v>9</v>
      </c>
      <c r="D1048" s="6" t="s">
        <v>10</v>
      </c>
    </row>
    <row r="1049" spans="1:4" ht="36" hidden="1" customHeight="1" x14ac:dyDescent="0.25">
      <c r="A1049" s="688">
        <v>70026</v>
      </c>
      <c r="B1049" s="96" t="s">
        <v>722</v>
      </c>
      <c r="C1049" s="681" t="s">
        <v>597</v>
      </c>
      <c r="D1049" s="683">
        <v>0</v>
      </c>
    </row>
    <row r="1050" spans="1:4" ht="17.45" hidden="1" customHeight="1" x14ac:dyDescent="0.25">
      <c r="A1050" s="689"/>
      <c r="B1050" s="118" t="s">
        <v>222</v>
      </c>
      <c r="C1050" s="687"/>
      <c r="D1050" s="679"/>
    </row>
    <row r="1051" spans="1:4" ht="69" hidden="1" x14ac:dyDescent="0.25">
      <c r="A1051" s="689"/>
      <c r="B1051" s="134" t="s">
        <v>598</v>
      </c>
      <c r="C1051" s="687"/>
      <c r="D1051" s="679"/>
    </row>
    <row r="1052" spans="1:4" ht="17.45" hidden="1" customHeight="1" x14ac:dyDescent="0.25">
      <c r="A1052" s="689"/>
      <c r="B1052" s="63" t="s">
        <v>16</v>
      </c>
      <c r="C1052" s="687"/>
      <c r="D1052" s="679"/>
    </row>
    <row r="1053" spans="1:4" ht="52.5" hidden="1" thickBot="1" x14ac:dyDescent="0.3">
      <c r="A1053" s="690"/>
      <c r="B1053" s="173" t="s">
        <v>22</v>
      </c>
      <c r="C1053" s="686"/>
      <c r="D1053" s="680"/>
    </row>
    <row r="1054" spans="1:4" ht="51.75" x14ac:dyDescent="0.25">
      <c r="A1054" s="688">
        <v>50078</v>
      </c>
      <c r="B1054" s="96" t="s">
        <v>721</v>
      </c>
      <c r="C1054" s="681" t="s">
        <v>599</v>
      </c>
      <c r="D1054" s="683">
        <v>300</v>
      </c>
    </row>
    <row r="1055" spans="1:4" ht="17.45" customHeight="1" x14ac:dyDescent="0.25">
      <c r="A1055" s="689"/>
      <c r="B1055" s="118" t="s">
        <v>222</v>
      </c>
      <c r="C1055" s="687"/>
      <c r="D1055" s="679"/>
    </row>
    <row r="1056" spans="1:4" ht="138" x14ac:dyDescent="0.25">
      <c r="A1056" s="689"/>
      <c r="B1056" s="134" t="s">
        <v>600</v>
      </c>
      <c r="C1056" s="687"/>
      <c r="D1056" s="679"/>
    </row>
    <row r="1057" spans="1:4" ht="17.45" customHeight="1" x14ac:dyDescent="0.25">
      <c r="A1057" s="689"/>
      <c r="B1057" s="63" t="s">
        <v>16</v>
      </c>
      <c r="C1057" s="687"/>
      <c r="D1057" s="679"/>
    </row>
    <row r="1058" spans="1:4" ht="18" customHeight="1" thickBot="1" x14ac:dyDescent="0.3">
      <c r="A1058" s="689"/>
      <c r="B1058" s="75" t="s">
        <v>18</v>
      </c>
      <c r="C1058" s="687"/>
      <c r="D1058" s="679"/>
    </row>
    <row r="1059" spans="1:4" ht="34.5" x14ac:dyDescent="0.25">
      <c r="A1059" s="827" t="s">
        <v>601</v>
      </c>
      <c r="B1059" s="96" t="s">
        <v>723</v>
      </c>
      <c r="C1059" s="681" t="s">
        <v>770</v>
      </c>
      <c r="D1059" s="683">
        <v>140</v>
      </c>
    </row>
    <row r="1060" spans="1:4" ht="17.45" customHeight="1" x14ac:dyDescent="0.25">
      <c r="A1060" s="828"/>
      <c r="B1060" s="118" t="s">
        <v>222</v>
      </c>
      <c r="C1060" s="687"/>
      <c r="D1060" s="679"/>
    </row>
    <row r="1061" spans="1:4" ht="51.75" x14ac:dyDescent="0.25">
      <c r="A1061" s="828"/>
      <c r="B1061" s="123" t="s">
        <v>602</v>
      </c>
      <c r="C1061" s="687"/>
      <c r="D1061" s="679"/>
    </row>
    <row r="1062" spans="1:4" ht="17.45" customHeight="1" x14ac:dyDescent="0.25">
      <c r="A1062" s="828"/>
      <c r="B1062" s="63" t="s">
        <v>16</v>
      </c>
      <c r="C1062" s="687"/>
      <c r="D1062" s="679"/>
    </row>
    <row r="1063" spans="1:4" ht="18" customHeight="1" thickBot="1" x14ac:dyDescent="0.3">
      <c r="A1063" s="829"/>
      <c r="B1063" s="64" t="s">
        <v>18</v>
      </c>
      <c r="C1063" s="686"/>
      <c r="D1063" s="680"/>
    </row>
    <row r="1064" spans="1:4" ht="51.75" hidden="1" x14ac:dyDescent="0.25">
      <c r="A1064" s="830" t="s">
        <v>603</v>
      </c>
      <c r="B1064" s="114" t="s">
        <v>604</v>
      </c>
      <c r="C1064" s="687" t="s">
        <v>605</v>
      </c>
      <c r="D1064" s="679">
        <v>0</v>
      </c>
    </row>
    <row r="1065" spans="1:4" ht="17.45" hidden="1" customHeight="1" x14ac:dyDescent="0.25">
      <c r="A1065" s="830"/>
      <c r="B1065" s="93" t="s">
        <v>222</v>
      </c>
      <c r="C1065" s="687"/>
      <c r="D1065" s="679"/>
    </row>
    <row r="1066" spans="1:4" ht="69" hidden="1" x14ac:dyDescent="0.25">
      <c r="A1066" s="830"/>
      <c r="B1066" s="135" t="s">
        <v>606</v>
      </c>
      <c r="C1066" s="687"/>
      <c r="D1066" s="679"/>
    </row>
    <row r="1067" spans="1:4" ht="17.45" hidden="1" customHeight="1" x14ac:dyDescent="0.25">
      <c r="A1067" s="830"/>
      <c r="B1067" s="80" t="s">
        <v>16</v>
      </c>
      <c r="C1067" s="687"/>
      <c r="D1067" s="679"/>
    </row>
    <row r="1068" spans="1:4" ht="18" hidden="1" customHeight="1" thickBot="1" x14ac:dyDescent="0.3">
      <c r="A1068" s="831"/>
      <c r="B1068" s="64" t="s">
        <v>18</v>
      </c>
      <c r="C1068" s="686"/>
      <c r="D1068" s="680"/>
    </row>
    <row r="1070" spans="1:4" ht="35.25" hidden="1" thickBot="1" x14ac:dyDescent="0.3">
      <c r="A1070" s="24" t="s">
        <v>0</v>
      </c>
      <c r="B1070" s="174" t="s">
        <v>1</v>
      </c>
      <c r="C1070" s="781" t="s">
        <v>2</v>
      </c>
      <c r="D1070" s="782"/>
    </row>
    <row r="1071" spans="1:4" ht="52.5" hidden="1" thickBot="1" x14ac:dyDescent="0.3">
      <c r="A1071" s="15">
        <v>5052</v>
      </c>
      <c r="B1071" s="16" t="s">
        <v>607</v>
      </c>
      <c r="C1071" s="823" t="s">
        <v>608</v>
      </c>
      <c r="D1071" s="824"/>
    </row>
    <row r="1072" spans="1:4" ht="18" hidden="1" customHeight="1" thickBot="1" x14ac:dyDescent="0.3">
      <c r="A1072" s="671" t="s">
        <v>6</v>
      </c>
      <c r="B1072" s="672"/>
      <c r="C1072" s="672"/>
      <c r="D1072" s="672"/>
    </row>
    <row r="1073" spans="1:4" ht="35.25" hidden="1" thickBot="1" x14ac:dyDescent="0.3">
      <c r="A1073" s="24" t="s">
        <v>7</v>
      </c>
      <c r="B1073" s="31" t="s">
        <v>8</v>
      </c>
      <c r="C1073" s="31" t="s">
        <v>9</v>
      </c>
      <c r="D1073" s="33" t="s">
        <v>10</v>
      </c>
    </row>
    <row r="1074" spans="1:4" ht="51.75" hidden="1" x14ac:dyDescent="0.25">
      <c r="A1074" s="688">
        <v>50064</v>
      </c>
      <c r="B1074" s="96" t="s">
        <v>609</v>
      </c>
      <c r="C1074" s="681" t="s">
        <v>610</v>
      </c>
      <c r="D1074" s="683">
        <v>0</v>
      </c>
    </row>
    <row r="1075" spans="1:4" ht="17.45" hidden="1" customHeight="1" x14ac:dyDescent="0.25">
      <c r="A1075" s="689"/>
      <c r="B1075" s="93" t="s">
        <v>222</v>
      </c>
      <c r="C1075" s="687"/>
      <c r="D1075" s="679"/>
    </row>
    <row r="1076" spans="1:4" ht="70.5" hidden="1" customHeight="1" x14ac:dyDescent="0.25">
      <c r="A1076" s="689"/>
      <c r="B1076" s="135" t="s">
        <v>611</v>
      </c>
      <c r="C1076" s="687"/>
      <c r="D1076" s="679"/>
    </row>
    <row r="1077" spans="1:4" ht="17.45" hidden="1" customHeight="1" x14ac:dyDescent="0.25">
      <c r="A1077" s="689"/>
      <c r="B1077" s="80" t="s">
        <v>16</v>
      </c>
      <c r="C1077" s="687"/>
      <c r="D1077" s="679"/>
    </row>
    <row r="1078" spans="1:4" ht="18" hidden="1" customHeight="1" thickBot="1" x14ac:dyDescent="0.3">
      <c r="A1078" s="690"/>
      <c r="B1078" s="64" t="s">
        <v>18</v>
      </c>
      <c r="C1078" s="686"/>
      <c r="D1078" s="680"/>
    </row>
    <row r="1079" spans="1:4" ht="18" hidden="1" customHeight="1" x14ac:dyDescent="0.25">
      <c r="A1079" s="874">
        <v>50065</v>
      </c>
      <c r="B1079" s="96" t="s">
        <v>612</v>
      </c>
      <c r="C1079" s="681" t="s">
        <v>610</v>
      </c>
      <c r="D1079" s="683">
        <v>0</v>
      </c>
    </row>
    <row r="1080" spans="1:4" ht="17.45" hidden="1" customHeight="1" x14ac:dyDescent="0.25">
      <c r="A1080" s="875"/>
      <c r="B1080" s="93" t="s">
        <v>222</v>
      </c>
      <c r="C1080" s="682"/>
      <c r="D1080" s="684"/>
    </row>
    <row r="1081" spans="1:4" ht="51.75" hidden="1" x14ac:dyDescent="0.25">
      <c r="A1081" s="875"/>
      <c r="B1081" s="134" t="s">
        <v>613</v>
      </c>
      <c r="C1081" s="687"/>
      <c r="D1081" s="679"/>
    </row>
    <row r="1082" spans="1:4" ht="17.45" hidden="1" customHeight="1" x14ac:dyDescent="0.25">
      <c r="A1082" s="875"/>
      <c r="B1082" s="63" t="s">
        <v>16</v>
      </c>
      <c r="C1082" s="687"/>
      <c r="D1082" s="679"/>
    </row>
    <row r="1083" spans="1:4" ht="18" hidden="1" customHeight="1" thickBot="1" x14ac:dyDescent="0.3">
      <c r="A1083" s="876"/>
      <c r="B1083" s="64" t="s">
        <v>18</v>
      </c>
      <c r="C1083" s="686"/>
      <c r="D1083" s="680"/>
    </row>
    <row r="1084" spans="1:4" ht="33.75" hidden="1" customHeight="1" x14ac:dyDescent="0.25">
      <c r="A1084" s="874">
        <v>50066</v>
      </c>
      <c r="B1084" s="96" t="s">
        <v>614</v>
      </c>
      <c r="C1084" s="681" t="s">
        <v>615</v>
      </c>
      <c r="D1084" s="683">
        <v>0</v>
      </c>
    </row>
    <row r="1085" spans="1:4" ht="17.45" hidden="1" customHeight="1" x14ac:dyDescent="0.25">
      <c r="A1085" s="875"/>
      <c r="B1085" s="93" t="s">
        <v>222</v>
      </c>
      <c r="C1085" s="687"/>
      <c r="D1085" s="679"/>
    </row>
    <row r="1086" spans="1:4" ht="34.5" hidden="1" x14ac:dyDescent="0.25">
      <c r="A1086" s="875"/>
      <c r="B1086" s="135" t="s">
        <v>616</v>
      </c>
      <c r="C1086" s="687"/>
      <c r="D1086" s="679"/>
    </row>
    <row r="1087" spans="1:4" ht="17.45" hidden="1" customHeight="1" x14ac:dyDescent="0.25">
      <c r="A1087" s="875"/>
      <c r="B1087" s="80" t="s">
        <v>16</v>
      </c>
      <c r="C1087" s="687"/>
      <c r="D1087" s="679"/>
    </row>
    <row r="1088" spans="1:4" ht="18" hidden="1" customHeight="1" thickBot="1" x14ac:dyDescent="0.3">
      <c r="A1088" s="876"/>
      <c r="B1088" s="64" t="s">
        <v>18</v>
      </c>
      <c r="C1088" s="686"/>
      <c r="D1088" s="680"/>
    </row>
    <row r="1089" spans="1:4" ht="51.75" hidden="1" x14ac:dyDescent="0.25">
      <c r="A1089" s="688">
        <v>50067</v>
      </c>
      <c r="B1089" s="96" t="s">
        <v>617</v>
      </c>
      <c r="C1089" s="681" t="s">
        <v>610</v>
      </c>
      <c r="D1089" s="683">
        <v>0</v>
      </c>
    </row>
    <row r="1090" spans="1:4" ht="17.45" hidden="1" customHeight="1" x14ac:dyDescent="0.25">
      <c r="A1090" s="689"/>
      <c r="B1090" s="93" t="s">
        <v>222</v>
      </c>
      <c r="C1090" s="687"/>
      <c r="D1090" s="679"/>
    </row>
    <row r="1091" spans="1:4" ht="51.75" hidden="1" x14ac:dyDescent="0.25">
      <c r="A1091" s="689"/>
      <c r="B1091" s="134" t="s">
        <v>618</v>
      </c>
      <c r="C1091" s="687"/>
      <c r="D1091" s="679"/>
    </row>
    <row r="1092" spans="1:4" ht="17.45" hidden="1" customHeight="1" x14ac:dyDescent="0.25">
      <c r="A1092" s="689"/>
      <c r="B1092" s="63" t="s">
        <v>16</v>
      </c>
      <c r="C1092" s="687"/>
      <c r="D1092" s="679"/>
    </row>
    <row r="1093" spans="1:4" ht="18" hidden="1" customHeight="1" thickBot="1" x14ac:dyDescent="0.3">
      <c r="A1093" s="690"/>
      <c r="B1093" s="64" t="s">
        <v>18</v>
      </c>
      <c r="C1093" s="686"/>
      <c r="D1093" s="680"/>
    </row>
    <row r="1094" spans="1:4" ht="15.75" hidden="1" thickBot="1" x14ac:dyDescent="0.3"/>
    <row r="1095" spans="1:4" ht="35.25" hidden="1" thickBot="1" x14ac:dyDescent="0.3">
      <c r="A1095" s="24" t="s">
        <v>0</v>
      </c>
      <c r="B1095" s="174" t="s">
        <v>1</v>
      </c>
      <c r="C1095" s="781" t="s">
        <v>2</v>
      </c>
      <c r="D1095" s="782"/>
    </row>
    <row r="1096" spans="1:4" ht="72.599999999999994" hidden="1" customHeight="1" thickBot="1" x14ac:dyDescent="0.3">
      <c r="A1096" s="15">
        <v>5053</v>
      </c>
      <c r="B1096" s="16" t="s">
        <v>619</v>
      </c>
      <c r="C1096" s="823" t="s">
        <v>620</v>
      </c>
      <c r="D1096" s="824"/>
    </row>
    <row r="1097" spans="1:4" ht="18" hidden="1" customHeight="1" thickBot="1" x14ac:dyDescent="0.3">
      <c r="A1097" s="671" t="s">
        <v>6</v>
      </c>
      <c r="B1097" s="672"/>
      <c r="C1097" s="672"/>
      <c r="D1097" s="672"/>
    </row>
    <row r="1098" spans="1:4" ht="35.25" hidden="1" thickBot="1" x14ac:dyDescent="0.3">
      <c r="A1098" s="1" t="s">
        <v>7</v>
      </c>
      <c r="B1098" s="4" t="s">
        <v>8</v>
      </c>
      <c r="C1098" s="4" t="s">
        <v>9</v>
      </c>
      <c r="D1098" s="6" t="s">
        <v>10</v>
      </c>
    </row>
    <row r="1099" spans="1:4" ht="69" hidden="1" x14ac:dyDescent="0.25">
      <c r="A1099" s="688" t="s">
        <v>621</v>
      </c>
      <c r="B1099" s="170" t="s">
        <v>622</v>
      </c>
      <c r="C1099" s="681" t="s">
        <v>610</v>
      </c>
      <c r="D1099" s="683">
        <v>0</v>
      </c>
    </row>
    <row r="1100" spans="1:4" ht="17.45" hidden="1" customHeight="1" x14ac:dyDescent="0.25">
      <c r="A1100" s="689"/>
      <c r="B1100" s="111" t="s">
        <v>222</v>
      </c>
      <c r="C1100" s="687"/>
      <c r="D1100" s="679"/>
    </row>
    <row r="1101" spans="1:4" ht="120.75" hidden="1" x14ac:dyDescent="0.25">
      <c r="A1101" s="689"/>
      <c r="B1101" s="123" t="s">
        <v>623</v>
      </c>
      <c r="C1101" s="687"/>
      <c r="D1101" s="679"/>
    </row>
    <row r="1102" spans="1:4" ht="17.45" hidden="1" customHeight="1" x14ac:dyDescent="0.25">
      <c r="A1102" s="689"/>
      <c r="B1102" s="63" t="s">
        <v>16</v>
      </c>
      <c r="C1102" s="687"/>
      <c r="D1102" s="679"/>
    </row>
    <row r="1103" spans="1:4" ht="18" hidden="1" customHeight="1" thickBot="1" x14ac:dyDescent="0.3">
      <c r="A1103" s="690"/>
      <c r="B1103" s="64" t="s">
        <v>18</v>
      </c>
      <c r="C1103" s="686"/>
      <c r="D1103" s="680"/>
    </row>
    <row r="1104" spans="1:4" ht="241.5" hidden="1" x14ac:dyDescent="0.25">
      <c r="A1104" s="688" t="s">
        <v>624</v>
      </c>
      <c r="B1104" s="170" t="s">
        <v>625</v>
      </c>
      <c r="C1104" s="681" t="s">
        <v>615</v>
      </c>
      <c r="D1104" s="683">
        <v>0</v>
      </c>
    </row>
    <row r="1105" spans="1:4" ht="17.45" hidden="1" customHeight="1" x14ac:dyDescent="0.25">
      <c r="A1105" s="689"/>
      <c r="B1105" s="111" t="s">
        <v>222</v>
      </c>
      <c r="C1105" s="687"/>
      <c r="D1105" s="679"/>
    </row>
    <row r="1106" spans="1:4" ht="51.75" hidden="1" x14ac:dyDescent="0.25">
      <c r="A1106" s="689"/>
      <c r="B1106" s="123" t="s">
        <v>626</v>
      </c>
      <c r="C1106" s="687"/>
      <c r="D1106" s="679"/>
    </row>
    <row r="1107" spans="1:4" ht="17.45" hidden="1" customHeight="1" x14ac:dyDescent="0.25">
      <c r="A1107" s="689"/>
      <c r="B1107" s="63" t="s">
        <v>16</v>
      </c>
      <c r="C1107" s="687"/>
      <c r="D1107" s="679"/>
    </row>
    <row r="1108" spans="1:4" ht="18" hidden="1" customHeight="1" thickBot="1" x14ac:dyDescent="0.3">
      <c r="A1108" s="690"/>
      <c r="B1108" s="64" t="s">
        <v>18</v>
      </c>
      <c r="C1108" s="686"/>
      <c r="D1108" s="680"/>
    </row>
    <row r="1109" spans="1:4" ht="240" hidden="1" customHeight="1" x14ac:dyDescent="0.25">
      <c r="A1109" s="688">
        <v>70027</v>
      </c>
      <c r="B1109" s="96" t="s">
        <v>627</v>
      </c>
      <c r="C1109" s="681" t="s">
        <v>615</v>
      </c>
      <c r="D1109" s="683"/>
    </row>
    <row r="1110" spans="1:4" ht="17.45" hidden="1" customHeight="1" x14ac:dyDescent="0.25">
      <c r="A1110" s="689"/>
      <c r="B1110" s="111" t="s">
        <v>222</v>
      </c>
      <c r="C1110" s="687"/>
      <c r="D1110" s="679"/>
    </row>
    <row r="1111" spans="1:4" ht="34.5" hidden="1" x14ac:dyDescent="0.25">
      <c r="A1111" s="689"/>
      <c r="B1111" s="113" t="s">
        <v>628</v>
      </c>
      <c r="C1111" s="687"/>
      <c r="D1111" s="679"/>
    </row>
    <row r="1112" spans="1:4" ht="17.45" hidden="1" customHeight="1" x14ac:dyDescent="0.25">
      <c r="A1112" s="689"/>
      <c r="B1112" s="63" t="s">
        <v>16</v>
      </c>
      <c r="C1112" s="687"/>
      <c r="D1112" s="679"/>
    </row>
    <row r="1113" spans="1:4" ht="18" hidden="1" customHeight="1" thickBot="1" x14ac:dyDescent="0.3">
      <c r="A1113" s="690"/>
      <c r="B1113" s="64" t="s">
        <v>18</v>
      </c>
      <c r="C1113" s="686"/>
      <c r="D1113" s="680"/>
    </row>
    <row r="1114" spans="1:4" ht="86.25" hidden="1" x14ac:dyDescent="0.25">
      <c r="A1114" s="688" t="s">
        <v>629</v>
      </c>
      <c r="B1114" s="96" t="s">
        <v>630</v>
      </c>
      <c r="C1114" s="681" t="s">
        <v>631</v>
      </c>
      <c r="D1114" s="683">
        <v>0</v>
      </c>
    </row>
    <row r="1115" spans="1:4" ht="17.45" hidden="1" customHeight="1" x14ac:dyDescent="0.25">
      <c r="A1115" s="689"/>
      <c r="B1115" s="93" t="s">
        <v>222</v>
      </c>
      <c r="C1115" s="687"/>
      <c r="D1115" s="679"/>
    </row>
    <row r="1116" spans="1:4" ht="51.75" hidden="1" x14ac:dyDescent="0.25">
      <c r="A1116" s="689"/>
      <c r="B1116" s="134" t="s">
        <v>632</v>
      </c>
      <c r="C1116" s="687"/>
      <c r="D1116" s="679"/>
    </row>
    <row r="1117" spans="1:4" ht="17.45" hidden="1" customHeight="1" x14ac:dyDescent="0.25">
      <c r="A1117" s="689"/>
      <c r="B1117" s="63" t="s">
        <v>16</v>
      </c>
      <c r="C1117" s="687"/>
      <c r="D1117" s="679"/>
    </row>
    <row r="1118" spans="1:4" ht="18" hidden="1" customHeight="1" thickBot="1" x14ac:dyDescent="0.3">
      <c r="A1118" s="690"/>
      <c r="B1118" s="75" t="s">
        <v>18</v>
      </c>
      <c r="C1118" s="686"/>
      <c r="D1118" s="680"/>
    </row>
    <row r="1119" spans="1:4" ht="34.5" hidden="1" x14ac:dyDescent="0.25">
      <c r="A1119" s="688" t="s">
        <v>629</v>
      </c>
      <c r="B1119" s="129" t="s">
        <v>724</v>
      </c>
      <c r="C1119" s="681" t="s">
        <v>631</v>
      </c>
      <c r="D1119" s="683">
        <v>0</v>
      </c>
    </row>
    <row r="1120" spans="1:4" ht="17.25" hidden="1" x14ac:dyDescent="0.25">
      <c r="A1120" s="689"/>
      <c r="B1120" s="93" t="s">
        <v>222</v>
      </c>
      <c r="C1120" s="687"/>
      <c r="D1120" s="679"/>
    </row>
    <row r="1121" spans="1:4" ht="86.25" hidden="1" x14ac:dyDescent="0.25">
      <c r="A1121" s="689"/>
      <c r="B1121" s="134" t="s">
        <v>725</v>
      </c>
      <c r="C1121" s="687"/>
      <c r="D1121" s="679"/>
    </row>
    <row r="1122" spans="1:4" ht="17.25" hidden="1" x14ac:dyDescent="0.25">
      <c r="A1122" s="689"/>
      <c r="B1122" s="63" t="s">
        <v>16</v>
      </c>
      <c r="C1122" s="687"/>
      <c r="D1122" s="679"/>
    </row>
    <row r="1123" spans="1:4" ht="18" hidden="1" thickBot="1" x14ac:dyDescent="0.3">
      <c r="A1123" s="690"/>
      <c r="B1123" s="64" t="s">
        <v>18</v>
      </c>
      <c r="C1123" s="686"/>
      <c r="D1123" s="680"/>
    </row>
    <row r="1124" spans="1:4" ht="15.75" hidden="1" thickBot="1" x14ac:dyDescent="0.3"/>
    <row r="1125" spans="1:4" ht="35.25" hidden="1" thickBot="1" x14ac:dyDescent="0.3">
      <c r="A1125" s="65" t="s">
        <v>0</v>
      </c>
      <c r="B1125" s="174" t="s">
        <v>1</v>
      </c>
      <c r="C1125" s="781" t="s">
        <v>2</v>
      </c>
      <c r="D1125" s="782"/>
    </row>
    <row r="1126" spans="1:4" ht="81.75" hidden="1" customHeight="1" thickBot="1" x14ac:dyDescent="0.3">
      <c r="A1126" s="163">
        <v>5054</v>
      </c>
      <c r="B1126" s="58" t="s">
        <v>633</v>
      </c>
      <c r="C1126" s="823" t="s">
        <v>634</v>
      </c>
      <c r="D1126" s="824"/>
    </row>
    <row r="1127" spans="1:4" ht="18" hidden="1" customHeight="1" thickBot="1" x14ac:dyDescent="0.3">
      <c r="A1127" s="671" t="s">
        <v>6</v>
      </c>
      <c r="B1127" s="672"/>
      <c r="C1127" s="672"/>
      <c r="D1127" s="672"/>
    </row>
    <row r="1128" spans="1:4" ht="35.25" hidden="1" thickBot="1" x14ac:dyDescent="0.3">
      <c r="A1128" s="1" t="s">
        <v>7</v>
      </c>
      <c r="B1128" s="4" t="s">
        <v>8</v>
      </c>
      <c r="C1128" s="5" t="s">
        <v>9</v>
      </c>
      <c r="D1128" s="33" t="s">
        <v>10</v>
      </c>
    </row>
    <row r="1129" spans="1:4" ht="86.25" hidden="1" x14ac:dyDescent="0.25">
      <c r="A1129" s="688">
        <v>50071</v>
      </c>
      <c r="B1129" s="144" t="s">
        <v>635</v>
      </c>
      <c r="C1129" s="681" t="s">
        <v>631</v>
      </c>
      <c r="D1129" s="683">
        <v>0</v>
      </c>
    </row>
    <row r="1130" spans="1:4" ht="17.45" hidden="1" customHeight="1" x14ac:dyDescent="0.25">
      <c r="A1130" s="689"/>
      <c r="B1130" s="118" t="s">
        <v>222</v>
      </c>
      <c r="C1130" s="687"/>
      <c r="D1130" s="679"/>
    </row>
    <row r="1131" spans="1:4" ht="51.75" hidden="1" x14ac:dyDescent="0.25">
      <c r="A1131" s="689"/>
      <c r="B1131" s="78" t="s">
        <v>632</v>
      </c>
      <c r="C1131" s="687"/>
      <c r="D1131" s="679"/>
    </row>
    <row r="1132" spans="1:4" ht="17.45" hidden="1" customHeight="1" x14ac:dyDescent="0.25">
      <c r="A1132" s="689"/>
      <c r="B1132" s="82" t="s">
        <v>16</v>
      </c>
      <c r="C1132" s="687"/>
      <c r="D1132" s="679"/>
    </row>
    <row r="1133" spans="1:4" ht="18" hidden="1" customHeight="1" thickBot="1" x14ac:dyDescent="0.3">
      <c r="A1133" s="690"/>
      <c r="B1133" s="64" t="s">
        <v>18</v>
      </c>
      <c r="C1133" s="686"/>
      <c r="D1133" s="680"/>
    </row>
    <row r="1134" spans="1:4" ht="15.75" hidden="1" thickBot="1" x14ac:dyDescent="0.3"/>
    <row r="1135" spans="1:4" ht="35.25" hidden="1" thickBot="1" x14ac:dyDescent="0.3">
      <c r="A1135" s="65" t="s">
        <v>0</v>
      </c>
      <c r="B1135" s="174" t="s">
        <v>1</v>
      </c>
      <c r="C1135" s="209" t="s">
        <v>2</v>
      </c>
      <c r="D1135" s="210"/>
    </row>
    <row r="1136" spans="1:4" ht="18.600000000000001" hidden="1" customHeight="1" thickBot="1" x14ac:dyDescent="0.3">
      <c r="A1136" s="163">
        <v>5055</v>
      </c>
      <c r="B1136" s="58" t="s">
        <v>636</v>
      </c>
      <c r="C1136" s="823" t="s">
        <v>637</v>
      </c>
      <c r="D1136" s="824"/>
    </row>
    <row r="1137" spans="1:4" ht="18" hidden="1" customHeight="1" thickBot="1" x14ac:dyDescent="0.3">
      <c r="A1137" s="671" t="s">
        <v>6</v>
      </c>
      <c r="B1137" s="672"/>
      <c r="C1137" s="672"/>
      <c r="D1137" s="672"/>
    </row>
    <row r="1138" spans="1:4" ht="35.25" hidden="1" thickBot="1" x14ac:dyDescent="0.3">
      <c r="A1138" s="1" t="s">
        <v>7</v>
      </c>
      <c r="B1138" s="4" t="s">
        <v>8</v>
      </c>
      <c r="C1138" s="4" t="s">
        <v>9</v>
      </c>
      <c r="D1138" s="6" t="s">
        <v>10</v>
      </c>
    </row>
    <row r="1139" spans="1:4" ht="51.75" hidden="1" x14ac:dyDescent="0.25">
      <c r="A1139" s="688">
        <v>50072</v>
      </c>
      <c r="B1139" s="144" t="s">
        <v>638</v>
      </c>
      <c r="C1139" s="681" t="s">
        <v>639</v>
      </c>
      <c r="D1139" s="683">
        <v>0</v>
      </c>
    </row>
    <row r="1140" spans="1:4" ht="17.45" hidden="1" customHeight="1" x14ac:dyDescent="0.25">
      <c r="A1140" s="689"/>
      <c r="B1140" s="93" t="s">
        <v>222</v>
      </c>
      <c r="C1140" s="687"/>
      <c r="D1140" s="679"/>
    </row>
    <row r="1141" spans="1:4" ht="69" hidden="1" x14ac:dyDescent="0.25">
      <c r="A1141" s="689"/>
      <c r="B1141" s="135" t="s">
        <v>640</v>
      </c>
      <c r="C1141" s="687"/>
      <c r="D1141" s="679"/>
    </row>
    <row r="1142" spans="1:4" ht="17.45" hidden="1" customHeight="1" x14ac:dyDescent="0.25">
      <c r="A1142" s="689"/>
      <c r="B1142" s="80" t="s">
        <v>16</v>
      </c>
      <c r="C1142" s="687"/>
      <c r="D1142" s="679"/>
    </row>
    <row r="1143" spans="1:4" ht="18" hidden="1" customHeight="1" thickBot="1" x14ac:dyDescent="0.3">
      <c r="A1143" s="690"/>
      <c r="B1143" s="64" t="s">
        <v>18</v>
      </c>
      <c r="C1143" s="686"/>
      <c r="D1143" s="680"/>
    </row>
    <row r="1144" spans="1:4" ht="15.75" hidden="1" thickBot="1" x14ac:dyDescent="0.3"/>
    <row r="1145" spans="1:4" ht="35.25" hidden="1" thickBot="1" x14ac:dyDescent="0.3">
      <c r="A1145" s="65" t="s">
        <v>0</v>
      </c>
      <c r="B1145" s="174" t="s">
        <v>1</v>
      </c>
      <c r="C1145" s="781" t="s">
        <v>2</v>
      </c>
      <c r="D1145" s="782"/>
    </row>
    <row r="1146" spans="1:4" ht="69.75" hidden="1" thickBot="1" x14ac:dyDescent="0.3">
      <c r="A1146" s="163">
        <v>5056</v>
      </c>
      <c r="B1146" s="58" t="s">
        <v>641</v>
      </c>
      <c r="C1146" s="823" t="s">
        <v>642</v>
      </c>
      <c r="D1146" s="824"/>
    </row>
    <row r="1147" spans="1:4" ht="18" hidden="1" customHeight="1" thickBot="1" x14ac:dyDescent="0.3">
      <c r="A1147" s="671" t="s">
        <v>6</v>
      </c>
      <c r="B1147" s="672"/>
      <c r="C1147" s="672"/>
      <c r="D1147" s="672"/>
    </row>
    <row r="1148" spans="1:4" ht="35.25" hidden="1" thickBot="1" x14ac:dyDescent="0.3">
      <c r="A1148" s="1" t="s">
        <v>7</v>
      </c>
      <c r="B1148" s="4" t="s">
        <v>8</v>
      </c>
      <c r="C1148" s="4" t="s">
        <v>9</v>
      </c>
      <c r="D1148" s="6" t="s">
        <v>10</v>
      </c>
    </row>
    <row r="1149" spans="1:4" ht="68.25" hidden="1" customHeight="1" x14ac:dyDescent="0.25">
      <c r="A1149" s="688">
        <v>50073</v>
      </c>
      <c r="B1149" s="144" t="s">
        <v>643</v>
      </c>
      <c r="C1149" s="681" t="s">
        <v>644</v>
      </c>
      <c r="D1149" s="683">
        <v>0</v>
      </c>
    </row>
    <row r="1150" spans="1:4" ht="17.45" hidden="1" customHeight="1" x14ac:dyDescent="0.25">
      <c r="A1150" s="689"/>
      <c r="B1150" s="93" t="s">
        <v>222</v>
      </c>
      <c r="C1150" s="687"/>
      <c r="D1150" s="679"/>
    </row>
    <row r="1151" spans="1:4" ht="33.75" hidden="1" customHeight="1" x14ac:dyDescent="0.25">
      <c r="A1151" s="689"/>
      <c r="B1151" s="134" t="s">
        <v>645</v>
      </c>
      <c r="C1151" s="687"/>
      <c r="D1151" s="679"/>
    </row>
    <row r="1152" spans="1:4" ht="17.45" hidden="1" customHeight="1" x14ac:dyDescent="0.25">
      <c r="A1152" s="689"/>
      <c r="B1152" s="80" t="s">
        <v>16</v>
      </c>
      <c r="C1152" s="687"/>
      <c r="D1152" s="679"/>
    </row>
    <row r="1153" spans="1:4" ht="18" hidden="1" customHeight="1" thickBot="1" x14ac:dyDescent="0.3">
      <c r="A1153" s="690"/>
      <c r="B1153" s="64" t="s">
        <v>18</v>
      </c>
      <c r="C1153" s="686"/>
      <c r="D1153" s="680"/>
    </row>
    <row r="1154" spans="1:4" ht="15.75" hidden="1" thickBot="1" x14ac:dyDescent="0.3"/>
    <row r="1155" spans="1:4" ht="35.25" hidden="1" thickBot="1" x14ac:dyDescent="0.3">
      <c r="A1155" s="1" t="s">
        <v>0</v>
      </c>
      <c r="B1155" s="166" t="s">
        <v>1</v>
      </c>
      <c r="C1155" s="781" t="s">
        <v>2</v>
      </c>
      <c r="D1155" s="782"/>
    </row>
    <row r="1156" spans="1:4" ht="52.5" hidden="1" thickBot="1" x14ac:dyDescent="0.3">
      <c r="A1156" s="49">
        <v>5057</v>
      </c>
      <c r="B1156" s="50" t="s">
        <v>646</v>
      </c>
      <c r="C1156" s="823" t="s">
        <v>647</v>
      </c>
      <c r="D1156" s="824"/>
    </row>
    <row r="1157" spans="1:4" ht="18" hidden="1" customHeight="1" thickBot="1" x14ac:dyDescent="0.3">
      <c r="A1157" s="671" t="s">
        <v>6</v>
      </c>
      <c r="B1157" s="672"/>
      <c r="C1157" s="672"/>
      <c r="D1157" s="672"/>
    </row>
    <row r="1158" spans="1:4" ht="35.25" hidden="1" thickBot="1" x14ac:dyDescent="0.3">
      <c r="A1158" s="1" t="s">
        <v>7</v>
      </c>
      <c r="B1158" s="4" t="s">
        <v>8</v>
      </c>
      <c r="C1158" s="4" t="s">
        <v>9</v>
      </c>
      <c r="D1158" s="6" t="s">
        <v>10</v>
      </c>
    </row>
    <row r="1159" spans="1:4" ht="36" hidden="1" customHeight="1" x14ac:dyDescent="0.25">
      <c r="A1159" s="688">
        <v>50074</v>
      </c>
      <c r="B1159" s="117" t="s">
        <v>648</v>
      </c>
      <c r="C1159" s="681" t="s">
        <v>649</v>
      </c>
      <c r="D1159" s="683">
        <v>0</v>
      </c>
    </row>
    <row r="1160" spans="1:4" ht="17.45" hidden="1" customHeight="1" x14ac:dyDescent="0.25">
      <c r="A1160" s="689"/>
      <c r="B1160" s="120" t="s">
        <v>650</v>
      </c>
      <c r="C1160" s="687"/>
      <c r="D1160" s="679"/>
    </row>
    <row r="1161" spans="1:4" ht="34.5" hidden="1" x14ac:dyDescent="0.25">
      <c r="A1161" s="689"/>
      <c r="B1161" s="134" t="s">
        <v>651</v>
      </c>
      <c r="C1161" s="687"/>
      <c r="D1161" s="679"/>
    </row>
    <row r="1162" spans="1:4" ht="17.45" hidden="1" customHeight="1" x14ac:dyDescent="0.25">
      <c r="A1162" s="689"/>
      <c r="B1162" s="63" t="s">
        <v>16</v>
      </c>
      <c r="C1162" s="687"/>
      <c r="D1162" s="679"/>
    </row>
    <row r="1163" spans="1:4" ht="18" hidden="1" customHeight="1" thickBot="1" x14ac:dyDescent="0.3">
      <c r="A1163" s="690"/>
      <c r="B1163" s="13" t="s">
        <v>18</v>
      </c>
      <c r="C1163" s="686"/>
      <c r="D1163" s="680"/>
    </row>
    <row r="1164" spans="1:4" ht="15.75" hidden="1" thickBot="1" x14ac:dyDescent="0.3"/>
    <row r="1165" spans="1:4" ht="35.25" hidden="1" thickBot="1" x14ac:dyDescent="0.3">
      <c r="A1165" s="65" t="s">
        <v>0</v>
      </c>
      <c r="B1165" s="174" t="s">
        <v>1</v>
      </c>
      <c r="C1165" s="781" t="s">
        <v>2</v>
      </c>
      <c r="D1165" s="782"/>
    </row>
    <row r="1166" spans="1:4" ht="87" hidden="1" thickBot="1" x14ac:dyDescent="0.3">
      <c r="A1166" s="163">
        <v>5058</v>
      </c>
      <c r="B1166" s="58" t="s">
        <v>652</v>
      </c>
      <c r="C1166" s="823" t="s">
        <v>653</v>
      </c>
      <c r="D1166" s="824"/>
    </row>
    <row r="1167" spans="1:4" ht="18" hidden="1" customHeight="1" thickBot="1" x14ac:dyDescent="0.3">
      <c r="A1167" s="671" t="s">
        <v>6</v>
      </c>
      <c r="B1167" s="672"/>
      <c r="C1167" s="672"/>
      <c r="D1167" s="672"/>
    </row>
    <row r="1168" spans="1:4" ht="35.25" hidden="1" thickBot="1" x14ac:dyDescent="0.3">
      <c r="A1168" s="1" t="s">
        <v>7</v>
      </c>
      <c r="B1168" s="4" t="s">
        <v>8</v>
      </c>
      <c r="C1168" s="4" t="s">
        <v>9</v>
      </c>
      <c r="D1168" s="6" t="s">
        <v>10</v>
      </c>
    </row>
    <row r="1169" spans="1:4" ht="18" hidden="1" customHeight="1" x14ac:dyDescent="0.25">
      <c r="A1169" s="688">
        <v>60001</v>
      </c>
      <c r="B1169" s="144" t="s">
        <v>654</v>
      </c>
      <c r="C1169" s="681" t="s">
        <v>655</v>
      </c>
      <c r="D1169" s="683">
        <v>0</v>
      </c>
    </row>
    <row r="1170" spans="1:4" ht="17.45" hidden="1" customHeight="1" x14ac:dyDescent="0.25">
      <c r="A1170" s="689"/>
      <c r="B1170" s="93" t="s">
        <v>222</v>
      </c>
      <c r="C1170" s="687"/>
      <c r="D1170" s="679"/>
    </row>
    <row r="1171" spans="1:4" ht="86.25" hidden="1" x14ac:dyDescent="0.25">
      <c r="A1171" s="689"/>
      <c r="B1171" s="113" t="s">
        <v>656</v>
      </c>
      <c r="C1171" s="687"/>
      <c r="D1171" s="679"/>
    </row>
    <row r="1172" spans="1:4" ht="17.45" hidden="1" customHeight="1" x14ac:dyDescent="0.25">
      <c r="A1172" s="689"/>
      <c r="B1172" s="63" t="s">
        <v>16</v>
      </c>
      <c r="C1172" s="687"/>
      <c r="D1172" s="679"/>
    </row>
    <row r="1173" spans="1:4" ht="18" hidden="1" customHeight="1" thickBot="1" x14ac:dyDescent="0.3">
      <c r="A1173" s="690"/>
      <c r="B1173" s="64" t="s">
        <v>657</v>
      </c>
      <c r="C1173" s="686"/>
      <c r="D1173" s="680"/>
    </row>
    <row r="1174" spans="1:4" ht="103.5" hidden="1" x14ac:dyDescent="0.25">
      <c r="A1174" s="688">
        <v>51029</v>
      </c>
      <c r="B1174" s="100" t="s">
        <v>658</v>
      </c>
      <c r="C1174" s="681" t="s">
        <v>659</v>
      </c>
      <c r="D1174" s="683">
        <v>0</v>
      </c>
    </row>
    <row r="1175" spans="1:4" ht="17.45" hidden="1" customHeight="1" x14ac:dyDescent="0.25">
      <c r="A1175" s="689"/>
      <c r="B1175" s="120" t="s">
        <v>222</v>
      </c>
      <c r="C1175" s="687"/>
      <c r="D1175" s="679"/>
    </row>
    <row r="1176" spans="1:4" ht="86.25" hidden="1" x14ac:dyDescent="0.25">
      <c r="A1176" s="689"/>
      <c r="B1176" s="113" t="s">
        <v>660</v>
      </c>
      <c r="C1176" s="687"/>
      <c r="D1176" s="679"/>
    </row>
    <row r="1177" spans="1:4" ht="17.45" hidden="1" customHeight="1" x14ac:dyDescent="0.25">
      <c r="A1177" s="689"/>
      <c r="B1177" s="63" t="s">
        <v>16</v>
      </c>
      <c r="C1177" s="687"/>
      <c r="D1177" s="679"/>
    </row>
    <row r="1178" spans="1:4" ht="18" hidden="1" customHeight="1" thickBot="1" x14ac:dyDescent="0.3">
      <c r="A1178" s="690"/>
      <c r="B1178" s="64" t="s">
        <v>18</v>
      </c>
      <c r="C1178" s="686"/>
      <c r="D1178" s="680"/>
    </row>
  </sheetData>
  <sheetProtection algorithmName="SHA-512" hashValue="h/0xweEeOgQ9W+spQ8INUsmUZ5Uy/fvbrilqWGuO7n6MdrS8RYQQaHNm9qXsK1o1C6/EyVGro9iVViChMiygOg==" saltValue="FTs23mDV7h6cll7omGTAwQ==" spinCount="100000" sheet="1" selectLockedCells="1" selectUnlockedCells="1"/>
  <customSheetViews>
    <customSheetView guid="{9840BD09-DBAC-45A4-B370-AA8A2AF0885D}" topLeftCell="A787">
      <selection activeCell="D799" sqref="D799"/>
      <pageMargins left="0.7" right="0.7" top="0.75" bottom="0.75" header="0.3" footer="0.3"/>
    </customSheetView>
    <customSheetView guid="{9D27FB6A-79EA-4F71-ACE0-C70A43A5D25F}" hiddenRows="1" topLeftCell="A525">
      <selection activeCell="C354" sqref="C354"/>
      <pageMargins left="0.7" right="0.7" top="0.75" bottom="0.75" header="0.3" footer="0.3"/>
    </customSheetView>
    <customSheetView guid="{7E82FAE0-F51F-4BCD-A823-7AE7B4D98966}" topLeftCell="A349">
      <selection activeCell="D643" sqref="D643"/>
      <pageMargins left="0.7" right="0.7" top="0.75" bottom="0.75" header="0.3" footer="0.3"/>
    </customSheetView>
    <customSheetView guid="{5FDC083D-B2EB-4305-8E4B-AD4F34EA6896}" topLeftCell="A464">
      <selection activeCell="G1090" sqref="G1090"/>
      <pageMargins left="0.7" right="0.7" top="0.75" bottom="0.75" header="0.3" footer="0.3"/>
    </customSheetView>
  </customSheetViews>
  <mergeCells count="620">
    <mergeCell ref="A1167:D1167"/>
    <mergeCell ref="A1169:A1173"/>
    <mergeCell ref="C1169:C1173"/>
    <mergeCell ref="D1169:D1173"/>
    <mergeCell ref="A1174:A1178"/>
    <mergeCell ref="C1174:C1178"/>
    <mergeCell ref="D1174:D1178"/>
    <mergeCell ref="A1159:A1163"/>
    <mergeCell ref="A1157:D1157"/>
    <mergeCell ref="C1159:C1163"/>
    <mergeCell ref="D1159:D1163"/>
    <mergeCell ref="C1166:D1166"/>
    <mergeCell ref="C1165:D1165"/>
    <mergeCell ref="A1147:D1147"/>
    <mergeCell ref="A1149:A1153"/>
    <mergeCell ref="C1149:C1153"/>
    <mergeCell ref="D1149:D1153"/>
    <mergeCell ref="C1155:D1155"/>
    <mergeCell ref="C1156:D1156"/>
    <mergeCell ref="C1136:D1136"/>
    <mergeCell ref="A1137:D1137"/>
    <mergeCell ref="A1139:A1143"/>
    <mergeCell ref="C1139:C1143"/>
    <mergeCell ref="D1139:D1143"/>
    <mergeCell ref="C1146:D1146"/>
    <mergeCell ref="C1145:D1145"/>
    <mergeCell ref="C1126:D1126"/>
    <mergeCell ref="C1125:D1125"/>
    <mergeCell ref="A1127:D1127"/>
    <mergeCell ref="A1129:A1133"/>
    <mergeCell ref="C1129:C1133"/>
    <mergeCell ref="D1129:D1133"/>
    <mergeCell ref="A1114:A1118"/>
    <mergeCell ref="C1114:C1118"/>
    <mergeCell ref="D1114:D1118"/>
    <mergeCell ref="A1119:A1123"/>
    <mergeCell ref="C1119:C1123"/>
    <mergeCell ref="D1119:D1123"/>
    <mergeCell ref="A1104:A1108"/>
    <mergeCell ref="C1104:C1108"/>
    <mergeCell ref="D1104:D1108"/>
    <mergeCell ref="A1109:A1113"/>
    <mergeCell ref="C1109:C1113"/>
    <mergeCell ref="D1109:D1113"/>
    <mergeCell ref="A1089:A1093"/>
    <mergeCell ref="C1089:C1093"/>
    <mergeCell ref="D1089:D1093"/>
    <mergeCell ref="C1095:D1095"/>
    <mergeCell ref="C1096:D1096"/>
    <mergeCell ref="A1099:A1103"/>
    <mergeCell ref="C1099:C1103"/>
    <mergeCell ref="D1099:D1103"/>
    <mergeCell ref="A1097:D1097"/>
    <mergeCell ref="A1079:A1083"/>
    <mergeCell ref="C1079:C1080"/>
    <mergeCell ref="D1079:D1080"/>
    <mergeCell ref="C1081:C1083"/>
    <mergeCell ref="D1081:D1083"/>
    <mergeCell ref="A1084:A1088"/>
    <mergeCell ref="C1084:C1088"/>
    <mergeCell ref="D1084:D1088"/>
    <mergeCell ref="C1070:D1070"/>
    <mergeCell ref="C1071:D1071"/>
    <mergeCell ref="A1072:D1072"/>
    <mergeCell ref="A1074:A1078"/>
    <mergeCell ref="C1074:C1078"/>
    <mergeCell ref="D1074:D1078"/>
    <mergeCell ref="A1054:A1058"/>
    <mergeCell ref="C1054:C1058"/>
    <mergeCell ref="D1054:D1058"/>
    <mergeCell ref="A1059:A1063"/>
    <mergeCell ref="A1064:A1068"/>
    <mergeCell ref="C1064:C1068"/>
    <mergeCell ref="D1064:D1068"/>
    <mergeCell ref="C1059:C1063"/>
    <mergeCell ref="D1059:D1063"/>
    <mergeCell ref="C1046:D1046"/>
    <mergeCell ref="C1045:D1045"/>
    <mergeCell ref="A1047:D1047"/>
    <mergeCell ref="A1049:A1053"/>
    <mergeCell ref="C1049:C1053"/>
    <mergeCell ref="D1049:D1053"/>
    <mergeCell ref="C1036:D1036"/>
    <mergeCell ref="A1037:D1037"/>
    <mergeCell ref="A1039:A1043"/>
    <mergeCell ref="C1039:C1040"/>
    <mergeCell ref="D1039:D1040"/>
    <mergeCell ref="C1041:C1043"/>
    <mergeCell ref="D1041:D1043"/>
    <mergeCell ref="C1026:D1026"/>
    <mergeCell ref="C1025:D1025"/>
    <mergeCell ref="A1027:D1027"/>
    <mergeCell ref="A1029:A1033"/>
    <mergeCell ref="C1029:C1033"/>
    <mergeCell ref="D1029:D1033"/>
    <mergeCell ref="C1016:D1016"/>
    <mergeCell ref="C1015:D1015"/>
    <mergeCell ref="A1017:D1017"/>
    <mergeCell ref="A1019:A1023"/>
    <mergeCell ref="C1019:C1020"/>
    <mergeCell ref="D1019:D1020"/>
    <mergeCell ref="C1022:C1023"/>
    <mergeCell ref="D1022:D1023"/>
    <mergeCell ref="A1007:D1007"/>
    <mergeCell ref="A1009:A1013"/>
    <mergeCell ref="C1009:C1010"/>
    <mergeCell ref="D1009:D1010"/>
    <mergeCell ref="C1011:C1013"/>
    <mergeCell ref="D1011:D1013"/>
    <mergeCell ref="A999:A1003"/>
    <mergeCell ref="C999:C1003"/>
    <mergeCell ref="D999:D1003"/>
    <mergeCell ref="C984:C988"/>
    <mergeCell ref="C1006:D1006"/>
    <mergeCell ref="C1005:D1005"/>
    <mergeCell ref="A984:A988"/>
    <mergeCell ref="D984:D988"/>
    <mergeCell ref="A994:A998"/>
    <mergeCell ref="A992:D992"/>
    <mergeCell ref="C991:D991"/>
    <mergeCell ref="C990:D990"/>
    <mergeCell ref="C994:C998"/>
    <mergeCell ref="D994:D998"/>
    <mergeCell ref="D964:D968"/>
    <mergeCell ref="D969:D973"/>
    <mergeCell ref="D974:D978"/>
    <mergeCell ref="D979:D983"/>
    <mergeCell ref="C979:C983"/>
    <mergeCell ref="A979:A983"/>
    <mergeCell ref="A974:A978"/>
    <mergeCell ref="A964:A968"/>
    <mergeCell ref="A969:A973"/>
    <mergeCell ref="C974:C978"/>
    <mergeCell ref="C969:C973"/>
    <mergeCell ref="C964:C968"/>
    <mergeCell ref="A943:A947"/>
    <mergeCell ref="C950:D950"/>
    <mergeCell ref="C949:D949"/>
    <mergeCell ref="A952:A957"/>
    <mergeCell ref="A951:D951"/>
    <mergeCell ref="A958:A963"/>
    <mergeCell ref="C958:C963"/>
    <mergeCell ref="D958:D963"/>
    <mergeCell ref="A913:A917"/>
    <mergeCell ref="A918:A922"/>
    <mergeCell ref="A923:A927"/>
    <mergeCell ref="A928:A932"/>
    <mergeCell ref="A933:A937"/>
    <mergeCell ref="A938:A942"/>
    <mergeCell ref="C955:C956"/>
    <mergeCell ref="D955:D956"/>
    <mergeCell ref="C952:C953"/>
    <mergeCell ref="D952:D953"/>
    <mergeCell ref="A908:A912"/>
    <mergeCell ref="C909:C912"/>
    <mergeCell ref="D909:D912"/>
    <mergeCell ref="C15:C18"/>
    <mergeCell ref="A842:D842"/>
    <mergeCell ref="A906:D906"/>
    <mergeCell ref="C905:D905"/>
    <mergeCell ref="C904:D904"/>
    <mergeCell ref="A888:A892"/>
    <mergeCell ref="A893:A897"/>
    <mergeCell ref="A898:A902"/>
    <mergeCell ref="C893:C897"/>
    <mergeCell ref="D893:D897"/>
    <mergeCell ref="C888:C889"/>
    <mergeCell ref="D888:D889"/>
    <mergeCell ref="C890:C892"/>
    <mergeCell ref="D890:D892"/>
    <mergeCell ref="A868:A872"/>
    <mergeCell ref="A873:A877"/>
    <mergeCell ref="A878:A882"/>
    <mergeCell ref="C880:C882"/>
    <mergeCell ref="D880:D882"/>
    <mergeCell ref="A883:A887"/>
    <mergeCell ref="C851:D851"/>
    <mergeCell ref="C850:D850"/>
    <mergeCell ref="A852:D852"/>
    <mergeCell ref="A854:A857"/>
    <mergeCell ref="A858:A862"/>
    <mergeCell ref="A863:A867"/>
    <mergeCell ref="C856:C857"/>
    <mergeCell ref="D856:D857"/>
    <mergeCell ref="A834:A838"/>
    <mergeCell ref="C841:D841"/>
    <mergeCell ref="C840:D840"/>
    <mergeCell ref="A844:A848"/>
    <mergeCell ref="C844:C848"/>
    <mergeCell ref="D844:D848"/>
    <mergeCell ref="A819:A823"/>
    <mergeCell ref="C814:C818"/>
    <mergeCell ref="C819:C823"/>
    <mergeCell ref="D819:D823"/>
    <mergeCell ref="C834:C838"/>
    <mergeCell ref="D834:D838"/>
    <mergeCell ref="A829:A833"/>
    <mergeCell ref="C826:D826"/>
    <mergeCell ref="C825:D825"/>
    <mergeCell ref="A827:D827"/>
    <mergeCell ref="A788:A792"/>
    <mergeCell ref="A793:A797"/>
    <mergeCell ref="A798:A802"/>
    <mergeCell ref="A803:A808"/>
    <mergeCell ref="A809:A813"/>
    <mergeCell ref="A814:A818"/>
    <mergeCell ref="A778:A782"/>
    <mergeCell ref="C778:C782"/>
    <mergeCell ref="D778:D782"/>
    <mergeCell ref="A786:D786"/>
    <mergeCell ref="C785:D785"/>
    <mergeCell ref="C784:D784"/>
    <mergeCell ref="C793:C794"/>
    <mergeCell ref="D793:D794"/>
    <mergeCell ref="C795:C797"/>
    <mergeCell ref="D795:D797"/>
    <mergeCell ref="A758:A762"/>
    <mergeCell ref="A763:A767"/>
    <mergeCell ref="C770:D770"/>
    <mergeCell ref="C769:D769"/>
    <mergeCell ref="A771:D771"/>
    <mergeCell ref="A773:A777"/>
    <mergeCell ref="A731:D731"/>
    <mergeCell ref="A733:A737"/>
    <mergeCell ref="A738:A742"/>
    <mergeCell ref="A743:A747"/>
    <mergeCell ref="A748:A752"/>
    <mergeCell ref="A756:D756"/>
    <mergeCell ref="C755:D755"/>
    <mergeCell ref="C754:D754"/>
    <mergeCell ref="C763:C767"/>
    <mergeCell ref="D763:D767"/>
    <mergeCell ref="C760:C762"/>
    <mergeCell ref="D760:D762"/>
    <mergeCell ref="C758:C759"/>
    <mergeCell ref="D758:D759"/>
    <mergeCell ref="C743:C747"/>
    <mergeCell ref="D743:D747"/>
    <mergeCell ref="A721:D721"/>
    <mergeCell ref="A723:A727"/>
    <mergeCell ref="C730:D730"/>
    <mergeCell ref="C729:D729"/>
    <mergeCell ref="A705:D705"/>
    <mergeCell ref="A707:A711"/>
    <mergeCell ref="C707:C711"/>
    <mergeCell ref="D707:D711"/>
    <mergeCell ref="A712:A717"/>
    <mergeCell ref="C720:D720"/>
    <mergeCell ref="C719:D719"/>
    <mergeCell ref="C723:C727"/>
    <mergeCell ref="D723:D727"/>
    <mergeCell ref="A687:A691"/>
    <mergeCell ref="C687:C691"/>
    <mergeCell ref="D687:D691"/>
    <mergeCell ref="A692:A696"/>
    <mergeCell ref="A697:A701"/>
    <mergeCell ref="C704:D704"/>
    <mergeCell ref="C703:D703"/>
    <mergeCell ref="A677:A681"/>
    <mergeCell ref="C677:C681"/>
    <mergeCell ref="D677:D681"/>
    <mergeCell ref="A682:A686"/>
    <mergeCell ref="C682:C686"/>
    <mergeCell ref="D682:D686"/>
    <mergeCell ref="C692:C693"/>
    <mergeCell ref="D692:D693"/>
    <mergeCell ref="C694:C696"/>
    <mergeCell ref="D694:D696"/>
    <mergeCell ref="C699:C701"/>
    <mergeCell ref="D699:D701"/>
    <mergeCell ref="A667:A671"/>
    <mergeCell ref="C667:C668"/>
    <mergeCell ref="D667:D668"/>
    <mergeCell ref="C669:C671"/>
    <mergeCell ref="D669:D671"/>
    <mergeCell ref="A672:A676"/>
    <mergeCell ref="A657:A661"/>
    <mergeCell ref="C657:C661"/>
    <mergeCell ref="D657:D661"/>
    <mergeCell ref="C664:D664"/>
    <mergeCell ref="C663:D663"/>
    <mergeCell ref="A665:D665"/>
    <mergeCell ref="C672:C676"/>
    <mergeCell ref="D672:D676"/>
    <mergeCell ref="C648:D648"/>
    <mergeCell ref="C647:D647"/>
    <mergeCell ref="A649:D649"/>
    <mergeCell ref="A652:A656"/>
    <mergeCell ref="C652:C653"/>
    <mergeCell ref="D652:D653"/>
    <mergeCell ref="C654:C656"/>
    <mergeCell ref="D654:D656"/>
    <mergeCell ref="C633:D633"/>
    <mergeCell ref="C632:D632"/>
    <mergeCell ref="A634:D634"/>
    <mergeCell ref="A636:A640"/>
    <mergeCell ref="C641:C645"/>
    <mergeCell ref="D641:D645"/>
    <mergeCell ref="A641:A645"/>
    <mergeCell ref="A616:A620"/>
    <mergeCell ref="C617:C620"/>
    <mergeCell ref="D617:D620"/>
    <mergeCell ref="C622:D622"/>
    <mergeCell ref="C623:D623"/>
    <mergeCell ref="C626:C630"/>
    <mergeCell ref="D626:D630"/>
    <mergeCell ref="A626:A630"/>
    <mergeCell ref="A624:D624"/>
    <mergeCell ref="C607:D607"/>
    <mergeCell ref="C608:D608"/>
    <mergeCell ref="A611:A615"/>
    <mergeCell ref="A609:D609"/>
    <mergeCell ref="C613:C615"/>
    <mergeCell ref="D613:D615"/>
    <mergeCell ref="C598:C600"/>
    <mergeCell ref="D598:D600"/>
    <mergeCell ref="A596:A600"/>
    <mergeCell ref="A601:A605"/>
    <mergeCell ref="C601:C605"/>
    <mergeCell ref="D601:D605"/>
    <mergeCell ref="C586:C590"/>
    <mergeCell ref="D586:D590"/>
    <mergeCell ref="A586:A590"/>
    <mergeCell ref="C593:D593"/>
    <mergeCell ref="C592:D592"/>
    <mergeCell ref="A594:D594"/>
    <mergeCell ref="A571:A575"/>
    <mergeCell ref="C571:C575"/>
    <mergeCell ref="D571:D575"/>
    <mergeCell ref="C578:D578"/>
    <mergeCell ref="C577:D577"/>
    <mergeCell ref="A581:A585"/>
    <mergeCell ref="C581:C585"/>
    <mergeCell ref="D581:D585"/>
    <mergeCell ref="A556:A560"/>
    <mergeCell ref="A554:D554"/>
    <mergeCell ref="C556:C560"/>
    <mergeCell ref="D556:D560"/>
    <mergeCell ref="C563:D563"/>
    <mergeCell ref="A566:A570"/>
    <mergeCell ref="C566:C570"/>
    <mergeCell ref="D566:D570"/>
    <mergeCell ref="A526:A530"/>
    <mergeCell ref="A531:A535"/>
    <mergeCell ref="A536:A540"/>
    <mergeCell ref="A541:A545"/>
    <mergeCell ref="A546:A550"/>
    <mergeCell ref="C553:D553"/>
    <mergeCell ref="C552:D552"/>
    <mergeCell ref="C513:D513"/>
    <mergeCell ref="C512:D512"/>
    <mergeCell ref="A514:D514"/>
    <mergeCell ref="A516:A520"/>
    <mergeCell ref="A521:A525"/>
    <mergeCell ref="C521:C525"/>
    <mergeCell ref="C503:D503"/>
    <mergeCell ref="C502:D502"/>
    <mergeCell ref="A506:A510"/>
    <mergeCell ref="A504:D504"/>
    <mergeCell ref="C506:C510"/>
    <mergeCell ref="D506:D510"/>
    <mergeCell ref="C487:D487"/>
    <mergeCell ref="C488:D488"/>
    <mergeCell ref="A489:D489"/>
    <mergeCell ref="A491:A495"/>
    <mergeCell ref="A496:A500"/>
    <mergeCell ref="C491:C495"/>
    <mergeCell ref="D491:D495"/>
    <mergeCell ref="C496:C500"/>
    <mergeCell ref="D496:D500"/>
    <mergeCell ref="A471:A475"/>
    <mergeCell ref="C471:C475"/>
    <mergeCell ref="D471:D475"/>
    <mergeCell ref="C478:D478"/>
    <mergeCell ref="C477:D477"/>
    <mergeCell ref="A481:A485"/>
    <mergeCell ref="C481:C485"/>
    <mergeCell ref="D481:D485"/>
    <mergeCell ref="A459:D459"/>
    <mergeCell ref="C458:D458"/>
    <mergeCell ref="C457:D457"/>
    <mergeCell ref="A461:A465"/>
    <mergeCell ref="A466:A470"/>
    <mergeCell ref="C466:C470"/>
    <mergeCell ref="D466:D470"/>
    <mergeCell ref="C461:C465"/>
    <mergeCell ref="D461:D465"/>
    <mergeCell ref="A439:D439"/>
    <mergeCell ref="A441:A445"/>
    <mergeCell ref="C437:D437"/>
    <mergeCell ref="C447:D447"/>
    <mergeCell ref="C448:D448"/>
    <mergeCell ref="A451:A455"/>
    <mergeCell ref="A449:D449"/>
    <mergeCell ref="A416:A420"/>
    <mergeCell ref="A421:A425"/>
    <mergeCell ref="A426:A430"/>
    <mergeCell ref="A431:A435"/>
    <mergeCell ref="C438:D438"/>
    <mergeCell ref="A402:A405"/>
    <mergeCell ref="A406:A410"/>
    <mergeCell ref="C399:D399"/>
    <mergeCell ref="C398:D398"/>
    <mergeCell ref="C412:D412"/>
    <mergeCell ref="C413:D413"/>
    <mergeCell ref="A383:A387"/>
    <mergeCell ref="C390:D390"/>
    <mergeCell ref="C389:D389"/>
    <mergeCell ref="A392:A396"/>
    <mergeCell ref="A391:D391"/>
    <mergeCell ref="A400:D400"/>
    <mergeCell ref="A346:D346"/>
    <mergeCell ref="A320:D320"/>
    <mergeCell ref="A290:D290"/>
    <mergeCell ref="A367:A371"/>
    <mergeCell ref="A372:A376"/>
    <mergeCell ref="A377:A382"/>
    <mergeCell ref="A347:A351"/>
    <mergeCell ref="A352:A356"/>
    <mergeCell ref="A357:A361"/>
    <mergeCell ref="C364:D364"/>
    <mergeCell ref="C363:D363"/>
    <mergeCell ref="A365:D365"/>
    <mergeCell ref="A322:A326"/>
    <mergeCell ref="A327:A331"/>
    <mergeCell ref="A332:A336"/>
    <mergeCell ref="A337:A341"/>
    <mergeCell ref="C345:D345"/>
    <mergeCell ref="C344:D344"/>
    <mergeCell ref="A292:A296"/>
    <mergeCell ref="A297:A301"/>
    <mergeCell ref="A302:A306"/>
    <mergeCell ref="A307:A311"/>
    <mergeCell ref="A312:A316"/>
    <mergeCell ref="C319:D319"/>
    <mergeCell ref="C318:D318"/>
    <mergeCell ref="D274:D278"/>
    <mergeCell ref="C261:C263"/>
    <mergeCell ref="D261:D263"/>
    <mergeCell ref="C259:C260"/>
    <mergeCell ref="D259:D260"/>
    <mergeCell ref="C289:D289"/>
    <mergeCell ref="C288:D288"/>
    <mergeCell ref="A259:A263"/>
    <mergeCell ref="A264:A268"/>
    <mergeCell ref="A269:A273"/>
    <mergeCell ref="A274:A278"/>
    <mergeCell ref="A279:A286"/>
    <mergeCell ref="C274:C278"/>
    <mergeCell ref="C292:C293"/>
    <mergeCell ref="D292:D293"/>
    <mergeCell ref="C295:C296"/>
    <mergeCell ref="D295:D296"/>
    <mergeCell ref="C312:C316"/>
    <mergeCell ref="D312:D316"/>
    <mergeCell ref="A247:D247"/>
    <mergeCell ref="A249:A253"/>
    <mergeCell ref="A254:A258"/>
    <mergeCell ref="C255:C256"/>
    <mergeCell ref="C257:C258"/>
    <mergeCell ref="D255:D256"/>
    <mergeCell ref="D257:D258"/>
    <mergeCell ref="A239:A243"/>
    <mergeCell ref="C239:C240"/>
    <mergeCell ref="C242:C243"/>
    <mergeCell ref="D242:D243"/>
    <mergeCell ref="D239:D240"/>
    <mergeCell ref="C246:D246"/>
    <mergeCell ref="C245:D245"/>
    <mergeCell ref="A224:A228"/>
    <mergeCell ref="A229:A233"/>
    <mergeCell ref="C229:C233"/>
    <mergeCell ref="D229:D233"/>
    <mergeCell ref="C235:C236"/>
    <mergeCell ref="C237:C238"/>
    <mergeCell ref="A234:A238"/>
    <mergeCell ref="D235:D236"/>
    <mergeCell ref="D237:D238"/>
    <mergeCell ref="A204:A208"/>
    <mergeCell ref="C204:C208"/>
    <mergeCell ref="D204:D208"/>
    <mergeCell ref="A214:A218"/>
    <mergeCell ref="C214:C218"/>
    <mergeCell ref="D214:D218"/>
    <mergeCell ref="A199:A203"/>
    <mergeCell ref="D17:D18"/>
    <mergeCell ref="C199:C203"/>
    <mergeCell ref="D199:D203"/>
    <mergeCell ref="C189:C193"/>
    <mergeCell ref="D189:D193"/>
    <mergeCell ref="A189:A193"/>
    <mergeCell ref="A194:A198"/>
    <mergeCell ref="C194:C198"/>
    <mergeCell ref="D194:D198"/>
    <mergeCell ref="D179:D183"/>
    <mergeCell ref="C176:D176"/>
    <mergeCell ref="A177:D177"/>
    <mergeCell ref="C186:D186"/>
    <mergeCell ref="C185:D185"/>
    <mergeCell ref="A187:D187"/>
    <mergeCell ref="A154:A158"/>
    <mergeCell ref="A159:A163"/>
    <mergeCell ref="A164:A168"/>
    <mergeCell ref="A169:A173"/>
    <mergeCell ref="A179:A183"/>
    <mergeCell ref="C179:C183"/>
    <mergeCell ref="C166:C168"/>
    <mergeCell ref="D166:D168"/>
    <mergeCell ref="C169:C170"/>
    <mergeCell ref="D169:D170"/>
    <mergeCell ref="C171:C173"/>
    <mergeCell ref="D171:D173"/>
    <mergeCell ref="C159:C160"/>
    <mergeCell ref="D159:D160"/>
    <mergeCell ref="C161:C163"/>
    <mergeCell ref="D161:D163"/>
    <mergeCell ref="C164:C165"/>
    <mergeCell ref="D164:D165"/>
    <mergeCell ref="C151:C153"/>
    <mergeCell ref="D151:D153"/>
    <mergeCell ref="C154:C155"/>
    <mergeCell ref="D154:D155"/>
    <mergeCell ref="C156:C158"/>
    <mergeCell ref="D156:D158"/>
    <mergeCell ref="A144:A148"/>
    <mergeCell ref="D144:D145"/>
    <mergeCell ref="C144:C145"/>
    <mergeCell ref="C146:C148"/>
    <mergeCell ref="D146:D148"/>
    <mergeCell ref="C149:C150"/>
    <mergeCell ref="D149:D150"/>
    <mergeCell ref="A149:A153"/>
    <mergeCell ref="A137:D137"/>
    <mergeCell ref="C136:D136"/>
    <mergeCell ref="C135:D135"/>
    <mergeCell ref="A139:A143"/>
    <mergeCell ref="C139:C140"/>
    <mergeCell ref="D139:D140"/>
    <mergeCell ref="C141:C143"/>
    <mergeCell ref="D141:D143"/>
    <mergeCell ref="A124:A128"/>
    <mergeCell ref="A129:A133"/>
    <mergeCell ref="C124:C128"/>
    <mergeCell ref="C129:C133"/>
    <mergeCell ref="D124:D128"/>
    <mergeCell ref="D129:D133"/>
    <mergeCell ref="A112:D112"/>
    <mergeCell ref="C114:C118"/>
    <mergeCell ref="D114:D118"/>
    <mergeCell ref="A114:A118"/>
    <mergeCell ref="C121:D121"/>
    <mergeCell ref="A122:D122"/>
    <mergeCell ref="C120:D120"/>
    <mergeCell ref="A104:A108"/>
    <mergeCell ref="C111:D111"/>
    <mergeCell ref="C110:D110"/>
    <mergeCell ref="C104:C108"/>
    <mergeCell ref="D104:D108"/>
    <mergeCell ref="C89:C93"/>
    <mergeCell ref="D89:D93"/>
    <mergeCell ref="C96:C98"/>
    <mergeCell ref="D96:D98"/>
    <mergeCell ref="A102:D102"/>
    <mergeCell ref="C101:D101"/>
    <mergeCell ref="C100:D100"/>
    <mergeCell ref="A89:A93"/>
    <mergeCell ref="A94:A98"/>
    <mergeCell ref="A84:A88"/>
    <mergeCell ref="C84:C86"/>
    <mergeCell ref="D84:D86"/>
    <mergeCell ref="C87:C88"/>
    <mergeCell ref="D87:D88"/>
    <mergeCell ref="A72:D72"/>
    <mergeCell ref="C74:C78"/>
    <mergeCell ref="A74:A78"/>
    <mergeCell ref="D74:D78"/>
    <mergeCell ref="A82:D82"/>
    <mergeCell ref="C81:D81"/>
    <mergeCell ref="C80:D80"/>
    <mergeCell ref="A33:A37"/>
    <mergeCell ref="C30:C32"/>
    <mergeCell ref="D30:D32"/>
    <mergeCell ref="C33:C37"/>
    <mergeCell ref="D33:D37"/>
    <mergeCell ref="C71:D71"/>
    <mergeCell ref="C70:D70"/>
    <mergeCell ref="A52:D52"/>
    <mergeCell ref="C51:D51"/>
    <mergeCell ref="C50:D50"/>
    <mergeCell ref="A54:A58"/>
    <mergeCell ref="A59:A63"/>
    <mergeCell ref="A64:A68"/>
    <mergeCell ref="C64:C68"/>
    <mergeCell ref="D64:D68"/>
    <mergeCell ref="C59:C63"/>
    <mergeCell ref="D59:D63"/>
    <mergeCell ref="A4:D4"/>
    <mergeCell ref="C332:C336"/>
    <mergeCell ref="C10:C14"/>
    <mergeCell ref="D10:D14"/>
    <mergeCell ref="C54:C58"/>
    <mergeCell ref="D54:D58"/>
    <mergeCell ref="C392:C396"/>
    <mergeCell ref="A3:D3"/>
    <mergeCell ref="A8:D8"/>
    <mergeCell ref="C7:D7"/>
    <mergeCell ref="C27:D27"/>
    <mergeCell ref="A28:D28"/>
    <mergeCell ref="A15:A19"/>
    <mergeCell ref="A10:A14"/>
    <mergeCell ref="A20:A24"/>
    <mergeCell ref="C41:D41"/>
    <mergeCell ref="C40:D40"/>
    <mergeCell ref="A42:D42"/>
    <mergeCell ref="C44:C48"/>
    <mergeCell ref="D44:D48"/>
    <mergeCell ref="A44:A48"/>
    <mergeCell ref="C6:D6"/>
    <mergeCell ref="C26:D26"/>
    <mergeCell ref="A30:A32"/>
  </mergeCells>
  <pageMargins left="0.55000000000000004" right="0.25" top="0.75" bottom="0.5" header="0.3" footer="0.3"/>
  <pageSetup paperSize="9" scale="70" fitToHeight="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178"/>
  <sheetViews>
    <sheetView topLeftCell="A721" workbookViewId="0">
      <selection activeCell="D723" sqref="D723:D727"/>
    </sheetView>
  </sheetViews>
  <sheetFormatPr defaultRowHeight="15" x14ac:dyDescent="0.25"/>
  <cols>
    <col min="1" max="1" width="17.5703125" customWidth="1"/>
    <col min="2" max="2" width="46.7109375" customWidth="1"/>
    <col min="3" max="3" width="37.42578125" customWidth="1"/>
    <col min="4" max="4" width="28.42578125" customWidth="1"/>
  </cols>
  <sheetData>
    <row r="1" spans="1:4" ht="17.25" x14ac:dyDescent="0.3">
      <c r="D1" s="504" t="s">
        <v>894</v>
      </c>
    </row>
    <row r="3" spans="1:4" ht="17.45" customHeight="1" x14ac:dyDescent="0.25">
      <c r="A3" s="1044" t="s">
        <v>680</v>
      </c>
      <c r="B3" s="1044"/>
      <c r="C3" s="1044"/>
      <c r="D3" s="1044"/>
    </row>
    <row r="4" spans="1:4" ht="17.45" customHeight="1" x14ac:dyDescent="0.25">
      <c r="A4" s="1044" t="s">
        <v>929</v>
      </c>
      <c r="B4" s="1044"/>
      <c r="C4" s="1044"/>
      <c r="D4" s="1044"/>
    </row>
    <row r="5" spans="1:4" ht="15.75" thickBot="1" x14ac:dyDescent="0.3"/>
    <row r="6" spans="1:4" ht="34.5" x14ac:dyDescent="0.25">
      <c r="A6" s="1" t="s">
        <v>0</v>
      </c>
      <c r="B6" s="149" t="s">
        <v>1</v>
      </c>
      <c r="C6" s="698" t="s">
        <v>2</v>
      </c>
      <c r="D6" s="699"/>
    </row>
    <row r="7" spans="1:4" ht="52.5" thickBot="1" x14ac:dyDescent="0.3">
      <c r="A7" s="2" t="s">
        <v>3</v>
      </c>
      <c r="B7" s="658" t="s">
        <v>4</v>
      </c>
      <c r="C7" s="696" t="s">
        <v>5</v>
      </c>
      <c r="D7" s="697"/>
    </row>
    <row r="8" spans="1:4" ht="18" customHeight="1" thickBot="1" x14ac:dyDescent="0.3">
      <c r="A8" s="737" t="s">
        <v>6</v>
      </c>
      <c r="B8" s="738"/>
      <c r="C8" s="738"/>
      <c r="D8" s="738"/>
    </row>
    <row r="9" spans="1:4" ht="35.25" thickBot="1" x14ac:dyDescent="0.3">
      <c r="A9" s="65" t="s">
        <v>7</v>
      </c>
      <c r="B9" s="31" t="s">
        <v>8</v>
      </c>
      <c r="C9" s="452" t="s">
        <v>9</v>
      </c>
      <c r="D9" s="33" t="s">
        <v>10</v>
      </c>
    </row>
    <row r="10" spans="1:4" ht="55.5" customHeight="1" x14ac:dyDescent="0.25">
      <c r="A10" s="739">
        <v>50001</v>
      </c>
      <c r="B10" s="67" t="s">
        <v>11</v>
      </c>
      <c r="C10" s="681" t="s">
        <v>12</v>
      </c>
      <c r="D10" s="683">
        <v>154</v>
      </c>
    </row>
    <row r="11" spans="1:4" ht="17.45" customHeight="1" x14ac:dyDescent="0.25">
      <c r="A11" s="740"/>
      <c r="B11" s="62" t="s">
        <v>13</v>
      </c>
      <c r="C11" s="687"/>
      <c r="D11" s="679"/>
    </row>
    <row r="12" spans="1:4" ht="33.75" customHeight="1" x14ac:dyDescent="0.25">
      <c r="A12" s="740"/>
      <c r="B12" s="450" t="s">
        <v>15</v>
      </c>
      <c r="C12" s="687"/>
      <c r="D12" s="679"/>
    </row>
    <row r="13" spans="1:4" ht="36.75" customHeight="1" x14ac:dyDescent="0.25">
      <c r="A13" s="740"/>
      <c r="B13" s="455" t="s">
        <v>854</v>
      </c>
      <c r="C13" s="687"/>
      <c r="D13" s="679"/>
    </row>
    <row r="14" spans="1:4" ht="12.75" customHeight="1" thickBot="1" x14ac:dyDescent="0.3">
      <c r="A14" s="741"/>
      <c r="B14" s="453"/>
      <c r="C14" s="686"/>
      <c r="D14" s="680"/>
    </row>
    <row r="15" spans="1:4" ht="67.5" customHeight="1" x14ac:dyDescent="0.25">
      <c r="A15" s="880">
        <v>70001</v>
      </c>
      <c r="B15" s="77" t="s">
        <v>19</v>
      </c>
      <c r="C15" s="832" t="s">
        <v>21</v>
      </c>
      <c r="D15" s="491"/>
    </row>
    <row r="16" spans="1:4" ht="15.75" customHeight="1" x14ac:dyDescent="0.25">
      <c r="A16" s="881"/>
      <c r="B16" s="62" t="s">
        <v>13</v>
      </c>
      <c r="C16" s="787"/>
      <c r="D16" s="492"/>
    </row>
    <row r="17" spans="1:4" ht="69" x14ac:dyDescent="0.25">
      <c r="A17" s="881"/>
      <c r="B17" s="78" t="s">
        <v>855</v>
      </c>
      <c r="C17" s="787"/>
      <c r="D17" s="915">
        <v>69</v>
      </c>
    </row>
    <row r="18" spans="1:4" ht="17.45" customHeight="1" x14ac:dyDescent="0.25">
      <c r="A18" s="881"/>
      <c r="B18" s="80" t="s">
        <v>16</v>
      </c>
      <c r="C18" s="757"/>
      <c r="D18" s="884"/>
    </row>
    <row r="19" spans="1:4" ht="52.5" thickBot="1" x14ac:dyDescent="0.3">
      <c r="A19" s="882"/>
      <c r="B19" s="64" t="s">
        <v>22</v>
      </c>
      <c r="C19" s="175" t="s">
        <v>837</v>
      </c>
      <c r="D19" s="161">
        <v>64</v>
      </c>
    </row>
    <row r="20" spans="1:4" ht="51.75" x14ac:dyDescent="0.25">
      <c r="A20" s="739">
        <v>70002</v>
      </c>
      <c r="B20" s="77" t="s">
        <v>23</v>
      </c>
      <c r="C20" s="681" t="s">
        <v>24</v>
      </c>
      <c r="D20" s="683">
        <v>1</v>
      </c>
    </row>
    <row r="21" spans="1:4" ht="17.45" customHeight="1" x14ac:dyDescent="0.25">
      <c r="A21" s="740"/>
      <c r="B21" s="62" t="s">
        <v>13</v>
      </c>
      <c r="C21" s="687"/>
      <c r="D21" s="679"/>
    </row>
    <row r="22" spans="1:4" ht="51.75" x14ac:dyDescent="0.25">
      <c r="A22" s="740"/>
      <c r="B22" s="172" t="s">
        <v>25</v>
      </c>
      <c r="C22" s="687"/>
      <c r="D22" s="679"/>
    </row>
    <row r="23" spans="1:4" ht="17.45" customHeight="1" x14ac:dyDescent="0.25">
      <c r="A23" s="740"/>
      <c r="B23" s="63" t="s">
        <v>16</v>
      </c>
      <c r="C23" s="687"/>
      <c r="D23" s="679"/>
    </row>
    <row r="24" spans="1:4" ht="52.5" thickBot="1" x14ac:dyDescent="0.3">
      <c r="A24" s="741"/>
      <c r="B24" s="64" t="s">
        <v>22</v>
      </c>
      <c r="C24" s="686"/>
      <c r="D24" s="680"/>
    </row>
    <row r="25" spans="1:4" ht="15.75" thickBot="1" x14ac:dyDescent="0.3"/>
    <row r="26" spans="1:4" ht="35.25" hidden="1" thickBot="1" x14ac:dyDescent="0.3">
      <c r="A26" s="1" t="s">
        <v>0</v>
      </c>
      <c r="B26" s="166" t="s">
        <v>1</v>
      </c>
      <c r="C26" s="698" t="s">
        <v>2</v>
      </c>
      <c r="D26" s="699"/>
    </row>
    <row r="27" spans="1:4" ht="54.6" hidden="1" customHeight="1" thickBot="1" x14ac:dyDescent="0.3">
      <c r="A27" s="2">
        <v>5002</v>
      </c>
      <c r="B27" s="11" t="s">
        <v>27</v>
      </c>
      <c r="C27" s="696" t="s">
        <v>28</v>
      </c>
      <c r="D27" s="697"/>
    </row>
    <row r="28" spans="1:4" ht="18" hidden="1" customHeight="1" thickBot="1" x14ac:dyDescent="0.3">
      <c r="A28" s="671" t="s">
        <v>6</v>
      </c>
      <c r="B28" s="672"/>
      <c r="C28" s="672"/>
      <c r="D28" s="672"/>
    </row>
    <row r="29" spans="1:4" ht="35.25" hidden="1" thickBot="1" x14ac:dyDescent="0.3">
      <c r="A29" s="1" t="s">
        <v>7</v>
      </c>
      <c r="B29" s="9" t="s">
        <v>8</v>
      </c>
      <c r="C29" s="9" t="s">
        <v>9</v>
      </c>
      <c r="D29" s="10" t="s">
        <v>10</v>
      </c>
    </row>
    <row r="30" spans="1:4" ht="36" hidden="1" customHeight="1" x14ac:dyDescent="0.3">
      <c r="A30" s="733">
        <v>50002</v>
      </c>
      <c r="B30" s="77" t="s">
        <v>809</v>
      </c>
      <c r="C30" s="681" t="s">
        <v>29</v>
      </c>
      <c r="D30" s="683"/>
    </row>
    <row r="31" spans="1:4" ht="17.45" hidden="1" customHeight="1" x14ac:dyDescent="0.3">
      <c r="A31" s="734"/>
      <c r="B31" s="88" t="s">
        <v>16</v>
      </c>
      <c r="C31" s="687"/>
      <c r="D31" s="679"/>
    </row>
    <row r="32" spans="1:4" ht="18" hidden="1" thickBot="1" x14ac:dyDescent="0.3">
      <c r="A32" s="735"/>
      <c r="B32" s="48" t="s">
        <v>18</v>
      </c>
      <c r="C32" s="686"/>
      <c r="D32" s="680"/>
    </row>
    <row r="33" spans="1:4" ht="35.25" hidden="1" thickBot="1" x14ac:dyDescent="0.3">
      <c r="A33" s="733" t="s">
        <v>30</v>
      </c>
      <c r="B33" s="77" t="s">
        <v>31</v>
      </c>
      <c r="C33" s="681" t="s">
        <v>32</v>
      </c>
      <c r="D33" s="683">
        <v>0</v>
      </c>
    </row>
    <row r="34" spans="1:4" ht="17.45" hidden="1" customHeight="1" x14ac:dyDescent="0.3">
      <c r="A34" s="734"/>
      <c r="B34" s="62" t="s">
        <v>13</v>
      </c>
      <c r="C34" s="687"/>
      <c r="D34" s="679"/>
    </row>
    <row r="35" spans="1:4" ht="69.75" hidden="1" thickBot="1" x14ac:dyDescent="0.3">
      <c r="A35" s="734"/>
      <c r="B35" s="172" t="s">
        <v>33</v>
      </c>
      <c r="C35" s="687"/>
      <c r="D35" s="679"/>
    </row>
    <row r="36" spans="1:4" ht="17.45" hidden="1" customHeight="1" x14ac:dyDescent="0.3">
      <c r="A36" s="734"/>
      <c r="B36" s="63" t="s">
        <v>16</v>
      </c>
      <c r="C36" s="687"/>
      <c r="D36" s="679"/>
    </row>
    <row r="37" spans="1:4" ht="18" hidden="1" customHeight="1" thickBot="1" x14ac:dyDescent="0.3">
      <c r="A37" s="735"/>
      <c r="B37" s="64" t="s">
        <v>18</v>
      </c>
      <c r="C37" s="686"/>
      <c r="D37" s="680"/>
    </row>
    <row r="38" spans="1:4" ht="15.75" hidden="1" thickBot="1" x14ac:dyDescent="0.3"/>
    <row r="39" spans="1:4" ht="15.75" hidden="1" thickBot="1" x14ac:dyDescent="0.3"/>
    <row r="40" spans="1:4" ht="35.25" hidden="1" customHeight="1" thickBot="1" x14ac:dyDescent="0.3">
      <c r="A40" s="1" t="s">
        <v>0</v>
      </c>
      <c r="B40" s="166" t="s">
        <v>1</v>
      </c>
      <c r="C40" s="698" t="s">
        <v>2</v>
      </c>
      <c r="D40" s="699"/>
    </row>
    <row r="41" spans="1:4" ht="36.6" hidden="1" customHeight="1" thickBot="1" x14ac:dyDescent="0.3">
      <c r="A41" s="2">
        <v>5003</v>
      </c>
      <c r="B41" s="11" t="s">
        <v>34</v>
      </c>
      <c r="C41" s="696" t="s">
        <v>35</v>
      </c>
      <c r="D41" s="697"/>
    </row>
    <row r="42" spans="1:4" ht="18" hidden="1" customHeight="1" thickBot="1" x14ac:dyDescent="0.3">
      <c r="A42" s="671" t="s">
        <v>6</v>
      </c>
      <c r="B42" s="672"/>
      <c r="C42" s="672"/>
      <c r="D42" s="672"/>
    </row>
    <row r="43" spans="1:4" ht="35.25" hidden="1" thickBot="1" x14ac:dyDescent="0.3">
      <c r="A43" s="1" t="s">
        <v>7</v>
      </c>
      <c r="B43" s="4" t="s">
        <v>8</v>
      </c>
      <c r="C43" s="4" t="s">
        <v>9</v>
      </c>
      <c r="D43" s="6" t="s">
        <v>10</v>
      </c>
    </row>
    <row r="44" spans="1:4" ht="69.75" hidden="1" customHeight="1" thickBot="1" x14ac:dyDescent="0.3">
      <c r="A44" s="733" t="s">
        <v>36</v>
      </c>
      <c r="B44" s="77" t="s">
        <v>37</v>
      </c>
      <c r="C44" s="681" t="s">
        <v>38</v>
      </c>
      <c r="D44" s="683">
        <v>0</v>
      </c>
    </row>
    <row r="45" spans="1:4" ht="17.45" hidden="1" customHeight="1" x14ac:dyDescent="0.3">
      <c r="A45" s="734"/>
      <c r="B45" s="62" t="s">
        <v>13</v>
      </c>
      <c r="C45" s="687"/>
      <c r="D45" s="679"/>
    </row>
    <row r="46" spans="1:4" ht="104.25" hidden="1" customHeight="1" thickBot="1" x14ac:dyDescent="0.3">
      <c r="A46" s="734"/>
      <c r="B46" s="79" t="s">
        <v>39</v>
      </c>
      <c r="C46" s="687"/>
      <c r="D46" s="679"/>
    </row>
    <row r="47" spans="1:4" ht="17.45" hidden="1" customHeight="1" x14ac:dyDescent="0.3">
      <c r="A47" s="734"/>
      <c r="B47" s="80" t="s">
        <v>16</v>
      </c>
      <c r="C47" s="687"/>
      <c r="D47" s="679"/>
    </row>
    <row r="48" spans="1:4" ht="18" hidden="1" customHeight="1" thickBot="1" x14ac:dyDescent="0.3">
      <c r="A48" s="735"/>
      <c r="B48" s="64" t="s">
        <v>18</v>
      </c>
      <c r="C48" s="686"/>
      <c r="D48" s="680"/>
    </row>
    <row r="49" spans="1:4" ht="15.75" hidden="1" thickBot="1" x14ac:dyDescent="0.3"/>
    <row r="50" spans="1:4" ht="34.5" x14ac:dyDescent="0.25">
      <c r="A50" s="1" t="s">
        <v>0</v>
      </c>
      <c r="B50" s="166" t="s">
        <v>1</v>
      </c>
      <c r="C50" s="698" t="s">
        <v>2</v>
      </c>
      <c r="D50" s="699"/>
    </row>
    <row r="51" spans="1:4" ht="52.5" customHeight="1" thickBot="1" x14ac:dyDescent="0.3">
      <c r="A51" s="2" t="s">
        <v>40</v>
      </c>
      <c r="B51" s="11" t="s">
        <v>41</v>
      </c>
      <c r="C51" s="696" t="s">
        <v>42</v>
      </c>
      <c r="D51" s="697"/>
    </row>
    <row r="52" spans="1:4" ht="18" customHeight="1" thickBot="1" x14ac:dyDescent="0.3">
      <c r="A52" s="671" t="s">
        <v>6</v>
      </c>
      <c r="B52" s="672"/>
      <c r="C52" s="672"/>
      <c r="D52" s="672"/>
    </row>
    <row r="53" spans="1:4" ht="35.25" thickBot="1" x14ac:dyDescent="0.3">
      <c r="A53" s="1" t="s">
        <v>7</v>
      </c>
      <c r="B53" s="4" t="s">
        <v>8</v>
      </c>
      <c r="C53" s="4" t="s">
        <v>9</v>
      </c>
      <c r="D53" s="6" t="s">
        <v>10</v>
      </c>
    </row>
    <row r="54" spans="1:4" ht="18" customHeight="1" x14ac:dyDescent="0.25">
      <c r="A54" s="688">
        <v>70003</v>
      </c>
      <c r="B54" s="456" t="s">
        <v>43</v>
      </c>
      <c r="C54" s="681" t="s">
        <v>44</v>
      </c>
      <c r="D54" s="683">
        <v>95</v>
      </c>
    </row>
    <row r="55" spans="1:4" ht="20.25" customHeight="1" x14ac:dyDescent="0.25">
      <c r="A55" s="689"/>
      <c r="B55" s="457" t="s">
        <v>13</v>
      </c>
      <c r="C55" s="687"/>
      <c r="D55" s="679"/>
    </row>
    <row r="56" spans="1:4" ht="68.25" customHeight="1" x14ac:dyDescent="0.25">
      <c r="A56" s="689"/>
      <c r="B56" s="172" t="s">
        <v>775</v>
      </c>
      <c r="C56" s="687"/>
      <c r="D56" s="679"/>
    </row>
    <row r="57" spans="1:4" ht="17.45" customHeight="1" x14ac:dyDescent="0.25">
      <c r="A57" s="689"/>
      <c r="B57" s="126" t="s">
        <v>16</v>
      </c>
      <c r="C57" s="687"/>
      <c r="D57" s="679"/>
    </row>
    <row r="58" spans="1:4" ht="52.5" thickBot="1" x14ac:dyDescent="0.3">
      <c r="A58" s="690"/>
      <c r="B58" s="453" t="s">
        <v>22</v>
      </c>
      <c r="C58" s="686"/>
      <c r="D58" s="680"/>
    </row>
    <row r="59" spans="1:4" ht="34.5" hidden="1" customHeight="1" x14ac:dyDescent="0.25">
      <c r="A59" s="688">
        <v>70004</v>
      </c>
      <c r="B59" s="77" t="s">
        <v>45</v>
      </c>
      <c r="C59" s="681" t="s">
        <v>46</v>
      </c>
      <c r="D59" s="683">
        <v>0</v>
      </c>
    </row>
    <row r="60" spans="1:4" ht="17.45" hidden="1" customHeight="1" x14ac:dyDescent="0.25">
      <c r="A60" s="689"/>
      <c r="B60" s="62" t="s">
        <v>13</v>
      </c>
      <c r="C60" s="687"/>
      <c r="D60" s="679"/>
    </row>
    <row r="61" spans="1:4" ht="34.5" hidden="1" x14ac:dyDescent="0.25">
      <c r="A61" s="689"/>
      <c r="B61" s="172" t="s">
        <v>47</v>
      </c>
      <c r="C61" s="687"/>
      <c r="D61" s="679"/>
    </row>
    <row r="62" spans="1:4" ht="17.45" hidden="1" customHeight="1" x14ac:dyDescent="0.25">
      <c r="A62" s="689"/>
      <c r="B62" s="63" t="s">
        <v>16</v>
      </c>
      <c r="C62" s="687"/>
      <c r="D62" s="679"/>
    </row>
    <row r="63" spans="1:4" ht="52.5" hidden="1" thickBot="1" x14ac:dyDescent="0.3">
      <c r="A63" s="690"/>
      <c r="B63" s="64" t="s">
        <v>22</v>
      </c>
      <c r="C63" s="686"/>
      <c r="D63" s="680"/>
    </row>
    <row r="64" spans="1:4" ht="34.5" hidden="1" x14ac:dyDescent="0.25">
      <c r="A64" s="689">
        <v>70005</v>
      </c>
      <c r="B64" s="67" t="s">
        <v>48</v>
      </c>
      <c r="C64" s="687" t="s">
        <v>49</v>
      </c>
      <c r="D64" s="679">
        <v>0</v>
      </c>
    </row>
    <row r="65" spans="1:4" ht="17.45" hidden="1" customHeight="1" x14ac:dyDescent="0.25">
      <c r="A65" s="689"/>
      <c r="B65" s="83" t="s">
        <v>13</v>
      </c>
      <c r="C65" s="687"/>
      <c r="D65" s="679"/>
    </row>
    <row r="66" spans="1:4" ht="51.75" hidden="1" x14ac:dyDescent="0.25">
      <c r="A66" s="689"/>
      <c r="B66" s="172" t="s">
        <v>50</v>
      </c>
      <c r="C66" s="687"/>
      <c r="D66" s="679"/>
    </row>
    <row r="67" spans="1:4" ht="17.45" hidden="1" customHeight="1" x14ac:dyDescent="0.25">
      <c r="A67" s="689"/>
      <c r="B67" s="63" t="s">
        <v>16</v>
      </c>
      <c r="C67" s="687"/>
      <c r="D67" s="679"/>
    </row>
    <row r="68" spans="1:4" ht="52.5" hidden="1" thickBot="1" x14ac:dyDescent="0.3">
      <c r="A68" s="690"/>
      <c r="B68" s="64" t="s">
        <v>22</v>
      </c>
      <c r="C68" s="686"/>
      <c r="D68" s="680"/>
    </row>
    <row r="69" spans="1:4" ht="15.75" thickBot="1" x14ac:dyDescent="0.3"/>
    <row r="70" spans="1:4" ht="34.5" x14ac:dyDescent="0.25">
      <c r="A70" s="1" t="s">
        <v>0</v>
      </c>
      <c r="B70" s="166" t="s">
        <v>1</v>
      </c>
      <c r="C70" s="698" t="s">
        <v>2</v>
      </c>
      <c r="D70" s="699"/>
    </row>
    <row r="71" spans="1:4" ht="18.600000000000001" customHeight="1" thickBot="1" x14ac:dyDescent="0.3">
      <c r="A71" s="2" t="s">
        <v>51</v>
      </c>
      <c r="B71" s="11" t="s">
        <v>52</v>
      </c>
      <c r="C71" s="696" t="s">
        <v>53</v>
      </c>
      <c r="D71" s="697"/>
    </row>
    <row r="72" spans="1:4" ht="18" customHeight="1" thickBot="1" x14ac:dyDescent="0.3">
      <c r="A72" s="671" t="s">
        <v>6</v>
      </c>
      <c r="B72" s="672"/>
      <c r="C72" s="672"/>
      <c r="D72" s="672"/>
    </row>
    <row r="73" spans="1:4" ht="35.25" thickBot="1" x14ac:dyDescent="0.3">
      <c r="A73" s="1" t="s">
        <v>7</v>
      </c>
      <c r="B73" s="4" t="s">
        <v>8</v>
      </c>
      <c r="C73" s="4" t="s">
        <v>9</v>
      </c>
      <c r="D73" s="6" t="s">
        <v>10</v>
      </c>
    </row>
    <row r="74" spans="1:4" ht="34.5" x14ac:dyDescent="0.25">
      <c r="A74" s="688" t="s">
        <v>54</v>
      </c>
      <c r="B74" s="77" t="s">
        <v>55</v>
      </c>
      <c r="C74" s="681" t="s">
        <v>56</v>
      </c>
      <c r="D74" s="683">
        <v>40</v>
      </c>
    </row>
    <row r="75" spans="1:4" ht="17.45" customHeight="1" x14ac:dyDescent="0.25">
      <c r="A75" s="689"/>
      <c r="B75" s="62" t="s">
        <v>13</v>
      </c>
      <c r="C75" s="687"/>
      <c r="D75" s="679"/>
    </row>
    <row r="76" spans="1:4" ht="69" x14ac:dyDescent="0.25">
      <c r="A76" s="689"/>
      <c r="B76" s="172" t="s">
        <v>57</v>
      </c>
      <c r="C76" s="687"/>
      <c r="D76" s="679"/>
    </row>
    <row r="77" spans="1:4" ht="17.45" customHeight="1" x14ac:dyDescent="0.25">
      <c r="A77" s="689"/>
      <c r="B77" s="63" t="s">
        <v>16</v>
      </c>
      <c r="C77" s="687"/>
      <c r="D77" s="679"/>
    </row>
    <row r="78" spans="1:4" ht="18" customHeight="1" thickBot="1" x14ac:dyDescent="0.3">
      <c r="A78" s="690"/>
      <c r="B78" s="64" t="s">
        <v>18</v>
      </c>
      <c r="C78" s="686"/>
      <c r="D78" s="680"/>
    </row>
    <row r="79" spans="1:4" ht="15.75" thickBot="1" x14ac:dyDescent="0.3"/>
    <row r="80" spans="1:4" ht="35.25" hidden="1" thickBot="1" x14ac:dyDescent="0.3">
      <c r="A80" s="1" t="s">
        <v>0</v>
      </c>
      <c r="B80" s="166" t="s">
        <v>1</v>
      </c>
      <c r="C80" s="698" t="s">
        <v>2</v>
      </c>
      <c r="D80" s="699"/>
    </row>
    <row r="81" spans="1:4" ht="36.6" hidden="1" customHeight="1" thickBot="1" x14ac:dyDescent="0.3">
      <c r="A81" s="2" t="s">
        <v>58</v>
      </c>
      <c r="B81" s="11" t="s">
        <v>59</v>
      </c>
      <c r="C81" s="696" t="s">
        <v>60</v>
      </c>
      <c r="D81" s="697"/>
    </row>
    <row r="82" spans="1:4" ht="18" hidden="1" customHeight="1" thickBot="1" x14ac:dyDescent="0.3">
      <c r="A82" s="671" t="s">
        <v>6</v>
      </c>
      <c r="B82" s="672"/>
      <c r="C82" s="672"/>
      <c r="D82" s="672"/>
    </row>
    <row r="83" spans="1:4" ht="35.25" hidden="1" thickBot="1" x14ac:dyDescent="0.3">
      <c r="A83" s="1" t="s">
        <v>7</v>
      </c>
      <c r="B83" s="4" t="s">
        <v>8</v>
      </c>
      <c r="C83" s="4" t="s">
        <v>9</v>
      </c>
      <c r="D83" s="6" t="s">
        <v>10</v>
      </c>
    </row>
    <row r="84" spans="1:4" ht="35.25" hidden="1" thickBot="1" x14ac:dyDescent="0.3">
      <c r="A84" s="688">
        <v>50007</v>
      </c>
      <c r="B84" s="77" t="s">
        <v>61</v>
      </c>
      <c r="C84" s="681" t="s">
        <v>62</v>
      </c>
      <c r="D84" s="683">
        <v>0</v>
      </c>
    </row>
    <row r="85" spans="1:4" ht="17.45" hidden="1" customHeight="1" x14ac:dyDescent="0.3">
      <c r="A85" s="689"/>
      <c r="B85" s="62" t="s">
        <v>13</v>
      </c>
      <c r="C85" s="687"/>
      <c r="D85" s="679"/>
    </row>
    <row r="86" spans="1:4" ht="52.5" hidden="1" thickBot="1" x14ac:dyDescent="0.3">
      <c r="A86" s="689"/>
      <c r="B86" s="172" t="s">
        <v>63</v>
      </c>
      <c r="C86" s="682"/>
      <c r="D86" s="684"/>
    </row>
    <row r="87" spans="1:4" ht="17.45" hidden="1" customHeight="1" x14ac:dyDescent="0.3">
      <c r="A87" s="689"/>
      <c r="B87" s="63" t="s">
        <v>16</v>
      </c>
      <c r="C87" s="685" t="s">
        <v>64</v>
      </c>
      <c r="D87" s="678">
        <v>0</v>
      </c>
    </row>
    <row r="88" spans="1:4" ht="18" hidden="1" customHeight="1" thickBot="1" x14ac:dyDescent="0.3">
      <c r="A88" s="690"/>
      <c r="B88" s="64" t="s">
        <v>18</v>
      </c>
      <c r="C88" s="686"/>
      <c r="D88" s="680"/>
    </row>
    <row r="89" spans="1:4" ht="35.25" hidden="1" thickBot="1" x14ac:dyDescent="0.3">
      <c r="A89" s="688">
        <v>50008</v>
      </c>
      <c r="B89" s="85" t="s">
        <v>65</v>
      </c>
      <c r="C89" s="681" t="s">
        <v>66</v>
      </c>
      <c r="D89" s="676">
        <v>0</v>
      </c>
    </row>
    <row r="90" spans="1:4" ht="17.45" hidden="1" customHeight="1" x14ac:dyDescent="0.3">
      <c r="A90" s="689"/>
      <c r="B90" s="83" t="s">
        <v>13</v>
      </c>
      <c r="C90" s="687"/>
      <c r="D90" s="748"/>
    </row>
    <row r="91" spans="1:4" ht="52.5" hidden="1" thickBot="1" x14ac:dyDescent="0.3">
      <c r="A91" s="689"/>
      <c r="B91" s="172" t="s">
        <v>67</v>
      </c>
      <c r="C91" s="687"/>
      <c r="D91" s="748"/>
    </row>
    <row r="92" spans="1:4" ht="17.45" hidden="1" customHeight="1" x14ac:dyDescent="0.3">
      <c r="A92" s="689"/>
      <c r="B92" s="70" t="s">
        <v>16</v>
      </c>
      <c r="C92" s="687"/>
      <c r="D92" s="748"/>
    </row>
    <row r="93" spans="1:4" ht="18" hidden="1" customHeight="1" thickBot="1" x14ac:dyDescent="0.3">
      <c r="A93" s="690"/>
      <c r="B93" s="13" t="s">
        <v>18</v>
      </c>
      <c r="C93" s="686"/>
      <c r="D93" s="749"/>
    </row>
    <row r="94" spans="1:4" ht="54" hidden="1" customHeight="1" x14ac:dyDescent="0.3">
      <c r="A94" s="688">
        <v>70006</v>
      </c>
      <c r="B94" s="85" t="s">
        <v>68</v>
      </c>
      <c r="C94" s="164" t="s">
        <v>69</v>
      </c>
      <c r="D94" s="154">
        <v>0</v>
      </c>
    </row>
    <row r="95" spans="1:4" ht="21.75" hidden="1" customHeight="1" x14ac:dyDescent="0.3">
      <c r="A95" s="689"/>
      <c r="B95" s="83" t="s">
        <v>13</v>
      </c>
      <c r="C95" s="150" t="s">
        <v>70</v>
      </c>
      <c r="D95" s="152">
        <v>0</v>
      </c>
    </row>
    <row r="96" spans="1:4" ht="69" hidden="1" customHeight="1" x14ac:dyDescent="0.3">
      <c r="A96" s="689"/>
      <c r="B96" s="71" t="s">
        <v>71</v>
      </c>
      <c r="C96" s="685" t="s">
        <v>72</v>
      </c>
      <c r="D96" s="678">
        <v>0</v>
      </c>
    </row>
    <row r="97" spans="1:4" ht="17.45" hidden="1" customHeight="1" x14ac:dyDescent="0.3">
      <c r="A97" s="689"/>
      <c r="B97" s="70" t="s">
        <v>16</v>
      </c>
      <c r="C97" s="687"/>
      <c r="D97" s="679"/>
    </row>
    <row r="98" spans="1:4" ht="52.5" hidden="1" thickBot="1" x14ac:dyDescent="0.3">
      <c r="A98" s="690"/>
      <c r="B98" s="13" t="s">
        <v>22</v>
      </c>
      <c r="C98" s="686"/>
      <c r="D98" s="680"/>
    </row>
    <row r="99" spans="1:4" ht="15.75" hidden="1" thickBot="1" x14ac:dyDescent="0.3"/>
    <row r="100" spans="1:4" ht="34.5" x14ac:dyDescent="0.25">
      <c r="A100" s="1" t="s">
        <v>0</v>
      </c>
      <c r="B100" s="166" t="s">
        <v>1</v>
      </c>
      <c r="C100" s="698" t="s">
        <v>2</v>
      </c>
      <c r="D100" s="699"/>
    </row>
    <row r="101" spans="1:4" ht="36.6" customHeight="1" thickBot="1" x14ac:dyDescent="0.3">
      <c r="A101" s="12" t="s">
        <v>73</v>
      </c>
      <c r="B101" s="11" t="s">
        <v>74</v>
      </c>
      <c r="C101" s="696" t="s">
        <v>75</v>
      </c>
      <c r="D101" s="697"/>
    </row>
    <row r="102" spans="1:4" ht="18" customHeight="1" thickBot="1" x14ac:dyDescent="0.3">
      <c r="A102" s="671" t="s">
        <v>6</v>
      </c>
      <c r="B102" s="672"/>
      <c r="C102" s="672"/>
      <c r="D102" s="672"/>
    </row>
    <row r="103" spans="1:4" ht="35.25" thickBot="1" x14ac:dyDescent="0.3">
      <c r="A103" s="1" t="s">
        <v>7</v>
      </c>
      <c r="B103" s="4" t="s">
        <v>8</v>
      </c>
      <c r="C103" s="4" t="s">
        <v>9</v>
      </c>
      <c r="D103" s="6" t="s">
        <v>10</v>
      </c>
    </row>
    <row r="104" spans="1:4" ht="34.5" x14ac:dyDescent="0.25">
      <c r="A104" s="688">
        <v>50009</v>
      </c>
      <c r="B104" s="77" t="s">
        <v>76</v>
      </c>
      <c r="C104" s="681" t="s">
        <v>784</v>
      </c>
      <c r="D104" s="683"/>
    </row>
    <row r="105" spans="1:4" ht="17.45" customHeight="1" x14ac:dyDescent="0.25">
      <c r="A105" s="689"/>
      <c r="B105" s="62" t="s">
        <v>13</v>
      </c>
      <c r="C105" s="687"/>
      <c r="D105" s="909"/>
    </row>
    <row r="106" spans="1:4" ht="51.75" x14ac:dyDescent="0.25">
      <c r="A106" s="689"/>
      <c r="B106" s="79" t="s">
        <v>78</v>
      </c>
      <c r="C106" s="687"/>
      <c r="D106" s="917">
        <v>2</v>
      </c>
    </row>
    <row r="107" spans="1:4" ht="17.45" customHeight="1" x14ac:dyDescent="0.25">
      <c r="A107" s="689"/>
      <c r="B107" s="80" t="s">
        <v>16</v>
      </c>
      <c r="C107" s="687"/>
      <c r="D107" s="917"/>
    </row>
    <row r="108" spans="1:4" ht="18" customHeight="1" thickBot="1" x14ac:dyDescent="0.3">
      <c r="A108" s="690"/>
      <c r="B108" s="64" t="s">
        <v>18</v>
      </c>
      <c r="C108" s="686"/>
      <c r="D108" s="911"/>
    </row>
    <row r="109" spans="1:4" hidden="1" x14ac:dyDescent="0.25"/>
    <row r="110" spans="1:4" ht="34.5" hidden="1" x14ac:dyDescent="0.25">
      <c r="A110" s="1" t="s">
        <v>0</v>
      </c>
      <c r="B110" s="166" t="s">
        <v>1</v>
      </c>
      <c r="C110" s="698" t="s">
        <v>2</v>
      </c>
      <c r="D110" s="699"/>
    </row>
    <row r="111" spans="1:4" ht="36.6" hidden="1" customHeight="1" thickBot="1" x14ac:dyDescent="0.3">
      <c r="A111" s="2">
        <v>5008</v>
      </c>
      <c r="B111" s="11" t="s">
        <v>79</v>
      </c>
      <c r="C111" s="696" t="s">
        <v>80</v>
      </c>
      <c r="D111" s="697"/>
    </row>
    <row r="112" spans="1:4" ht="18" hidden="1" customHeight="1" thickBot="1" x14ac:dyDescent="0.3">
      <c r="A112" s="671" t="s">
        <v>6</v>
      </c>
      <c r="B112" s="672"/>
      <c r="C112" s="672"/>
      <c r="D112" s="672"/>
    </row>
    <row r="113" spans="1:4" ht="34.5" hidden="1" x14ac:dyDescent="0.25">
      <c r="A113" s="1" t="s">
        <v>7</v>
      </c>
      <c r="B113" s="4" t="s">
        <v>8</v>
      </c>
      <c r="C113" s="4" t="s">
        <v>9</v>
      </c>
      <c r="D113" s="6" t="s">
        <v>10</v>
      </c>
    </row>
    <row r="114" spans="1:4" ht="51.75" hidden="1" x14ac:dyDescent="0.25">
      <c r="A114" s="688">
        <v>50010</v>
      </c>
      <c r="B114" s="77" t="s">
        <v>732</v>
      </c>
      <c r="C114" s="681" t="s">
        <v>81</v>
      </c>
      <c r="D114" s="683">
        <v>0</v>
      </c>
    </row>
    <row r="115" spans="1:4" ht="17.45" hidden="1" customHeight="1" x14ac:dyDescent="0.25">
      <c r="A115" s="689"/>
      <c r="B115" s="62" t="s">
        <v>13</v>
      </c>
      <c r="C115" s="687"/>
      <c r="D115" s="679"/>
    </row>
    <row r="116" spans="1:4" ht="103.5" hidden="1" x14ac:dyDescent="0.25">
      <c r="A116" s="689"/>
      <c r="B116" s="79" t="s">
        <v>82</v>
      </c>
      <c r="C116" s="687"/>
      <c r="D116" s="679"/>
    </row>
    <row r="117" spans="1:4" ht="17.45" hidden="1" customHeight="1" x14ac:dyDescent="0.25">
      <c r="A117" s="689"/>
      <c r="B117" s="80" t="s">
        <v>16</v>
      </c>
      <c r="C117" s="687"/>
      <c r="D117" s="679"/>
    </row>
    <row r="118" spans="1:4" ht="18" hidden="1" customHeight="1" thickBot="1" x14ac:dyDescent="0.3">
      <c r="A118" s="690"/>
      <c r="B118" s="64" t="s">
        <v>18</v>
      </c>
      <c r="C118" s="686"/>
      <c r="D118" s="680"/>
    </row>
    <row r="119" spans="1:4" hidden="1" x14ac:dyDescent="0.25"/>
    <row r="120" spans="1:4" ht="34.5" hidden="1" x14ac:dyDescent="0.25">
      <c r="A120" s="1" t="s">
        <v>0</v>
      </c>
      <c r="B120" s="166" t="s">
        <v>1</v>
      </c>
      <c r="C120" s="698" t="s">
        <v>2</v>
      </c>
      <c r="D120" s="699"/>
    </row>
    <row r="121" spans="1:4" ht="38.25" hidden="1" customHeight="1" thickBot="1" x14ac:dyDescent="0.3">
      <c r="A121" s="2">
        <v>5009</v>
      </c>
      <c r="B121" s="11" t="s">
        <v>83</v>
      </c>
      <c r="C121" s="696" t="s">
        <v>84</v>
      </c>
      <c r="D121" s="697"/>
    </row>
    <row r="122" spans="1:4" ht="18" hidden="1" customHeight="1" thickBot="1" x14ac:dyDescent="0.3">
      <c r="A122" s="671" t="s">
        <v>6</v>
      </c>
      <c r="B122" s="672"/>
      <c r="C122" s="672"/>
      <c r="D122" s="672"/>
    </row>
    <row r="123" spans="1:4" ht="34.5" hidden="1" x14ac:dyDescent="0.25">
      <c r="A123" s="1" t="s">
        <v>7</v>
      </c>
      <c r="B123" s="4" t="s">
        <v>8</v>
      </c>
      <c r="C123" s="4" t="s">
        <v>9</v>
      </c>
      <c r="D123" s="6" t="s">
        <v>10</v>
      </c>
    </row>
    <row r="124" spans="1:4" ht="36" hidden="1" customHeight="1" x14ac:dyDescent="0.25">
      <c r="A124" s="688">
        <v>50011</v>
      </c>
      <c r="B124" s="85" t="s">
        <v>85</v>
      </c>
      <c r="C124" s="681" t="s">
        <v>86</v>
      </c>
      <c r="D124" s="683">
        <v>0</v>
      </c>
    </row>
    <row r="125" spans="1:4" ht="17.45" hidden="1" customHeight="1" x14ac:dyDescent="0.25">
      <c r="A125" s="689"/>
      <c r="B125" s="62" t="s">
        <v>13</v>
      </c>
      <c r="C125" s="687"/>
      <c r="D125" s="679"/>
    </row>
    <row r="126" spans="1:4" ht="69" hidden="1" x14ac:dyDescent="0.25">
      <c r="A126" s="689"/>
      <c r="B126" s="172" t="s">
        <v>87</v>
      </c>
      <c r="C126" s="687"/>
      <c r="D126" s="679"/>
    </row>
    <row r="127" spans="1:4" ht="17.45" hidden="1" customHeight="1" x14ac:dyDescent="0.25">
      <c r="A127" s="689"/>
      <c r="B127" s="63" t="s">
        <v>16</v>
      </c>
      <c r="C127" s="687"/>
      <c r="D127" s="679"/>
    </row>
    <row r="128" spans="1:4" ht="18" hidden="1" customHeight="1" thickBot="1" x14ac:dyDescent="0.3">
      <c r="A128" s="690"/>
      <c r="B128" s="64" t="s">
        <v>18</v>
      </c>
      <c r="C128" s="686"/>
      <c r="D128" s="680"/>
    </row>
    <row r="129" spans="1:4" ht="51.75" hidden="1" x14ac:dyDescent="0.25">
      <c r="A129" s="688">
        <v>50012</v>
      </c>
      <c r="B129" s="77" t="s">
        <v>731</v>
      </c>
      <c r="C129" s="681" t="s">
        <v>88</v>
      </c>
      <c r="D129" s="683">
        <v>0</v>
      </c>
    </row>
    <row r="130" spans="1:4" ht="17.45" hidden="1" customHeight="1" x14ac:dyDescent="0.25">
      <c r="A130" s="689"/>
      <c r="B130" s="62" t="s">
        <v>13</v>
      </c>
      <c r="C130" s="687"/>
      <c r="D130" s="679"/>
    </row>
    <row r="131" spans="1:4" ht="86.25" hidden="1" x14ac:dyDescent="0.25">
      <c r="A131" s="689"/>
      <c r="B131" s="172" t="s">
        <v>89</v>
      </c>
      <c r="C131" s="687"/>
      <c r="D131" s="679"/>
    </row>
    <row r="132" spans="1:4" ht="17.45" hidden="1" customHeight="1" x14ac:dyDescent="0.25">
      <c r="A132" s="689"/>
      <c r="B132" s="63" t="s">
        <v>16</v>
      </c>
      <c r="C132" s="687"/>
      <c r="D132" s="679"/>
    </row>
    <row r="133" spans="1:4" ht="18" hidden="1" customHeight="1" thickBot="1" x14ac:dyDescent="0.3">
      <c r="A133" s="690"/>
      <c r="B133" s="64" t="s">
        <v>18</v>
      </c>
      <c r="C133" s="686"/>
      <c r="D133" s="680"/>
    </row>
    <row r="134" spans="1:4" hidden="1" x14ac:dyDescent="0.25"/>
    <row r="135" spans="1:4" ht="34.5" hidden="1" x14ac:dyDescent="0.25">
      <c r="A135" s="1" t="s">
        <v>0</v>
      </c>
      <c r="B135" s="166" t="s">
        <v>1</v>
      </c>
      <c r="C135" s="698" t="s">
        <v>2</v>
      </c>
      <c r="D135" s="699"/>
    </row>
    <row r="136" spans="1:4" ht="54.6" hidden="1" customHeight="1" thickBot="1" x14ac:dyDescent="0.3">
      <c r="A136" s="2">
        <v>5010</v>
      </c>
      <c r="B136" s="11" t="s">
        <v>90</v>
      </c>
      <c r="C136" s="696" t="s">
        <v>91</v>
      </c>
      <c r="D136" s="697"/>
    </row>
    <row r="137" spans="1:4" ht="18" hidden="1" customHeight="1" thickBot="1" x14ac:dyDescent="0.3">
      <c r="A137" s="671" t="s">
        <v>6</v>
      </c>
      <c r="B137" s="672"/>
      <c r="C137" s="672"/>
      <c r="D137" s="672"/>
    </row>
    <row r="138" spans="1:4" ht="34.5" hidden="1" x14ac:dyDescent="0.25">
      <c r="A138" s="1" t="s">
        <v>7</v>
      </c>
      <c r="B138" s="4" t="s">
        <v>8</v>
      </c>
      <c r="C138" s="4" t="s">
        <v>9</v>
      </c>
      <c r="D138" s="6" t="s">
        <v>10</v>
      </c>
    </row>
    <row r="139" spans="1:4" ht="65.25" hidden="1" customHeight="1" x14ac:dyDescent="0.25">
      <c r="A139" s="751">
        <v>90001</v>
      </c>
      <c r="B139" s="85" t="s">
        <v>92</v>
      </c>
      <c r="C139" s="681" t="s">
        <v>93</v>
      </c>
      <c r="D139" s="683">
        <v>0</v>
      </c>
    </row>
    <row r="140" spans="1:4" ht="17.45" hidden="1" customHeight="1" x14ac:dyDescent="0.25">
      <c r="A140" s="752"/>
      <c r="B140" s="62" t="s">
        <v>13</v>
      </c>
      <c r="C140" s="682"/>
      <c r="D140" s="684"/>
    </row>
    <row r="141" spans="1:4" ht="103.5" hidden="1" x14ac:dyDescent="0.25">
      <c r="A141" s="752"/>
      <c r="B141" s="172" t="s">
        <v>94</v>
      </c>
      <c r="C141" s="685" t="s">
        <v>95</v>
      </c>
      <c r="D141" s="678">
        <v>0</v>
      </c>
    </row>
    <row r="142" spans="1:4" ht="17.45" hidden="1" customHeight="1" x14ac:dyDescent="0.25">
      <c r="A142" s="752"/>
      <c r="B142" s="63" t="s">
        <v>16</v>
      </c>
      <c r="C142" s="687"/>
      <c r="D142" s="679"/>
    </row>
    <row r="143" spans="1:4" ht="35.25" hidden="1" thickBot="1" x14ac:dyDescent="0.3">
      <c r="A143" s="753"/>
      <c r="B143" s="125" t="s">
        <v>96</v>
      </c>
      <c r="C143" s="686"/>
      <c r="D143" s="680"/>
    </row>
    <row r="144" spans="1:4" ht="51" hidden="1" customHeight="1" x14ac:dyDescent="0.25">
      <c r="A144" s="751">
        <v>70007</v>
      </c>
      <c r="B144" s="77" t="s">
        <v>97</v>
      </c>
      <c r="C144" s="681" t="s">
        <v>93</v>
      </c>
      <c r="D144" s="683">
        <v>0</v>
      </c>
    </row>
    <row r="145" spans="1:4" ht="17.45" hidden="1" customHeight="1" x14ac:dyDescent="0.25">
      <c r="A145" s="752"/>
      <c r="B145" s="62" t="s">
        <v>13</v>
      </c>
      <c r="C145" s="682"/>
      <c r="D145" s="684"/>
    </row>
    <row r="146" spans="1:4" ht="103.5" hidden="1" x14ac:dyDescent="0.25">
      <c r="A146" s="752"/>
      <c r="B146" s="172" t="s">
        <v>98</v>
      </c>
      <c r="C146" s="685" t="s">
        <v>95</v>
      </c>
      <c r="D146" s="678">
        <v>0</v>
      </c>
    </row>
    <row r="147" spans="1:4" ht="17.45" hidden="1" customHeight="1" x14ac:dyDescent="0.25">
      <c r="A147" s="752"/>
      <c r="B147" s="63" t="s">
        <v>16</v>
      </c>
      <c r="C147" s="687"/>
      <c r="D147" s="679"/>
    </row>
    <row r="148" spans="1:4" ht="52.5" hidden="1" thickBot="1" x14ac:dyDescent="0.3">
      <c r="A148" s="753"/>
      <c r="B148" s="64" t="s">
        <v>22</v>
      </c>
      <c r="C148" s="686"/>
      <c r="D148" s="680"/>
    </row>
    <row r="149" spans="1:4" ht="106.5" hidden="1" customHeight="1" x14ac:dyDescent="0.25">
      <c r="A149" s="751">
        <v>70008</v>
      </c>
      <c r="B149" s="67" t="s">
        <v>99</v>
      </c>
      <c r="C149" s="681" t="s">
        <v>93</v>
      </c>
      <c r="D149" s="683">
        <v>0</v>
      </c>
    </row>
    <row r="150" spans="1:4" ht="17.45" hidden="1" customHeight="1" x14ac:dyDescent="0.25">
      <c r="A150" s="752"/>
      <c r="B150" s="62" t="s">
        <v>13</v>
      </c>
      <c r="C150" s="682"/>
      <c r="D150" s="684"/>
    </row>
    <row r="151" spans="1:4" ht="103.5" hidden="1" x14ac:dyDescent="0.25">
      <c r="A151" s="752"/>
      <c r="B151" s="172" t="s">
        <v>98</v>
      </c>
      <c r="C151" s="685" t="s">
        <v>95</v>
      </c>
      <c r="D151" s="678">
        <v>0</v>
      </c>
    </row>
    <row r="152" spans="1:4" ht="17.45" hidden="1" customHeight="1" x14ac:dyDescent="0.25">
      <c r="A152" s="752"/>
      <c r="B152" s="63" t="s">
        <v>16</v>
      </c>
      <c r="C152" s="687"/>
      <c r="D152" s="679"/>
    </row>
    <row r="153" spans="1:4" ht="52.5" hidden="1" thickBot="1" x14ac:dyDescent="0.3">
      <c r="A153" s="753"/>
      <c r="B153" s="64" t="s">
        <v>22</v>
      </c>
      <c r="C153" s="686"/>
      <c r="D153" s="680"/>
    </row>
    <row r="154" spans="1:4" ht="37.5" hidden="1" customHeight="1" x14ac:dyDescent="0.25">
      <c r="A154" s="759">
        <v>51000</v>
      </c>
      <c r="B154" s="77" t="s">
        <v>100</v>
      </c>
      <c r="C154" s="681" t="s">
        <v>93</v>
      </c>
      <c r="D154" s="683">
        <v>0</v>
      </c>
    </row>
    <row r="155" spans="1:4" ht="17.45" hidden="1" customHeight="1" x14ac:dyDescent="0.25">
      <c r="A155" s="760"/>
      <c r="B155" s="62" t="s">
        <v>13</v>
      </c>
      <c r="C155" s="682"/>
      <c r="D155" s="684"/>
    </row>
    <row r="156" spans="1:4" ht="87" hidden="1" customHeight="1" x14ac:dyDescent="0.25">
      <c r="A156" s="760"/>
      <c r="B156" s="172" t="s">
        <v>101</v>
      </c>
      <c r="C156" s="685" t="s">
        <v>95</v>
      </c>
      <c r="D156" s="678">
        <v>0</v>
      </c>
    </row>
    <row r="157" spans="1:4" ht="17.45" hidden="1" customHeight="1" x14ac:dyDescent="0.25">
      <c r="A157" s="760"/>
      <c r="B157" s="63" t="s">
        <v>16</v>
      </c>
      <c r="C157" s="687"/>
      <c r="D157" s="679"/>
    </row>
    <row r="158" spans="1:4" ht="52.5" hidden="1" thickBot="1" x14ac:dyDescent="0.3">
      <c r="A158" s="761"/>
      <c r="B158" s="64" t="s">
        <v>22</v>
      </c>
      <c r="C158" s="686"/>
      <c r="D158" s="680"/>
    </row>
    <row r="159" spans="1:4" ht="138" hidden="1" x14ac:dyDescent="0.25">
      <c r="A159" s="759">
        <v>51001</v>
      </c>
      <c r="B159" s="77" t="s">
        <v>102</v>
      </c>
      <c r="C159" s="681" t="s">
        <v>95</v>
      </c>
      <c r="D159" s="683">
        <v>0</v>
      </c>
    </row>
    <row r="160" spans="1:4" ht="17.45" hidden="1" customHeight="1" x14ac:dyDescent="0.25">
      <c r="A160" s="760"/>
      <c r="B160" s="62" t="s">
        <v>13</v>
      </c>
      <c r="C160" s="682"/>
      <c r="D160" s="684"/>
    </row>
    <row r="161" spans="1:4" ht="86.25" hidden="1" x14ac:dyDescent="0.25">
      <c r="A161" s="760"/>
      <c r="B161" s="172" t="s">
        <v>661</v>
      </c>
      <c r="C161" s="685" t="s">
        <v>103</v>
      </c>
      <c r="D161" s="678">
        <v>0</v>
      </c>
    </row>
    <row r="162" spans="1:4" ht="17.45" hidden="1" customHeight="1" x14ac:dyDescent="0.25">
      <c r="A162" s="760"/>
      <c r="B162" s="63" t="s">
        <v>16</v>
      </c>
      <c r="C162" s="687"/>
      <c r="D162" s="679"/>
    </row>
    <row r="163" spans="1:4" ht="18" hidden="1" customHeight="1" thickBot="1" x14ac:dyDescent="0.3">
      <c r="A163" s="761"/>
      <c r="B163" s="86" t="s">
        <v>18</v>
      </c>
      <c r="C163" s="686"/>
      <c r="D163" s="680"/>
    </row>
    <row r="164" spans="1:4" ht="155.25" hidden="1" x14ac:dyDescent="0.25">
      <c r="A164" s="759">
        <v>51002</v>
      </c>
      <c r="B164" s="170" t="s">
        <v>104</v>
      </c>
      <c r="C164" s="681" t="s">
        <v>95</v>
      </c>
      <c r="D164" s="683">
        <v>0</v>
      </c>
    </row>
    <row r="165" spans="1:4" ht="17.45" hidden="1" customHeight="1" x14ac:dyDescent="0.25">
      <c r="A165" s="760"/>
      <c r="B165" s="62" t="s">
        <v>13</v>
      </c>
      <c r="C165" s="682"/>
      <c r="D165" s="684"/>
    </row>
    <row r="166" spans="1:4" ht="86.25" hidden="1" x14ac:dyDescent="0.25">
      <c r="A166" s="760"/>
      <c r="B166" s="172" t="s">
        <v>661</v>
      </c>
      <c r="C166" s="685" t="s">
        <v>103</v>
      </c>
      <c r="D166" s="678">
        <v>0</v>
      </c>
    </row>
    <row r="167" spans="1:4" ht="17.45" hidden="1" customHeight="1" x14ac:dyDescent="0.25">
      <c r="A167" s="760"/>
      <c r="B167" s="63" t="s">
        <v>16</v>
      </c>
      <c r="C167" s="687"/>
      <c r="D167" s="679"/>
    </row>
    <row r="168" spans="1:4" ht="18" hidden="1" customHeight="1" thickBot="1" x14ac:dyDescent="0.3">
      <c r="A168" s="761"/>
      <c r="B168" s="64" t="s">
        <v>18</v>
      </c>
      <c r="C168" s="686"/>
      <c r="D168" s="680"/>
    </row>
    <row r="169" spans="1:4" ht="17.25" hidden="1" customHeight="1" x14ac:dyDescent="0.25">
      <c r="A169" s="885">
        <v>700</v>
      </c>
      <c r="B169" s="462" t="s">
        <v>681</v>
      </c>
      <c r="C169" s="681" t="s">
        <v>95</v>
      </c>
      <c r="D169" s="683">
        <v>0</v>
      </c>
    </row>
    <row r="170" spans="1:4" ht="17.25" hidden="1" x14ac:dyDescent="0.25">
      <c r="A170" s="886"/>
      <c r="B170" s="62" t="s">
        <v>13</v>
      </c>
      <c r="C170" s="682"/>
      <c r="D170" s="684"/>
    </row>
    <row r="171" spans="1:4" ht="86.25" hidden="1" x14ac:dyDescent="0.25">
      <c r="A171" s="886"/>
      <c r="B171" s="172" t="s">
        <v>682</v>
      </c>
      <c r="C171" s="685" t="s">
        <v>103</v>
      </c>
      <c r="D171" s="678">
        <v>0</v>
      </c>
    </row>
    <row r="172" spans="1:4" ht="17.25" hidden="1" x14ac:dyDescent="0.25">
      <c r="A172" s="886"/>
      <c r="B172" s="88" t="s">
        <v>16</v>
      </c>
      <c r="C172" s="687"/>
      <c r="D172" s="679"/>
    </row>
    <row r="173" spans="1:4" ht="52.5" hidden="1" thickBot="1" x14ac:dyDescent="0.3">
      <c r="A173" s="887"/>
      <c r="B173" s="64" t="s">
        <v>22</v>
      </c>
      <c r="C173" s="686"/>
      <c r="D173" s="680"/>
    </row>
    <row r="174" spans="1:4" hidden="1" x14ac:dyDescent="0.25"/>
    <row r="175" spans="1:4" ht="34.5" hidden="1" x14ac:dyDescent="0.25">
      <c r="A175" s="1" t="s">
        <v>0</v>
      </c>
      <c r="B175" s="166" t="s">
        <v>1</v>
      </c>
      <c r="C175" s="182" t="s">
        <v>2</v>
      </c>
      <c r="D175" s="183"/>
    </row>
    <row r="176" spans="1:4" ht="36.6" hidden="1" customHeight="1" x14ac:dyDescent="0.25">
      <c r="A176" s="2">
        <v>5011</v>
      </c>
      <c r="B176" s="11" t="s">
        <v>105</v>
      </c>
      <c r="C176" s="696" t="s">
        <v>106</v>
      </c>
      <c r="D176" s="697"/>
    </row>
    <row r="177" spans="1:4" ht="18" hidden="1" customHeight="1" x14ac:dyDescent="0.3">
      <c r="A177" s="671" t="s">
        <v>6</v>
      </c>
      <c r="B177" s="672"/>
      <c r="C177" s="672"/>
      <c r="D177" s="672"/>
    </row>
    <row r="178" spans="1:4" ht="34.5" hidden="1" x14ac:dyDescent="0.25">
      <c r="A178" s="1" t="s">
        <v>7</v>
      </c>
      <c r="B178" s="4" t="s">
        <v>8</v>
      </c>
      <c r="C178" s="4" t="s">
        <v>9</v>
      </c>
      <c r="D178" s="6" t="s">
        <v>10</v>
      </c>
    </row>
    <row r="179" spans="1:4" ht="36" hidden="1" customHeight="1" x14ac:dyDescent="0.25">
      <c r="A179" s="688">
        <v>80001</v>
      </c>
      <c r="B179" s="77" t="s">
        <v>881</v>
      </c>
      <c r="C179" s="681" t="s">
        <v>108</v>
      </c>
      <c r="D179" s="683">
        <v>0</v>
      </c>
    </row>
    <row r="180" spans="1:4" ht="17.45" hidden="1" customHeight="1" x14ac:dyDescent="0.25">
      <c r="A180" s="689"/>
      <c r="B180" s="62" t="s">
        <v>13</v>
      </c>
      <c r="C180" s="687"/>
      <c r="D180" s="679"/>
    </row>
    <row r="181" spans="1:4" ht="51.75" hidden="1" x14ac:dyDescent="0.25">
      <c r="A181" s="689"/>
      <c r="B181" s="172" t="s">
        <v>880</v>
      </c>
      <c r="C181" s="687"/>
      <c r="D181" s="679"/>
    </row>
    <row r="182" spans="1:4" ht="17.45" hidden="1" customHeight="1" x14ac:dyDescent="0.25">
      <c r="A182" s="689"/>
      <c r="B182" s="63" t="s">
        <v>16</v>
      </c>
      <c r="C182" s="687"/>
      <c r="D182" s="679"/>
    </row>
    <row r="183" spans="1:4" ht="52.5" hidden="1" thickBot="1" x14ac:dyDescent="0.3">
      <c r="A183" s="690"/>
      <c r="B183" s="64" t="s">
        <v>110</v>
      </c>
      <c r="C183" s="686"/>
      <c r="D183" s="680"/>
    </row>
    <row r="184" spans="1:4" ht="15.75" thickBot="1" x14ac:dyDescent="0.3"/>
    <row r="185" spans="1:4" ht="34.5" x14ac:dyDescent="0.25">
      <c r="A185" s="1" t="s">
        <v>0</v>
      </c>
      <c r="B185" s="166" t="s">
        <v>1</v>
      </c>
      <c r="C185" s="698" t="s">
        <v>2</v>
      </c>
      <c r="D185" s="699"/>
    </row>
    <row r="186" spans="1:4" ht="36.6" customHeight="1" thickBot="1" x14ac:dyDescent="0.3">
      <c r="A186" s="2">
        <v>5012</v>
      </c>
      <c r="B186" s="11" t="s">
        <v>111</v>
      </c>
      <c r="C186" s="696" t="s">
        <v>112</v>
      </c>
      <c r="D186" s="697"/>
    </row>
    <row r="187" spans="1:4" ht="18" customHeight="1" thickBot="1" x14ac:dyDescent="0.3">
      <c r="A187" s="671" t="s">
        <v>6</v>
      </c>
      <c r="B187" s="672"/>
      <c r="C187" s="672"/>
      <c r="D187" s="672"/>
    </row>
    <row r="188" spans="1:4" ht="35.25" thickBot="1" x14ac:dyDescent="0.3">
      <c r="A188" s="1" t="s">
        <v>7</v>
      </c>
      <c r="B188" s="4" t="s">
        <v>8</v>
      </c>
      <c r="C188" s="4" t="s">
        <v>9</v>
      </c>
      <c r="D188" s="6" t="s">
        <v>10</v>
      </c>
    </row>
    <row r="189" spans="1:4" ht="17.25" x14ac:dyDescent="0.25">
      <c r="A189" s="688">
        <v>50013</v>
      </c>
      <c r="B189" s="77" t="s">
        <v>113</v>
      </c>
      <c r="C189" s="681" t="s">
        <v>114</v>
      </c>
      <c r="D189" s="935" t="s">
        <v>672</v>
      </c>
    </row>
    <row r="190" spans="1:4" ht="17.45" customHeight="1" x14ac:dyDescent="0.25">
      <c r="A190" s="689"/>
      <c r="B190" s="62" t="s">
        <v>13</v>
      </c>
      <c r="C190" s="687"/>
      <c r="D190" s="936"/>
    </row>
    <row r="191" spans="1:4" ht="34.5" x14ac:dyDescent="0.25">
      <c r="A191" s="689"/>
      <c r="B191" s="172" t="s">
        <v>115</v>
      </c>
      <c r="C191" s="687"/>
      <c r="D191" s="936"/>
    </row>
    <row r="192" spans="1:4" ht="17.45" customHeight="1" x14ac:dyDescent="0.25">
      <c r="A192" s="689"/>
      <c r="B192" s="63" t="s">
        <v>16</v>
      </c>
      <c r="C192" s="687"/>
      <c r="D192" s="936"/>
    </row>
    <row r="193" spans="1:4" ht="18" customHeight="1" thickBot="1" x14ac:dyDescent="0.3">
      <c r="A193" s="690"/>
      <c r="B193" s="64" t="s">
        <v>18</v>
      </c>
      <c r="C193" s="686"/>
      <c r="D193" s="937"/>
    </row>
    <row r="194" spans="1:4" ht="34.5" hidden="1" x14ac:dyDescent="0.25">
      <c r="A194" s="688">
        <v>50014</v>
      </c>
      <c r="B194" s="77" t="s">
        <v>116</v>
      </c>
      <c r="C194" s="681" t="s">
        <v>117</v>
      </c>
      <c r="D194" s="683">
        <v>0</v>
      </c>
    </row>
    <row r="195" spans="1:4" ht="17.45" hidden="1" customHeight="1" x14ac:dyDescent="0.25">
      <c r="A195" s="689"/>
      <c r="B195" s="62" t="s">
        <v>13</v>
      </c>
      <c r="C195" s="687"/>
      <c r="D195" s="679"/>
    </row>
    <row r="196" spans="1:4" ht="48.75" hidden="1" customHeight="1" x14ac:dyDescent="0.25">
      <c r="A196" s="689"/>
      <c r="B196" s="172" t="s">
        <v>118</v>
      </c>
      <c r="C196" s="687"/>
      <c r="D196" s="679"/>
    </row>
    <row r="197" spans="1:4" ht="17.45" hidden="1" customHeight="1" x14ac:dyDescent="0.25">
      <c r="A197" s="689"/>
      <c r="B197" s="63" t="s">
        <v>16</v>
      </c>
      <c r="C197" s="687"/>
      <c r="D197" s="679"/>
    </row>
    <row r="198" spans="1:4" ht="18" hidden="1" customHeight="1" x14ac:dyDescent="0.25">
      <c r="A198" s="689"/>
      <c r="B198" s="75" t="s">
        <v>18</v>
      </c>
      <c r="C198" s="687"/>
      <c r="D198" s="679"/>
    </row>
    <row r="199" spans="1:4" ht="90" hidden="1" customHeight="1" x14ac:dyDescent="0.25">
      <c r="A199" s="888">
        <v>500</v>
      </c>
      <c r="B199" s="470" t="s">
        <v>684</v>
      </c>
      <c r="C199" s="706" t="s">
        <v>134</v>
      </c>
      <c r="D199" s="683">
        <v>0</v>
      </c>
    </row>
    <row r="200" spans="1:4" ht="18" hidden="1" customHeight="1" x14ac:dyDescent="0.25">
      <c r="A200" s="889"/>
      <c r="B200" s="466" t="s">
        <v>13</v>
      </c>
      <c r="C200" s="765"/>
      <c r="D200" s="679"/>
    </row>
    <row r="201" spans="1:4" ht="80.25" hidden="1" customHeight="1" x14ac:dyDescent="0.25">
      <c r="A201" s="889"/>
      <c r="B201" s="450" t="s">
        <v>685</v>
      </c>
      <c r="C201" s="765"/>
      <c r="D201" s="679"/>
    </row>
    <row r="202" spans="1:4" ht="18" hidden="1" customHeight="1" x14ac:dyDescent="0.25">
      <c r="A202" s="889"/>
      <c r="B202" s="471" t="s">
        <v>16</v>
      </c>
      <c r="C202" s="765"/>
      <c r="D202" s="679"/>
    </row>
    <row r="203" spans="1:4" ht="18" hidden="1" customHeight="1" thickBot="1" x14ac:dyDescent="0.3">
      <c r="A203" s="890"/>
      <c r="B203" s="453" t="s">
        <v>18</v>
      </c>
      <c r="C203" s="766"/>
      <c r="D203" s="680"/>
    </row>
    <row r="204" spans="1:4" ht="57.75" hidden="1" customHeight="1" x14ac:dyDescent="0.25">
      <c r="A204" s="888">
        <v>500</v>
      </c>
      <c r="B204" s="478" t="s">
        <v>686</v>
      </c>
      <c r="C204" s="681" t="s">
        <v>134</v>
      </c>
      <c r="D204" s="683">
        <v>0</v>
      </c>
    </row>
    <row r="205" spans="1:4" ht="19.5" hidden="1" customHeight="1" x14ac:dyDescent="0.25">
      <c r="A205" s="889"/>
      <c r="B205" s="87" t="s">
        <v>13</v>
      </c>
      <c r="C205" s="687"/>
      <c r="D205" s="679"/>
    </row>
    <row r="206" spans="1:4" ht="41.25" hidden="1" customHeight="1" x14ac:dyDescent="0.25">
      <c r="A206" s="889"/>
      <c r="B206" s="84" t="s">
        <v>687</v>
      </c>
      <c r="C206" s="687"/>
      <c r="D206" s="679"/>
    </row>
    <row r="207" spans="1:4" ht="18" hidden="1" customHeight="1" x14ac:dyDescent="0.25">
      <c r="A207" s="889"/>
      <c r="B207" s="88" t="s">
        <v>16</v>
      </c>
      <c r="C207" s="687"/>
      <c r="D207" s="679"/>
    </row>
    <row r="208" spans="1:4" ht="18" hidden="1" customHeight="1" thickBot="1" x14ac:dyDescent="0.3">
      <c r="A208" s="890"/>
      <c r="B208" s="64" t="s">
        <v>18</v>
      </c>
      <c r="C208" s="686"/>
      <c r="D208" s="680"/>
    </row>
    <row r="209" spans="1:4" ht="17.25" hidden="1" x14ac:dyDescent="0.25">
      <c r="A209" s="193">
        <v>80002</v>
      </c>
      <c r="B209" s="171" t="s">
        <v>119</v>
      </c>
      <c r="C209" s="180" t="s">
        <v>120</v>
      </c>
      <c r="D209" s="201">
        <v>0</v>
      </c>
    </row>
    <row r="210" spans="1:4" ht="17.45" hidden="1" customHeight="1" x14ac:dyDescent="0.25">
      <c r="A210" s="187"/>
      <c r="B210" s="62" t="s">
        <v>13</v>
      </c>
      <c r="C210" s="180"/>
      <c r="D210" s="201"/>
    </row>
    <row r="211" spans="1:4" ht="51.75" hidden="1" x14ac:dyDescent="0.25">
      <c r="A211" s="187"/>
      <c r="B211" s="172" t="s">
        <v>121</v>
      </c>
      <c r="C211" s="180"/>
      <c r="D211" s="201"/>
    </row>
    <row r="212" spans="1:4" ht="17.45" hidden="1" customHeight="1" x14ac:dyDescent="0.25">
      <c r="A212" s="187"/>
      <c r="B212" s="63" t="s">
        <v>16</v>
      </c>
      <c r="C212" s="180"/>
      <c r="D212" s="201"/>
    </row>
    <row r="213" spans="1:4" ht="52.5" hidden="1" thickBot="1" x14ac:dyDescent="0.3">
      <c r="A213" s="194"/>
      <c r="B213" s="64" t="s">
        <v>110</v>
      </c>
      <c r="C213" s="181"/>
      <c r="D213" s="202"/>
    </row>
    <row r="214" spans="1:4" ht="36" hidden="1" customHeight="1" x14ac:dyDescent="0.25">
      <c r="A214" s="688">
        <v>80003</v>
      </c>
      <c r="B214" s="170" t="s">
        <v>122</v>
      </c>
      <c r="C214" s="681" t="s">
        <v>123</v>
      </c>
      <c r="D214" s="683">
        <v>0</v>
      </c>
    </row>
    <row r="215" spans="1:4" ht="19.5" hidden="1" customHeight="1" x14ac:dyDescent="0.25">
      <c r="A215" s="689"/>
      <c r="B215" s="62" t="s">
        <v>13</v>
      </c>
      <c r="C215" s="687"/>
      <c r="D215" s="679"/>
    </row>
    <row r="216" spans="1:4" ht="33" hidden="1" customHeight="1" x14ac:dyDescent="0.25">
      <c r="A216" s="689"/>
      <c r="B216" s="78" t="s">
        <v>124</v>
      </c>
      <c r="C216" s="687"/>
      <c r="D216" s="679"/>
    </row>
    <row r="217" spans="1:4" ht="17.45" hidden="1" customHeight="1" x14ac:dyDescent="0.25">
      <c r="A217" s="689"/>
      <c r="B217" s="80" t="s">
        <v>16</v>
      </c>
      <c r="C217" s="687"/>
      <c r="D217" s="679"/>
    </row>
    <row r="218" spans="1:4" ht="52.5" hidden="1" thickBot="1" x14ac:dyDescent="0.3">
      <c r="A218" s="690"/>
      <c r="B218" s="64" t="s">
        <v>110</v>
      </c>
      <c r="C218" s="686"/>
      <c r="D218" s="680"/>
    </row>
    <row r="219" spans="1:4" ht="69" hidden="1" x14ac:dyDescent="0.25">
      <c r="A219" s="203"/>
      <c r="B219" s="171" t="s">
        <v>125</v>
      </c>
      <c r="C219" s="180"/>
      <c r="D219" s="188"/>
    </row>
    <row r="220" spans="1:4" ht="17.25" hidden="1" x14ac:dyDescent="0.25">
      <c r="A220" s="204"/>
      <c r="B220" s="62" t="s">
        <v>13</v>
      </c>
      <c r="C220" s="180"/>
      <c r="D220" s="188"/>
    </row>
    <row r="221" spans="1:4" ht="17.25" hidden="1" x14ac:dyDescent="0.25">
      <c r="A221" s="204"/>
      <c r="B221" s="172"/>
      <c r="C221" s="180"/>
      <c r="D221" s="188"/>
    </row>
    <row r="222" spans="1:4" ht="17.25" hidden="1" x14ac:dyDescent="0.25">
      <c r="A222" s="204"/>
      <c r="B222" s="63" t="s">
        <v>16</v>
      </c>
      <c r="C222" s="180"/>
      <c r="D222" s="188"/>
    </row>
    <row r="223" spans="1:4" ht="18" hidden="1" thickBot="1" x14ac:dyDescent="0.3">
      <c r="A223" s="205"/>
      <c r="B223" s="64"/>
      <c r="C223" s="180"/>
      <c r="D223" s="188"/>
    </row>
    <row r="224" spans="1:4" ht="18" hidden="1" customHeight="1" x14ac:dyDescent="0.25">
      <c r="A224" s="688">
        <v>80004</v>
      </c>
      <c r="B224" s="69" t="s">
        <v>126</v>
      </c>
      <c r="C224" s="17" t="s">
        <v>127</v>
      </c>
      <c r="D224" s="55">
        <v>0</v>
      </c>
    </row>
    <row r="225" spans="1:4" ht="17.45" hidden="1" customHeight="1" x14ac:dyDescent="0.25">
      <c r="A225" s="689"/>
      <c r="B225" s="81" t="s">
        <v>13</v>
      </c>
      <c r="C225" s="18"/>
      <c r="D225" s="40"/>
    </row>
    <row r="226" spans="1:4" ht="34.5" hidden="1" x14ac:dyDescent="0.25">
      <c r="A226" s="689"/>
      <c r="B226" s="127" t="s">
        <v>128</v>
      </c>
      <c r="C226" s="18"/>
      <c r="D226" s="40"/>
    </row>
    <row r="227" spans="1:4" ht="17.45" hidden="1" customHeight="1" x14ac:dyDescent="0.25">
      <c r="A227" s="689"/>
      <c r="B227" s="126" t="s">
        <v>16</v>
      </c>
      <c r="C227" s="18"/>
      <c r="D227" s="40"/>
    </row>
    <row r="228" spans="1:4" ht="52.5" hidden="1" thickBot="1" x14ac:dyDescent="0.3">
      <c r="A228" s="690"/>
      <c r="B228" s="13" t="s">
        <v>110</v>
      </c>
      <c r="C228" s="43"/>
      <c r="D228" s="44"/>
    </row>
    <row r="229" spans="1:4" ht="34.5" hidden="1" x14ac:dyDescent="0.25">
      <c r="A229" s="688">
        <v>80005</v>
      </c>
      <c r="B229" s="170" t="s">
        <v>129</v>
      </c>
      <c r="C229" s="681" t="s">
        <v>811</v>
      </c>
      <c r="D229" s="683"/>
    </row>
    <row r="230" spans="1:4" ht="17.25" hidden="1" x14ac:dyDescent="0.25">
      <c r="A230" s="689"/>
      <c r="B230" s="62" t="s">
        <v>13</v>
      </c>
      <c r="C230" s="687"/>
      <c r="D230" s="679"/>
    </row>
    <row r="231" spans="1:4" ht="51.75" hidden="1" x14ac:dyDescent="0.25">
      <c r="A231" s="689"/>
      <c r="B231" s="172" t="s">
        <v>130</v>
      </c>
      <c r="C231" s="687"/>
      <c r="D231" s="679"/>
    </row>
    <row r="232" spans="1:4" ht="17.45" hidden="1" customHeight="1" x14ac:dyDescent="0.25">
      <c r="A232" s="689"/>
      <c r="B232" s="63" t="s">
        <v>16</v>
      </c>
      <c r="C232" s="687"/>
      <c r="D232" s="679"/>
    </row>
    <row r="233" spans="1:4" ht="52.5" hidden="1" thickBot="1" x14ac:dyDescent="0.3">
      <c r="A233" s="690"/>
      <c r="B233" s="64" t="s">
        <v>110</v>
      </c>
      <c r="C233" s="686"/>
      <c r="D233" s="680"/>
    </row>
    <row r="234" spans="1:4" ht="85.5" hidden="1" customHeight="1" x14ac:dyDescent="0.25">
      <c r="A234" s="688">
        <v>51003</v>
      </c>
      <c r="B234" s="170" t="s">
        <v>131</v>
      </c>
      <c r="C234" s="256" t="s">
        <v>814</v>
      </c>
      <c r="D234" s="192">
        <v>0</v>
      </c>
    </row>
    <row r="235" spans="1:4" ht="17.45" hidden="1" customHeight="1" x14ac:dyDescent="0.25">
      <c r="A235" s="689"/>
      <c r="B235" s="62" t="s">
        <v>13</v>
      </c>
      <c r="C235" s="767" t="s">
        <v>815</v>
      </c>
      <c r="D235" s="678"/>
    </row>
    <row r="236" spans="1:4" ht="51.75" hidden="1" x14ac:dyDescent="0.25">
      <c r="A236" s="689"/>
      <c r="B236" s="124" t="s">
        <v>132</v>
      </c>
      <c r="C236" s="768"/>
      <c r="D236" s="684"/>
    </row>
    <row r="237" spans="1:4" ht="37.5" hidden="1" customHeight="1" x14ac:dyDescent="0.25">
      <c r="A237" s="689"/>
      <c r="B237" s="63" t="s">
        <v>859</v>
      </c>
      <c r="C237" s="769" t="s">
        <v>816</v>
      </c>
      <c r="D237" s="678"/>
    </row>
    <row r="238" spans="1:4" ht="20.25" hidden="1" customHeight="1" thickBot="1" x14ac:dyDescent="0.3">
      <c r="A238" s="689"/>
      <c r="B238" s="75"/>
      <c r="C238" s="770"/>
      <c r="D238" s="680"/>
    </row>
    <row r="239" spans="1:4" ht="103.5" hidden="1" x14ac:dyDescent="0.25">
      <c r="A239" s="771">
        <v>51004</v>
      </c>
      <c r="B239" s="170" t="s">
        <v>133</v>
      </c>
      <c r="C239" s="742" t="s">
        <v>134</v>
      </c>
      <c r="D239" s="744">
        <v>0</v>
      </c>
    </row>
    <row r="240" spans="1:4" ht="17.45" hidden="1" customHeight="1" x14ac:dyDescent="0.25">
      <c r="A240" s="772"/>
      <c r="B240" s="62" t="s">
        <v>13</v>
      </c>
      <c r="C240" s="743"/>
      <c r="D240" s="745"/>
    </row>
    <row r="241" spans="1:4" ht="51.75" hidden="1" x14ac:dyDescent="0.25">
      <c r="A241" s="772"/>
      <c r="B241" s="124" t="s">
        <v>135</v>
      </c>
      <c r="C241" s="481" t="s">
        <v>812</v>
      </c>
      <c r="D241" s="152"/>
    </row>
    <row r="242" spans="1:4" ht="17.45" hidden="1" customHeight="1" x14ac:dyDescent="0.25">
      <c r="A242" s="772"/>
      <c r="B242" s="63" t="s">
        <v>16</v>
      </c>
      <c r="C242" s="774" t="s">
        <v>813</v>
      </c>
      <c r="D242" s="745"/>
    </row>
    <row r="243" spans="1:4" ht="18" hidden="1" customHeight="1" thickBot="1" x14ac:dyDescent="0.3">
      <c r="A243" s="773"/>
      <c r="B243" s="64" t="s">
        <v>18</v>
      </c>
      <c r="C243" s="775"/>
      <c r="D243" s="747"/>
    </row>
    <row r="244" spans="1:4" ht="15.75" thickBot="1" x14ac:dyDescent="0.3"/>
    <row r="245" spans="1:4" ht="34.5" x14ac:dyDescent="0.25">
      <c r="A245" s="1" t="s">
        <v>0</v>
      </c>
      <c r="B245" s="166" t="s">
        <v>1</v>
      </c>
      <c r="C245" s="698" t="s">
        <v>2</v>
      </c>
      <c r="D245" s="699"/>
    </row>
    <row r="246" spans="1:4" ht="35.25" thickBot="1" x14ac:dyDescent="0.3">
      <c r="A246" s="15">
        <v>5013</v>
      </c>
      <c r="B246" s="16" t="s">
        <v>136</v>
      </c>
      <c r="C246" s="696" t="s">
        <v>137</v>
      </c>
      <c r="D246" s="697"/>
    </row>
    <row r="247" spans="1:4" ht="18" customHeight="1" thickBot="1" x14ac:dyDescent="0.3">
      <c r="A247" s="671" t="s">
        <v>6</v>
      </c>
      <c r="B247" s="672"/>
      <c r="C247" s="672"/>
      <c r="D247" s="672"/>
    </row>
    <row r="248" spans="1:4" ht="35.25" thickBot="1" x14ac:dyDescent="0.3">
      <c r="A248" s="1" t="s">
        <v>7</v>
      </c>
      <c r="B248" s="4" t="s">
        <v>8</v>
      </c>
      <c r="C248" s="4" t="s">
        <v>9</v>
      </c>
      <c r="D248" s="6" t="s">
        <v>10</v>
      </c>
    </row>
    <row r="249" spans="1:4" ht="35.25" hidden="1" thickBot="1" x14ac:dyDescent="0.3">
      <c r="A249" s="894">
        <v>50015</v>
      </c>
      <c r="B249" s="170" t="s">
        <v>138</v>
      </c>
      <c r="C249" s="191" t="s">
        <v>842</v>
      </c>
      <c r="D249" s="192">
        <v>0</v>
      </c>
    </row>
    <row r="250" spans="1:4" ht="19.5" hidden="1" customHeight="1" x14ac:dyDescent="0.3">
      <c r="A250" s="820"/>
      <c r="B250" s="62" t="s">
        <v>13</v>
      </c>
      <c r="C250" s="180"/>
      <c r="D250" s="188"/>
    </row>
    <row r="251" spans="1:4" ht="69.75" hidden="1" customHeight="1" x14ac:dyDescent="0.3">
      <c r="A251" s="820"/>
      <c r="B251" s="84" t="s">
        <v>843</v>
      </c>
      <c r="C251" s="180"/>
      <c r="D251" s="188"/>
    </row>
    <row r="252" spans="1:4" ht="17.45" hidden="1" customHeight="1" x14ac:dyDescent="0.3">
      <c r="A252" s="820"/>
      <c r="B252" s="63" t="s">
        <v>16</v>
      </c>
      <c r="C252" s="180"/>
      <c r="D252" s="188"/>
    </row>
    <row r="253" spans="1:4" ht="18" hidden="1" customHeight="1" x14ac:dyDescent="0.3">
      <c r="A253" s="821"/>
      <c r="B253" s="64" t="s">
        <v>18</v>
      </c>
      <c r="C253" s="181"/>
      <c r="D253" s="190"/>
    </row>
    <row r="254" spans="1:4" ht="52.5" hidden="1" customHeight="1" x14ac:dyDescent="0.3">
      <c r="A254" s="688">
        <v>50016</v>
      </c>
      <c r="B254" s="170" t="s">
        <v>860</v>
      </c>
      <c r="C254" s="164" t="s">
        <v>139</v>
      </c>
      <c r="D254" s="165">
        <v>0</v>
      </c>
    </row>
    <row r="255" spans="1:4" ht="17.45" hidden="1" customHeight="1" x14ac:dyDescent="0.3">
      <c r="A255" s="689"/>
      <c r="B255" s="172" t="s">
        <v>141</v>
      </c>
      <c r="C255" s="685" t="s">
        <v>140</v>
      </c>
      <c r="D255" s="678"/>
    </row>
    <row r="256" spans="1:4" ht="37.5" hidden="1" customHeight="1" x14ac:dyDescent="0.3">
      <c r="A256" s="689"/>
      <c r="B256" s="104" t="s">
        <v>734</v>
      </c>
      <c r="C256" s="682"/>
      <c r="D256" s="684"/>
    </row>
    <row r="257" spans="1:4" ht="17.45" hidden="1" customHeight="1" x14ac:dyDescent="0.3">
      <c r="A257" s="689"/>
      <c r="B257" s="80"/>
      <c r="C257" s="685" t="s">
        <v>142</v>
      </c>
      <c r="D257" s="678"/>
    </row>
    <row r="258" spans="1:4" ht="18" hidden="1" customHeight="1" thickBot="1" x14ac:dyDescent="0.3">
      <c r="A258" s="689"/>
      <c r="B258" s="75"/>
      <c r="C258" s="687"/>
      <c r="D258" s="679"/>
    </row>
    <row r="259" spans="1:4" ht="51.75" x14ac:dyDescent="0.25">
      <c r="A259" s="688">
        <v>50017</v>
      </c>
      <c r="B259" s="170" t="s">
        <v>143</v>
      </c>
      <c r="C259" s="681" t="s">
        <v>144</v>
      </c>
      <c r="D259" s="683">
        <v>228.9</v>
      </c>
    </row>
    <row r="260" spans="1:4" ht="17.45" customHeight="1" x14ac:dyDescent="0.25">
      <c r="A260" s="689"/>
      <c r="B260" s="62" t="s">
        <v>13</v>
      </c>
      <c r="C260" s="687"/>
      <c r="D260" s="679"/>
    </row>
    <row r="261" spans="1:4" ht="51.75" x14ac:dyDescent="0.25">
      <c r="A261" s="689"/>
      <c r="B261" s="172" t="s">
        <v>733</v>
      </c>
      <c r="C261" s="687"/>
      <c r="D261" s="679"/>
    </row>
    <row r="262" spans="1:4" ht="17.45" customHeight="1" x14ac:dyDescent="0.25">
      <c r="A262" s="689"/>
      <c r="B262" s="63" t="s">
        <v>16</v>
      </c>
      <c r="C262" s="687"/>
      <c r="D262" s="679"/>
    </row>
    <row r="263" spans="1:4" ht="18" customHeight="1" thickBot="1" x14ac:dyDescent="0.3">
      <c r="A263" s="690"/>
      <c r="B263" s="64" t="s">
        <v>18</v>
      </c>
      <c r="C263" s="686"/>
      <c r="D263" s="680"/>
    </row>
    <row r="264" spans="1:4" ht="34.5" hidden="1" x14ac:dyDescent="0.25">
      <c r="A264" s="689">
        <v>80006</v>
      </c>
      <c r="B264" s="171" t="s">
        <v>152</v>
      </c>
      <c r="C264" s="19" t="s">
        <v>153</v>
      </c>
      <c r="D264" s="56">
        <v>0</v>
      </c>
    </row>
    <row r="265" spans="1:4" ht="17.45" hidden="1" customHeight="1" x14ac:dyDescent="0.25">
      <c r="A265" s="689"/>
      <c r="B265" s="62" t="s">
        <v>13</v>
      </c>
      <c r="C265" s="18"/>
      <c r="D265" s="40"/>
    </row>
    <row r="266" spans="1:4" ht="69" hidden="1" x14ac:dyDescent="0.25">
      <c r="A266" s="689"/>
      <c r="B266" s="172" t="s">
        <v>154</v>
      </c>
      <c r="C266" s="18"/>
      <c r="D266" s="40"/>
    </row>
    <row r="267" spans="1:4" ht="17.45" hidden="1" customHeight="1" x14ac:dyDescent="0.25">
      <c r="A267" s="689"/>
      <c r="B267" s="63" t="s">
        <v>16</v>
      </c>
      <c r="C267" s="18" t="s">
        <v>155</v>
      </c>
      <c r="D267" s="40">
        <v>0</v>
      </c>
    </row>
    <row r="268" spans="1:4" ht="52.5" hidden="1" thickBot="1" x14ac:dyDescent="0.3">
      <c r="A268" s="690"/>
      <c r="B268" s="64" t="s">
        <v>110</v>
      </c>
      <c r="C268" s="43"/>
      <c r="D268" s="44"/>
    </row>
    <row r="269" spans="1:4" ht="69" hidden="1" x14ac:dyDescent="0.25">
      <c r="A269" s="688">
        <v>80007</v>
      </c>
      <c r="B269" s="461" t="s">
        <v>156</v>
      </c>
      <c r="C269" s="191" t="s">
        <v>157</v>
      </c>
      <c r="D269" s="192">
        <v>0</v>
      </c>
    </row>
    <row r="270" spans="1:4" ht="17.45" hidden="1" customHeight="1" x14ac:dyDescent="0.25">
      <c r="A270" s="689"/>
      <c r="B270" s="62" t="s">
        <v>13</v>
      </c>
      <c r="C270" s="180"/>
      <c r="D270" s="188"/>
    </row>
    <row r="271" spans="1:4" ht="51.75" hidden="1" x14ac:dyDescent="0.25">
      <c r="A271" s="689"/>
      <c r="B271" s="172" t="s">
        <v>158</v>
      </c>
      <c r="C271" s="180" t="s">
        <v>826</v>
      </c>
      <c r="D271" s="188">
        <v>0</v>
      </c>
    </row>
    <row r="272" spans="1:4" ht="17.45" hidden="1" customHeight="1" x14ac:dyDescent="0.25">
      <c r="A272" s="689"/>
      <c r="B272" s="63" t="s">
        <v>16</v>
      </c>
      <c r="C272" s="180"/>
      <c r="D272" s="188"/>
    </row>
    <row r="273" spans="1:4" ht="52.5" hidden="1" thickBot="1" x14ac:dyDescent="0.3">
      <c r="A273" s="690"/>
      <c r="B273" s="64" t="s">
        <v>110</v>
      </c>
      <c r="C273" s="181"/>
      <c r="D273" s="190"/>
    </row>
    <row r="274" spans="1:4" ht="54.75" hidden="1" customHeight="1" x14ac:dyDescent="0.25">
      <c r="A274" s="894">
        <v>80008</v>
      </c>
      <c r="B274" s="89" t="s">
        <v>159</v>
      </c>
      <c r="C274" s="681" t="s">
        <v>160</v>
      </c>
      <c r="D274" s="683">
        <v>0</v>
      </c>
    </row>
    <row r="275" spans="1:4" ht="17.45" hidden="1" customHeight="1" x14ac:dyDescent="0.25">
      <c r="A275" s="820"/>
      <c r="B275" s="87" t="s">
        <v>13</v>
      </c>
      <c r="C275" s="687"/>
      <c r="D275" s="679"/>
    </row>
    <row r="276" spans="1:4" ht="51.75" hidden="1" x14ac:dyDescent="0.25">
      <c r="A276" s="820"/>
      <c r="B276" s="84" t="s">
        <v>161</v>
      </c>
      <c r="C276" s="687"/>
      <c r="D276" s="679"/>
    </row>
    <row r="277" spans="1:4" ht="17.45" hidden="1" customHeight="1" x14ac:dyDescent="0.25">
      <c r="A277" s="820"/>
      <c r="B277" s="63" t="s">
        <v>16</v>
      </c>
      <c r="C277" s="687"/>
      <c r="D277" s="679"/>
    </row>
    <row r="278" spans="1:4" ht="52.5" hidden="1" thickBot="1" x14ac:dyDescent="0.3">
      <c r="A278" s="821"/>
      <c r="B278" s="64" t="s">
        <v>110</v>
      </c>
      <c r="C278" s="686"/>
      <c r="D278" s="680"/>
    </row>
    <row r="279" spans="1:4" ht="86.25" hidden="1" x14ac:dyDescent="0.25">
      <c r="A279" s="688">
        <v>51005</v>
      </c>
      <c r="B279" s="438" t="s">
        <v>145</v>
      </c>
      <c r="C279" s="17" t="s">
        <v>146</v>
      </c>
      <c r="D279" s="165">
        <v>0</v>
      </c>
    </row>
    <row r="280" spans="1:4" ht="34.5" hidden="1" x14ac:dyDescent="0.25">
      <c r="A280" s="689"/>
      <c r="B280" s="62" t="s">
        <v>13</v>
      </c>
      <c r="C280" s="18" t="s">
        <v>147</v>
      </c>
      <c r="D280" s="152">
        <v>0</v>
      </c>
    </row>
    <row r="281" spans="1:4" ht="120.75" hidden="1" x14ac:dyDescent="0.25">
      <c r="A281" s="689"/>
      <c r="B281" s="172" t="s">
        <v>148</v>
      </c>
      <c r="C281" s="150" t="s">
        <v>150</v>
      </c>
      <c r="D281" s="152">
        <v>0</v>
      </c>
    </row>
    <row r="282" spans="1:4" ht="34.5" hidden="1" x14ac:dyDescent="0.25">
      <c r="A282" s="689"/>
      <c r="B282" s="251" t="s">
        <v>734</v>
      </c>
      <c r="C282" s="150" t="s">
        <v>779</v>
      </c>
      <c r="D282" s="152">
        <v>0</v>
      </c>
    </row>
    <row r="283" spans="1:4" ht="34.5" hidden="1" x14ac:dyDescent="0.25">
      <c r="A283" s="689"/>
      <c r="B283" s="172"/>
      <c r="C283" s="150" t="s">
        <v>778</v>
      </c>
      <c r="D283" s="152">
        <v>0</v>
      </c>
    </row>
    <row r="284" spans="1:4" ht="51.75" hidden="1" x14ac:dyDescent="0.25">
      <c r="A284" s="689"/>
      <c r="B284" s="172"/>
      <c r="C284" s="150" t="s">
        <v>780</v>
      </c>
      <c r="D284" s="152">
        <v>0</v>
      </c>
    </row>
    <row r="285" spans="1:4" ht="34.5" hidden="1" x14ac:dyDescent="0.25">
      <c r="A285" s="689"/>
      <c r="B285" s="439"/>
      <c r="C285" s="150" t="s">
        <v>149</v>
      </c>
      <c r="D285" s="152">
        <v>0</v>
      </c>
    </row>
    <row r="286" spans="1:4" ht="52.5" hidden="1" thickBot="1" x14ac:dyDescent="0.3">
      <c r="A286" s="690"/>
      <c r="B286" s="64"/>
      <c r="C286" s="151" t="s">
        <v>151</v>
      </c>
      <c r="D286" s="153">
        <v>0</v>
      </c>
    </row>
    <row r="287" spans="1:4" ht="15.75" thickBot="1" x14ac:dyDescent="0.3"/>
    <row r="288" spans="1:4" ht="34.5" x14ac:dyDescent="0.25">
      <c r="A288" s="1" t="s">
        <v>0</v>
      </c>
      <c r="B288" s="166" t="s">
        <v>1</v>
      </c>
      <c r="C288" s="698" t="s">
        <v>2</v>
      </c>
      <c r="D288" s="699"/>
    </row>
    <row r="289" spans="1:4" ht="36.6" customHeight="1" thickBot="1" x14ac:dyDescent="0.3">
      <c r="A289" s="15">
        <v>5014</v>
      </c>
      <c r="B289" s="661" t="s">
        <v>162</v>
      </c>
      <c r="C289" s="696" t="s">
        <v>163</v>
      </c>
      <c r="D289" s="697"/>
    </row>
    <row r="290" spans="1:4" ht="18" customHeight="1" thickBot="1" x14ac:dyDescent="0.3">
      <c r="A290" s="671" t="s">
        <v>6</v>
      </c>
      <c r="B290" s="672"/>
      <c r="C290" s="672"/>
      <c r="D290" s="672"/>
    </row>
    <row r="291" spans="1:4" ht="35.25" thickBot="1" x14ac:dyDescent="0.3">
      <c r="A291" s="1" t="s">
        <v>7</v>
      </c>
      <c r="B291" s="4" t="s">
        <v>8</v>
      </c>
      <c r="C291" s="4" t="s">
        <v>9</v>
      </c>
      <c r="D291" s="6" t="s">
        <v>10</v>
      </c>
    </row>
    <row r="292" spans="1:4" ht="34.5" x14ac:dyDescent="0.25">
      <c r="A292" s="688">
        <v>50018</v>
      </c>
      <c r="B292" s="77" t="s">
        <v>164</v>
      </c>
      <c r="C292" s="681" t="s">
        <v>165</v>
      </c>
      <c r="D292" s="683">
        <v>2553</v>
      </c>
    </row>
    <row r="293" spans="1:4" ht="17.45" customHeight="1" x14ac:dyDescent="0.25">
      <c r="A293" s="689"/>
      <c r="B293" s="444" t="s">
        <v>13</v>
      </c>
      <c r="C293" s="687"/>
      <c r="D293" s="679"/>
    </row>
    <row r="294" spans="1:4" ht="103.5" x14ac:dyDescent="0.25">
      <c r="A294" s="689"/>
      <c r="B294" s="172" t="s">
        <v>166</v>
      </c>
      <c r="C294" s="682"/>
      <c r="D294" s="684"/>
    </row>
    <row r="295" spans="1:4" ht="17.45" customHeight="1" x14ac:dyDescent="0.25">
      <c r="A295" s="689"/>
      <c r="B295" s="63" t="s">
        <v>16</v>
      </c>
      <c r="C295" s="685" t="s">
        <v>168</v>
      </c>
      <c r="D295" s="678">
        <v>2220</v>
      </c>
    </row>
    <row r="296" spans="1:4" ht="18" customHeight="1" thickBot="1" x14ac:dyDescent="0.3">
      <c r="A296" s="690"/>
      <c r="B296" s="64" t="s">
        <v>18</v>
      </c>
      <c r="C296" s="686"/>
      <c r="D296" s="680"/>
    </row>
    <row r="297" spans="1:4" ht="52.5" hidden="1" thickBot="1" x14ac:dyDescent="0.3">
      <c r="A297" s="862">
        <v>800</v>
      </c>
      <c r="B297" s="90" t="s">
        <v>169</v>
      </c>
      <c r="C297" s="159" t="s">
        <v>170</v>
      </c>
      <c r="D297" s="56"/>
    </row>
    <row r="298" spans="1:4" ht="35.25" hidden="1" thickBot="1" x14ac:dyDescent="0.3">
      <c r="A298" s="863"/>
      <c r="B298" s="128" t="s">
        <v>13</v>
      </c>
      <c r="C298" s="150" t="s">
        <v>171</v>
      </c>
      <c r="D298" s="40"/>
    </row>
    <row r="299" spans="1:4" ht="69.75" hidden="1" thickBot="1" x14ac:dyDescent="0.3">
      <c r="A299" s="863"/>
      <c r="B299" s="92" t="s">
        <v>172</v>
      </c>
      <c r="C299" s="150" t="s">
        <v>845</v>
      </c>
      <c r="D299" s="40"/>
    </row>
    <row r="300" spans="1:4" ht="17.45" hidden="1" customHeight="1" x14ac:dyDescent="0.3">
      <c r="A300" s="863"/>
      <c r="B300" s="63" t="s">
        <v>16</v>
      </c>
      <c r="C300" s="18" t="s">
        <v>173</v>
      </c>
      <c r="D300" s="40"/>
    </row>
    <row r="301" spans="1:4" ht="52.5" hidden="1" thickBot="1" x14ac:dyDescent="0.3">
      <c r="A301" s="864"/>
      <c r="B301" s="64" t="s">
        <v>110</v>
      </c>
      <c r="C301" s="25"/>
      <c r="D301" s="42"/>
    </row>
    <row r="302" spans="1:4" ht="18" customHeight="1" x14ac:dyDescent="0.25">
      <c r="A302" s="688">
        <v>80009</v>
      </c>
      <c r="B302" s="129" t="s">
        <v>174</v>
      </c>
      <c r="C302" s="681" t="s">
        <v>175</v>
      </c>
      <c r="D302" s="683">
        <v>100</v>
      </c>
    </row>
    <row r="303" spans="1:4" ht="17.45" customHeight="1" x14ac:dyDescent="0.25">
      <c r="A303" s="689"/>
      <c r="B303" s="102" t="s">
        <v>13</v>
      </c>
      <c r="C303" s="687"/>
      <c r="D303" s="679"/>
    </row>
    <row r="304" spans="1:4" ht="86.25" x14ac:dyDescent="0.25">
      <c r="A304" s="689"/>
      <c r="B304" s="172" t="s">
        <v>176</v>
      </c>
      <c r="C304" s="687"/>
      <c r="D304" s="679"/>
    </row>
    <row r="305" spans="1:4" ht="17.45" customHeight="1" x14ac:dyDescent="0.25">
      <c r="A305" s="689"/>
      <c r="B305" s="63" t="s">
        <v>16</v>
      </c>
      <c r="C305" s="687"/>
      <c r="D305" s="679"/>
    </row>
    <row r="306" spans="1:4" ht="52.5" thickBot="1" x14ac:dyDescent="0.3">
      <c r="A306" s="690"/>
      <c r="B306" s="64" t="s">
        <v>110</v>
      </c>
      <c r="C306" s="686"/>
      <c r="D306" s="680"/>
    </row>
    <row r="307" spans="1:4" ht="17.25" hidden="1" x14ac:dyDescent="0.25">
      <c r="A307" s="688">
        <v>80010</v>
      </c>
      <c r="B307" s="170" t="s">
        <v>177</v>
      </c>
      <c r="C307" s="59"/>
      <c r="D307" s="66"/>
    </row>
    <row r="308" spans="1:4" ht="17.45" hidden="1" customHeight="1" x14ac:dyDescent="0.25">
      <c r="A308" s="689"/>
      <c r="B308" s="62" t="s">
        <v>13</v>
      </c>
      <c r="C308" s="150" t="s">
        <v>679</v>
      </c>
      <c r="D308" s="42">
        <v>0</v>
      </c>
    </row>
    <row r="309" spans="1:4" ht="69" hidden="1" x14ac:dyDescent="0.25">
      <c r="A309" s="689"/>
      <c r="B309" s="172" t="s">
        <v>179</v>
      </c>
      <c r="C309" s="159" t="s">
        <v>178</v>
      </c>
      <c r="D309" s="40">
        <v>0</v>
      </c>
    </row>
    <row r="310" spans="1:4" ht="17.45" hidden="1" customHeight="1" x14ac:dyDescent="0.25">
      <c r="A310" s="689"/>
      <c r="B310" s="63" t="s">
        <v>16</v>
      </c>
      <c r="C310" s="150" t="s">
        <v>180</v>
      </c>
      <c r="D310" s="40">
        <v>0</v>
      </c>
    </row>
    <row r="311" spans="1:4" ht="52.5" hidden="1" thickBot="1" x14ac:dyDescent="0.3">
      <c r="A311" s="690"/>
      <c r="B311" s="64" t="s">
        <v>110</v>
      </c>
      <c r="C311" s="151" t="s">
        <v>676</v>
      </c>
      <c r="D311" s="44">
        <v>0</v>
      </c>
    </row>
    <row r="312" spans="1:4" ht="34.5" hidden="1" x14ac:dyDescent="0.25">
      <c r="A312" s="862">
        <v>800</v>
      </c>
      <c r="B312" s="170" t="s">
        <v>688</v>
      </c>
      <c r="C312" s="164" t="s">
        <v>836</v>
      </c>
      <c r="D312" s="55"/>
    </row>
    <row r="313" spans="1:4" ht="17.25" hidden="1" x14ac:dyDescent="0.25">
      <c r="A313" s="863"/>
      <c r="B313" s="62" t="s">
        <v>13</v>
      </c>
      <c r="C313" s="150"/>
      <c r="D313" s="40"/>
    </row>
    <row r="314" spans="1:4" ht="34.5" hidden="1" customHeight="1" x14ac:dyDescent="0.25">
      <c r="A314" s="863"/>
      <c r="B314" s="172" t="s">
        <v>689</v>
      </c>
      <c r="C314" s="150"/>
      <c r="D314" s="40"/>
    </row>
    <row r="315" spans="1:4" ht="17.25" hidden="1" x14ac:dyDescent="0.25">
      <c r="A315" s="863"/>
      <c r="B315" s="63" t="s">
        <v>16</v>
      </c>
      <c r="C315" s="150"/>
      <c r="D315" s="40"/>
    </row>
    <row r="316" spans="1:4" ht="52.5" hidden="1" thickBot="1" x14ac:dyDescent="0.3">
      <c r="A316" s="864"/>
      <c r="B316" s="64" t="s">
        <v>110</v>
      </c>
      <c r="C316" s="151"/>
      <c r="D316" s="44"/>
    </row>
    <row r="317" spans="1:4" hidden="1" x14ac:dyDescent="0.25"/>
    <row r="318" spans="1:4" ht="34.5" hidden="1" x14ac:dyDescent="0.25">
      <c r="A318" s="20" t="s">
        <v>0</v>
      </c>
      <c r="B318" s="166" t="s">
        <v>1</v>
      </c>
      <c r="C318" s="698" t="s">
        <v>2</v>
      </c>
      <c r="D318" s="699"/>
    </row>
    <row r="319" spans="1:4" ht="36.6" hidden="1" customHeight="1" thickBot="1" x14ac:dyDescent="0.3">
      <c r="A319" s="162">
        <v>5015</v>
      </c>
      <c r="B319" s="11" t="s">
        <v>181</v>
      </c>
      <c r="C319" s="696" t="s">
        <v>182</v>
      </c>
      <c r="D319" s="697"/>
    </row>
    <row r="320" spans="1:4" ht="18" hidden="1" customHeight="1" thickBot="1" x14ac:dyDescent="0.3">
      <c r="A320" s="671" t="s">
        <v>6</v>
      </c>
      <c r="B320" s="672"/>
      <c r="C320" s="672"/>
      <c r="D320" s="672"/>
    </row>
    <row r="321" spans="1:4" ht="34.5" hidden="1" x14ac:dyDescent="0.25">
      <c r="A321" s="1" t="s">
        <v>7</v>
      </c>
      <c r="B321" s="4" t="s">
        <v>8</v>
      </c>
      <c r="C321" s="4" t="s">
        <v>9</v>
      </c>
      <c r="D321" s="6" t="s">
        <v>10</v>
      </c>
    </row>
    <row r="322" spans="1:4" ht="34.5" hidden="1" x14ac:dyDescent="0.25">
      <c r="A322" s="688">
        <v>80011</v>
      </c>
      <c r="B322" s="170" t="s">
        <v>183</v>
      </c>
      <c r="C322" s="17" t="s">
        <v>184</v>
      </c>
      <c r="D322" s="55">
        <v>0</v>
      </c>
    </row>
    <row r="323" spans="1:4" ht="17.45" hidden="1" customHeight="1" x14ac:dyDescent="0.25">
      <c r="A323" s="689"/>
      <c r="B323" s="62" t="s">
        <v>13</v>
      </c>
      <c r="C323" s="18"/>
      <c r="D323" s="40"/>
    </row>
    <row r="324" spans="1:4" ht="34.5" hidden="1" x14ac:dyDescent="0.25">
      <c r="A324" s="689"/>
      <c r="B324" s="172" t="s">
        <v>735</v>
      </c>
      <c r="C324" s="18" t="s">
        <v>185</v>
      </c>
      <c r="D324" s="40">
        <v>0</v>
      </c>
    </row>
    <row r="325" spans="1:4" ht="17.45" hidden="1" customHeight="1" x14ac:dyDescent="0.25">
      <c r="A325" s="689"/>
      <c r="B325" s="63" t="s">
        <v>16</v>
      </c>
      <c r="C325" s="18"/>
      <c r="D325" s="40"/>
    </row>
    <row r="326" spans="1:4" ht="52.5" hidden="1" thickBot="1" x14ac:dyDescent="0.3">
      <c r="A326" s="690"/>
      <c r="B326" s="64" t="s">
        <v>110</v>
      </c>
      <c r="C326" s="18"/>
      <c r="D326" s="40"/>
    </row>
    <row r="327" spans="1:4" ht="51.75" hidden="1" x14ac:dyDescent="0.25">
      <c r="A327" s="688">
        <v>51006</v>
      </c>
      <c r="B327" s="170" t="s">
        <v>186</v>
      </c>
      <c r="C327" s="17" t="s">
        <v>187</v>
      </c>
      <c r="D327" s="55">
        <v>0</v>
      </c>
    </row>
    <row r="328" spans="1:4" ht="17.45" hidden="1" customHeight="1" x14ac:dyDescent="0.25">
      <c r="A328" s="689"/>
      <c r="B328" s="62" t="s">
        <v>13</v>
      </c>
      <c r="C328" s="18"/>
      <c r="D328" s="40"/>
    </row>
    <row r="329" spans="1:4" ht="51.75" hidden="1" x14ac:dyDescent="0.25">
      <c r="A329" s="689"/>
      <c r="B329" s="172" t="s">
        <v>188</v>
      </c>
      <c r="C329" s="18"/>
      <c r="D329" s="40"/>
    </row>
    <row r="330" spans="1:4" ht="17.45" hidden="1" customHeight="1" x14ac:dyDescent="0.25">
      <c r="A330" s="689"/>
      <c r="B330" s="63" t="s">
        <v>16</v>
      </c>
      <c r="C330" s="18"/>
      <c r="D330" s="40"/>
    </row>
    <row r="331" spans="1:4" ht="18" hidden="1" customHeight="1" thickBot="1" x14ac:dyDescent="0.3">
      <c r="A331" s="690"/>
      <c r="B331" s="48" t="s">
        <v>18</v>
      </c>
      <c r="C331" s="18"/>
      <c r="D331" s="40"/>
    </row>
    <row r="332" spans="1:4" ht="34.5" hidden="1" x14ac:dyDescent="0.25">
      <c r="A332" s="688">
        <v>70009</v>
      </c>
      <c r="B332" s="69" t="s">
        <v>189</v>
      </c>
      <c r="C332" s="681" t="s">
        <v>190</v>
      </c>
      <c r="D332" s="55">
        <v>0</v>
      </c>
    </row>
    <row r="333" spans="1:4" ht="17.45" hidden="1" customHeight="1" x14ac:dyDescent="0.25">
      <c r="A333" s="689"/>
      <c r="B333" s="62" t="s">
        <v>13</v>
      </c>
      <c r="C333" s="687"/>
      <c r="D333" s="40"/>
    </row>
    <row r="334" spans="1:4" ht="51.75" hidden="1" x14ac:dyDescent="0.25">
      <c r="A334" s="689"/>
      <c r="B334" s="172" t="s">
        <v>191</v>
      </c>
      <c r="C334" s="687"/>
      <c r="D334" s="40"/>
    </row>
    <row r="335" spans="1:4" ht="17.45" hidden="1" customHeight="1" x14ac:dyDescent="0.25">
      <c r="A335" s="689"/>
      <c r="B335" s="63" t="s">
        <v>16</v>
      </c>
      <c r="C335" s="687"/>
      <c r="D335" s="40">
        <v>0</v>
      </c>
    </row>
    <row r="336" spans="1:4" ht="52.5" hidden="1" thickBot="1" x14ac:dyDescent="0.3">
      <c r="A336" s="690"/>
      <c r="B336" s="64" t="s">
        <v>192</v>
      </c>
      <c r="C336" s="686"/>
      <c r="D336" s="40"/>
    </row>
    <row r="337" spans="1:4" ht="34.5" hidden="1" x14ac:dyDescent="0.25">
      <c r="A337" s="688">
        <v>80012</v>
      </c>
      <c r="B337" s="170" t="s">
        <v>193</v>
      </c>
      <c r="C337" s="17" t="s">
        <v>194</v>
      </c>
      <c r="D337" s="55">
        <v>0</v>
      </c>
    </row>
    <row r="338" spans="1:4" ht="21" hidden="1" customHeight="1" x14ac:dyDescent="0.25">
      <c r="A338" s="689"/>
      <c r="B338" s="62" t="s">
        <v>13</v>
      </c>
      <c r="C338" s="18"/>
      <c r="D338" s="40"/>
    </row>
    <row r="339" spans="1:4" ht="34.5" hidden="1" customHeight="1" x14ac:dyDescent="0.25">
      <c r="A339" s="689"/>
      <c r="B339" s="172" t="s">
        <v>195</v>
      </c>
      <c r="C339" s="18" t="s">
        <v>196</v>
      </c>
      <c r="D339" s="40">
        <v>0</v>
      </c>
    </row>
    <row r="340" spans="1:4" ht="17.45" hidden="1" customHeight="1" x14ac:dyDescent="0.25">
      <c r="A340" s="689"/>
      <c r="B340" s="63" t="s">
        <v>16</v>
      </c>
      <c r="C340" s="18"/>
      <c r="D340" s="40"/>
    </row>
    <row r="341" spans="1:4" ht="52.5" hidden="1" thickBot="1" x14ac:dyDescent="0.3">
      <c r="A341" s="690"/>
      <c r="B341" s="64" t="s">
        <v>110</v>
      </c>
      <c r="C341" s="43"/>
      <c r="D341" s="44"/>
    </row>
    <row r="342" spans="1:4" hidden="1" x14ac:dyDescent="0.25"/>
    <row r="343" spans="1:4" hidden="1" x14ac:dyDescent="0.25"/>
    <row r="344" spans="1:4" ht="34.5" hidden="1" x14ac:dyDescent="0.25">
      <c r="A344" s="1" t="s">
        <v>0</v>
      </c>
      <c r="B344" s="166" t="s">
        <v>1</v>
      </c>
      <c r="C344" s="698" t="s">
        <v>2</v>
      </c>
      <c r="D344" s="699"/>
    </row>
    <row r="345" spans="1:4" ht="18.600000000000001" hidden="1" customHeight="1" x14ac:dyDescent="0.3">
      <c r="A345" s="162">
        <v>5016</v>
      </c>
      <c r="B345" s="16" t="s">
        <v>197</v>
      </c>
      <c r="C345" s="696" t="s">
        <v>198</v>
      </c>
      <c r="D345" s="697"/>
    </row>
    <row r="346" spans="1:4" ht="18" hidden="1" customHeight="1" x14ac:dyDescent="0.3">
      <c r="A346" s="671" t="s">
        <v>6</v>
      </c>
      <c r="B346" s="672"/>
      <c r="C346" s="672"/>
      <c r="D346" s="672"/>
    </row>
    <row r="347" spans="1:4" ht="38.25" hidden="1" customHeight="1" x14ac:dyDescent="0.25">
      <c r="A347" s="688">
        <v>50019</v>
      </c>
      <c r="B347" s="170" t="s">
        <v>199</v>
      </c>
      <c r="C347" s="21" t="s">
        <v>853</v>
      </c>
      <c r="D347" s="165">
        <v>0</v>
      </c>
    </row>
    <row r="348" spans="1:4" ht="87" hidden="1" customHeight="1" x14ac:dyDescent="0.25">
      <c r="A348" s="689"/>
      <c r="B348" s="131" t="s">
        <v>736</v>
      </c>
      <c r="C348" s="176" t="s">
        <v>201</v>
      </c>
      <c r="D348" s="152">
        <v>0</v>
      </c>
    </row>
    <row r="349" spans="1:4" ht="17.45" hidden="1" customHeight="1" x14ac:dyDescent="0.25">
      <c r="A349" s="689"/>
      <c r="B349" s="63" t="s">
        <v>16</v>
      </c>
      <c r="C349" s="206" t="s">
        <v>202</v>
      </c>
      <c r="D349" s="42"/>
    </row>
    <row r="350" spans="1:4" ht="17.45" hidden="1" customHeight="1" x14ac:dyDescent="0.25">
      <c r="A350" s="689"/>
      <c r="B350" s="132" t="s">
        <v>18</v>
      </c>
      <c r="C350" s="207"/>
      <c r="D350" s="188"/>
    </row>
    <row r="351" spans="1:4" ht="18" hidden="1" customHeight="1" thickBot="1" x14ac:dyDescent="0.3">
      <c r="A351" s="690"/>
      <c r="B351" s="64"/>
      <c r="C351" s="208"/>
      <c r="D351" s="190"/>
    </row>
    <row r="352" spans="1:4" ht="34.5" hidden="1" x14ac:dyDescent="0.25">
      <c r="A352" s="688">
        <v>50020</v>
      </c>
      <c r="B352" s="171" t="s">
        <v>203</v>
      </c>
      <c r="C352" s="21" t="s">
        <v>853</v>
      </c>
      <c r="D352" s="165">
        <v>0</v>
      </c>
    </row>
    <row r="353" spans="1:4" ht="51.75" hidden="1" x14ac:dyDescent="0.25">
      <c r="A353" s="689"/>
      <c r="B353" s="62" t="s">
        <v>13</v>
      </c>
      <c r="C353" s="176" t="s">
        <v>201</v>
      </c>
      <c r="D353" s="160">
        <v>0</v>
      </c>
    </row>
    <row r="354" spans="1:4" ht="69" hidden="1" x14ac:dyDescent="0.25">
      <c r="A354" s="689"/>
      <c r="B354" s="172" t="s">
        <v>204</v>
      </c>
      <c r="C354" s="206" t="s">
        <v>202</v>
      </c>
      <c r="D354" s="42"/>
    </row>
    <row r="355" spans="1:4" ht="17.45" hidden="1" customHeight="1" x14ac:dyDescent="0.25">
      <c r="A355" s="689"/>
      <c r="B355" s="63" t="s">
        <v>16</v>
      </c>
      <c r="C355" s="207"/>
      <c r="D355" s="188"/>
    </row>
    <row r="356" spans="1:4" ht="18" hidden="1" customHeight="1" thickBot="1" x14ac:dyDescent="0.3">
      <c r="A356" s="690"/>
      <c r="B356" s="64" t="s">
        <v>18</v>
      </c>
      <c r="C356" s="208"/>
      <c r="D356" s="190"/>
    </row>
    <row r="357" spans="1:4" ht="17.25" hidden="1" x14ac:dyDescent="0.25">
      <c r="A357" s="862">
        <v>500</v>
      </c>
      <c r="B357" s="69" t="s">
        <v>690</v>
      </c>
      <c r="C357" s="21"/>
      <c r="D357" s="165"/>
    </row>
    <row r="358" spans="1:4" ht="17.25" hidden="1" x14ac:dyDescent="0.25">
      <c r="A358" s="863"/>
      <c r="B358" s="83" t="s">
        <v>13</v>
      </c>
      <c r="C358" s="176"/>
      <c r="D358" s="152"/>
    </row>
    <row r="359" spans="1:4" ht="34.5" hidden="1" x14ac:dyDescent="0.25">
      <c r="A359" s="863"/>
      <c r="B359" s="71" t="s">
        <v>691</v>
      </c>
      <c r="C359" s="176"/>
      <c r="D359" s="152">
        <v>0</v>
      </c>
    </row>
    <row r="360" spans="1:4" ht="17.25" hidden="1" x14ac:dyDescent="0.25">
      <c r="A360" s="863"/>
      <c r="B360" s="70" t="s">
        <v>16</v>
      </c>
      <c r="C360" s="176"/>
      <c r="D360" s="152"/>
    </row>
    <row r="361" spans="1:4" ht="18" hidden="1" thickBot="1" x14ac:dyDescent="0.3">
      <c r="A361" s="864"/>
      <c r="B361" s="13" t="s">
        <v>18</v>
      </c>
      <c r="C361" s="177"/>
      <c r="D361" s="153"/>
    </row>
    <row r="362" spans="1:4" ht="17.25" hidden="1" x14ac:dyDescent="0.25">
      <c r="A362" s="22"/>
      <c r="B362" s="14"/>
      <c r="C362" s="23"/>
      <c r="D362" s="23"/>
    </row>
    <row r="363" spans="1:4" ht="35.25" hidden="1" thickBot="1" x14ac:dyDescent="0.3">
      <c r="A363" s="24" t="s">
        <v>0</v>
      </c>
      <c r="B363" s="174" t="s">
        <v>1</v>
      </c>
      <c r="C363" s="781" t="s">
        <v>2</v>
      </c>
      <c r="D363" s="782"/>
    </row>
    <row r="364" spans="1:4" ht="59.25" hidden="1" customHeight="1" thickBot="1" x14ac:dyDescent="0.3">
      <c r="A364" s="15">
        <v>5017</v>
      </c>
      <c r="B364" s="16" t="s">
        <v>205</v>
      </c>
      <c r="C364" s="779" t="s">
        <v>206</v>
      </c>
      <c r="D364" s="780"/>
    </row>
    <row r="365" spans="1:4" ht="18" hidden="1" customHeight="1" thickBot="1" x14ac:dyDescent="0.3">
      <c r="A365" s="671" t="s">
        <v>6</v>
      </c>
      <c r="B365" s="672"/>
      <c r="C365" s="672"/>
      <c r="D365" s="672"/>
    </row>
    <row r="366" spans="1:4" ht="34.5" hidden="1" x14ac:dyDescent="0.25">
      <c r="A366" s="1" t="s">
        <v>7</v>
      </c>
      <c r="B366" s="4" t="s">
        <v>8</v>
      </c>
      <c r="C366" s="4" t="s">
        <v>9</v>
      </c>
      <c r="D366" s="6" t="s">
        <v>10</v>
      </c>
    </row>
    <row r="367" spans="1:4" ht="51.75" hidden="1" x14ac:dyDescent="0.25">
      <c r="A367" s="688">
        <v>51007</v>
      </c>
      <c r="B367" s="170" t="s">
        <v>207</v>
      </c>
      <c r="C367" s="21" t="s">
        <v>200</v>
      </c>
      <c r="D367" s="60" t="s">
        <v>825</v>
      </c>
    </row>
    <row r="368" spans="1:4" ht="17.45" hidden="1" customHeight="1" x14ac:dyDescent="0.25">
      <c r="A368" s="689"/>
      <c r="B368" s="62" t="s">
        <v>13</v>
      </c>
      <c r="C368" s="206" t="s">
        <v>201</v>
      </c>
      <c r="D368" s="211"/>
    </row>
    <row r="369" spans="1:4" ht="103.5" hidden="1" x14ac:dyDescent="0.25">
      <c r="A369" s="689"/>
      <c r="B369" s="172" t="s">
        <v>208</v>
      </c>
      <c r="C369" s="207"/>
      <c r="D369" s="211" t="s">
        <v>825</v>
      </c>
    </row>
    <row r="370" spans="1:4" ht="17.45" hidden="1" customHeight="1" x14ac:dyDescent="0.25">
      <c r="A370" s="689"/>
      <c r="B370" s="63" t="s">
        <v>16</v>
      </c>
      <c r="C370" s="207"/>
      <c r="D370" s="211"/>
    </row>
    <row r="371" spans="1:4" ht="18" hidden="1" customHeight="1" thickBot="1" x14ac:dyDescent="0.3">
      <c r="A371" s="690"/>
      <c r="B371" s="64" t="s">
        <v>18</v>
      </c>
      <c r="C371" s="208"/>
      <c r="D371" s="212"/>
    </row>
    <row r="372" spans="1:4" ht="86.25" hidden="1" x14ac:dyDescent="0.25">
      <c r="A372" s="862">
        <v>510</v>
      </c>
      <c r="B372" s="170" t="s">
        <v>692</v>
      </c>
      <c r="C372" s="240" t="s">
        <v>846</v>
      </c>
      <c r="D372" s="165">
        <v>0</v>
      </c>
    </row>
    <row r="373" spans="1:4" ht="51.75" hidden="1" x14ac:dyDescent="0.25">
      <c r="A373" s="863"/>
      <c r="B373" s="62" t="s">
        <v>13</v>
      </c>
      <c r="C373" s="240" t="s">
        <v>847</v>
      </c>
      <c r="D373" s="152"/>
    </row>
    <row r="374" spans="1:4" ht="34.5" hidden="1" x14ac:dyDescent="0.25">
      <c r="A374" s="863"/>
      <c r="B374" s="172" t="s">
        <v>693</v>
      </c>
      <c r="C374" s="240" t="s">
        <v>848</v>
      </c>
      <c r="D374" s="152"/>
    </row>
    <row r="375" spans="1:4" ht="17.25" hidden="1" x14ac:dyDescent="0.25">
      <c r="A375" s="863"/>
      <c r="B375" s="63" t="s">
        <v>16</v>
      </c>
      <c r="C375" s="176"/>
      <c r="D375" s="152"/>
    </row>
    <row r="376" spans="1:4" ht="18" hidden="1" thickBot="1" x14ac:dyDescent="0.3">
      <c r="A376" s="864"/>
      <c r="B376" s="64" t="s">
        <v>18</v>
      </c>
      <c r="C376" s="177"/>
      <c r="D376" s="153"/>
    </row>
    <row r="377" spans="1:4" ht="51.75" hidden="1" x14ac:dyDescent="0.25">
      <c r="A377" s="688">
        <v>51008</v>
      </c>
      <c r="B377" s="129" t="s">
        <v>209</v>
      </c>
      <c r="C377" s="26" t="s">
        <v>210</v>
      </c>
      <c r="D377" s="165">
        <v>0</v>
      </c>
    </row>
    <row r="378" spans="1:4" ht="17.45" hidden="1" customHeight="1" x14ac:dyDescent="0.25">
      <c r="A378" s="689"/>
      <c r="B378" s="63" t="s">
        <v>13</v>
      </c>
      <c r="C378" s="176" t="s">
        <v>211</v>
      </c>
      <c r="D378" s="152"/>
    </row>
    <row r="379" spans="1:4" ht="35.25" hidden="1" customHeight="1" x14ac:dyDescent="0.25">
      <c r="A379" s="689"/>
      <c r="B379" s="75" t="s">
        <v>212</v>
      </c>
      <c r="C379" s="242" t="s">
        <v>213</v>
      </c>
      <c r="D379" s="42"/>
    </row>
    <row r="380" spans="1:4" ht="68.25" hidden="1" customHeight="1" x14ac:dyDescent="0.25">
      <c r="A380" s="689"/>
      <c r="B380" s="103" t="s">
        <v>768</v>
      </c>
      <c r="C380" s="243" t="s">
        <v>767</v>
      </c>
      <c r="D380" s="188"/>
    </row>
    <row r="381" spans="1:4" ht="39" hidden="1" customHeight="1" x14ac:dyDescent="0.25">
      <c r="A381" s="689"/>
      <c r="B381" s="63"/>
      <c r="C381" s="243" t="s">
        <v>766</v>
      </c>
      <c r="D381" s="188"/>
    </row>
    <row r="382" spans="1:4" ht="73.5" hidden="1" customHeight="1" thickBot="1" x14ac:dyDescent="0.3">
      <c r="A382" s="690"/>
      <c r="B382" s="64"/>
      <c r="C382" s="244"/>
      <c r="D382" s="190"/>
    </row>
    <row r="383" spans="1:4" ht="51.75" hidden="1" x14ac:dyDescent="0.25">
      <c r="A383" s="688">
        <v>51009</v>
      </c>
      <c r="B383" s="170" t="s">
        <v>214</v>
      </c>
      <c r="C383" s="213" t="s">
        <v>215</v>
      </c>
      <c r="D383" s="192">
        <v>0</v>
      </c>
    </row>
    <row r="384" spans="1:4" ht="17.45" hidden="1" customHeight="1" x14ac:dyDescent="0.25">
      <c r="A384" s="689"/>
      <c r="B384" s="62" t="s">
        <v>13</v>
      </c>
      <c r="C384" s="207"/>
      <c r="D384" s="188"/>
    </row>
    <row r="385" spans="1:4" ht="34.5" hidden="1" x14ac:dyDescent="0.25">
      <c r="A385" s="689"/>
      <c r="B385" s="172" t="s">
        <v>216</v>
      </c>
      <c r="C385" s="241" t="s">
        <v>769</v>
      </c>
      <c r="D385" s="188"/>
    </row>
    <row r="386" spans="1:4" ht="17.45" hidden="1" customHeight="1" x14ac:dyDescent="0.25">
      <c r="A386" s="689"/>
      <c r="B386" s="63" t="s">
        <v>16</v>
      </c>
      <c r="C386" s="207"/>
      <c r="D386" s="188"/>
    </row>
    <row r="387" spans="1:4" ht="18" hidden="1" customHeight="1" thickBot="1" x14ac:dyDescent="0.3">
      <c r="A387" s="690"/>
      <c r="B387" s="64" t="s">
        <v>18</v>
      </c>
      <c r="C387" s="208"/>
      <c r="D387" s="190"/>
    </row>
    <row r="388" spans="1:4" ht="15.75" thickBot="1" x14ac:dyDescent="0.3"/>
    <row r="389" spans="1:4" ht="34.5" x14ac:dyDescent="0.25">
      <c r="A389" s="20" t="s">
        <v>0</v>
      </c>
      <c r="B389" s="166" t="s">
        <v>1</v>
      </c>
      <c r="C389" s="698" t="s">
        <v>217</v>
      </c>
      <c r="D389" s="699"/>
    </row>
    <row r="390" spans="1:4" ht="35.25" thickBot="1" x14ac:dyDescent="0.3">
      <c r="A390" s="162">
        <v>5018</v>
      </c>
      <c r="B390" s="16" t="s">
        <v>218</v>
      </c>
      <c r="C390" s="696" t="s">
        <v>219</v>
      </c>
      <c r="D390" s="697"/>
    </row>
    <row r="391" spans="1:4" ht="18" customHeight="1" thickBot="1" x14ac:dyDescent="0.35">
      <c r="A391" s="722" t="s">
        <v>6</v>
      </c>
      <c r="B391" s="722"/>
      <c r="C391" s="722"/>
      <c r="D391" s="722"/>
    </row>
    <row r="392" spans="1:4" ht="17.25" customHeight="1" x14ac:dyDescent="0.25">
      <c r="A392" s="688">
        <v>80013</v>
      </c>
      <c r="B392" s="129" t="s">
        <v>220</v>
      </c>
      <c r="C392" s="681" t="s">
        <v>683</v>
      </c>
      <c r="D392" s="491"/>
    </row>
    <row r="393" spans="1:4" ht="17.45" customHeight="1" x14ac:dyDescent="0.25">
      <c r="A393" s="689"/>
      <c r="B393" s="93" t="s">
        <v>650</v>
      </c>
      <c r="C393" s="687"/>
      <c r="D393" s="557"/>
    </row>
    <row r="394" spans="1:4" ht="51.75" customHeight="1" x14ac:dyDescent="0.25">
      <c r="A394" s="689"/>
      <c r="B394" s="122" t="s">
        <v>737</v>
      </c>
      <c r="C394" s="687"/>
      <c r="D394" s="188"/>
    </row>
    <row r="395" spans="1:4" ht="16.5" customHeight="1" x14ac:dyDescent="0.25">
      <c r="A395" s="689"/>
      <c r="B395" s="63" t="s">
        <v>16</v>
      </c>
      <c r="C395" s="687"/>
      <c r="D395" s="496">
        <v>3</v>
      </c>
    </row>
    <row r="396" spans="1:4" ht="55.5" customHeight="1" thickBot="1" x14ac:dyDescent="0.3">
      <c r="A396" s="690"/>
      <c r="B396" s="173" t="s">
        <v>110</v>
      </c>
      <c r="C396" s="686"/>
      <c r="D396" s="551"/>
    </row>
    <row r="397" spans="1:4" hidden="1" x14ac:dyDescent="0.25"/>
    <row r="398" spans="1:4" ht="34.5" hidden="1" x14ac:dyDescent="0.25">
      <c r="A398" s="1" t="s">
        <v>0</v>
      </c>
      <c r="B398" s="166" t="s">
        <v>1</v>
      </c>
      <c r="C398" s="698" t="s">
        <v>2</v>
      </c>
      <c r="D398" s="699"/>
    </row>
    <row r="399" spans="1:4" ht="18.600000000000001" hidden="1" customHeight="1" thickBot="1" x14ac:dyDescent="0.3">
      <c r="A399" s="2" t="s">
        <v>223</v>
      </c>
      <c r="B399" s="16" t="s">
        <v>224</v>
      </c>
      <c r="C399" s="696" t="s">
        <v>225</v>
      </c>
      <c r="D399" s="697"/>
    </row>
    <row r="400" spans="1:4" ht="18" hidden="1" customHeight="1" thickBot="1" x14ac:dyDescent="0.3">
      <c r="A400" s="671" t="s">
        <v>6</v>
      </c>
      <c r="B400" s="672"/>
      <c r="C400" s="672"/>
      <c r="D400" s="672"/>
    </row>
    <row r="401" spans="1:4" ht="34.5" hidden="1" x14ac:dyDescent="0.25">
      <c r="A401" s="1" t="s">
        <v>7</v>
      </c>
      <c r="B401" s="4" t="s">
        <v>8</v>
      </c>
      <c r="C401" s="4" t="s">
        <v>9</v>
      </c>
      <c r="D401" s="6" t="s">
        <v>10</v>
      </c>
    </row>
    <row r="402" spans="1:4" ht="52.5" hidden="1" customHeight="1" x14ac:dyDescent="0.25">
      <c r="A402" s="688">
        <v>50021</v>
      </c>
      <c r="B402" s="170" t="s">
        <v>772</v>
      </c>
      <c r="C402" s="191" t="s">
        <v>227</v>
      </c>
      <c r="D402" s="154">
        <v>0</v>
      </c>
    </row>
    <row r="403" spans="1:4" ht="73.5" hidden="1" customHeight="1" x14ac:dyDescent="0.25">
      <c r="A403" s="689"/>
      <c r="B403" s="71" t="s">
        <v>773</v>
      </c>
      <c r="C403" s="19"/>
      <c r="D403" s="160"/>
    </row>
    <row r="404" spans="1:4" ht="34.5" hidden="1" x14ac:dyDescent="0.25">
      <c r="A404" s="689"/>
      <c r="B404" s="250" t="s">
        <v>18</v>
      </c>
      <c r="C404" s="150" t="s">
        <v>228</v>
      </c>
      <c r="D404" s="152">
        <v>0</v>
      </c>
    </row>
    <row r="405" spans="1:4" ht="17.45" hidden="1" customHeight="1" thickBot="1" x14ac:dyDescent="0.3">
      <c r="A405" s="690"/>
      <c r="B405" s="63"/>
      <c r="C405" s="25" t="s">
        <v>229</v>
      </c>
      <c r="D405" s="146"/>
    </row>
    <row r="406" spans="1:4" ht="34.5" hidden="1" x14ac:dyDescent="0.25">
      <c r="A406" s="691">
        <v>80024</v>
      </c>
      <c r="B406" s="94" t="s">
        <v>694</v>
      </c>
      <c r="C406" s="155" t="s">
        <v>226</v>
      </c>
      <c r="D406" s="154">
        <v>0</v>
      </c>
    </row>
    <row r="407" spans="1:4" ht="17.25" hidden="1" x14ac:dyDescent="0.25">
      <c r="A407" s="692"/>
      <c r="B407" s="62" t="s">
        <v>13</v>
      </c>
      <c r="C407" s="180"/>
      <c r="D407" s="188"/>
    </row>
    <row r="408" spans="1:4" ht="51.75" hidden="1" x14ac:dyDescent="0.25">
      <c r="A408" s="692"/>
      <c r="B408" s="95" t="s">
        <v>695</v>
      </c>
      <c r="C408" s="180"/>
      <c r="D408" s="188"/>
    </row>
    <row r="409" spans="1:4" ht="17.25" hidden="1" x14ac:dyDescent="0.25">
      <c r="A409" s="692"/>
      <c r="B409" s="63" t="s">
        <v>16</v>
      </c>
      <c r="C409" s="180"/>
      <c r="D409" s="188"/>
    </row>
    <row r="410" spans="1:4" ht="52.5" hidden="1" thickBot="1" x14ac:dyDescent="0.3">
      <c r="A410" s="693"/>
      <c r="B410" s="173" t="s">
        <v>110</v>
      </c>
      <c r="C410" s="181"/>
      <c r="D410" s="190"/>
    </row>
    <row r="411" spans="1:4" ht="15.75" thickBot="1" x14ac:dyDescent="0.3"/>
    <row r="412" spans="1:4" ht="34.5" x14ac:dyDescent="0.25">
      <c r="A412" s="1" t="s">
        <v>0</v>
      </c>
      <c r="B412" s="166" t="s">
        <v>1</v>
      </c>
      <c r="C412" s="698" t="s">
        <v>2</v>
      </c>
      <c r="D412" s="699"/>
    </row>
    <row r="413" spans="1:4" ht="18.600000000000001" customHeight="1" thickBot="1" x14ac:dyDescent="0.3">
      <c r="A413" s="15">
        <v>5020</v>
      </c>
      <c r="B413" s="16" t="s">
        <v>230</v>
      </c>
      <c r="C413" s="696" t="s">
        <v>231</v>
      </c>
      <c r="D413" s="697"/>
    </row>
    <row r="414" spans="1:4" ht="18" customHeight="1" thickBot="1" x14ac:dyDescent="0.3">
      <c r="A414" s="671" t="s">
        <v>6</v>
      </c>
      <c r="B414" s="672"/>
      <c r="C414" s="672"/>
      <c r="D414" s="672"/>
    </row>
    <row r="415" spans="1:4" ht="35.25" thickBot="1" x14ac:dyDescent="0.3">
      <c r="A415" s="1" t="s">
        <v>7</v>
      </c>
      <c r="B415" s="4" t="s">
        <v>8</v>
      </c>
      <c r="C415" s="4" t="s">
        <v>9</v>
      </c>
      <c r="D415" s="6" t="s">
        <v>10</v>
      </c>
    </row>
    <row r="416" spans="1:4" ht="41.25" hidden="1" customHeight="1" x14ac:dyDescent="0.35">
      <c r="A416" s="688">
        <v>50090</v>
      </c>
      <c r="B416" s="105" t="s">
        <v>232</v>
      </c>
      <c r="C416" s="164" t="s">
        <v>233</v>
      </c>
      <c r="D416" s="165">
        <v>0</v>
      </c>
    </row>
    <row r="417" spans="1:12" ht="20.25" hidden="1" customHeight="1" x14ac:dyDescent="0.3">
      <c r="A417" s="689"/>
      <c r="B417" s="62" t="s">
        <v>13</v>
      </c>
      <c r="C417" s="150"/>
      <c r="D417" s="152"/>
    </row>
    <row r="418" spans="1:12" ht="80.25" hidden="1" customHeight="1" x14ac:dyDescent="0.25">
      <c r="A418" s="689"/>
      <c r="B418" s="78" t="s">
        <v>932</v>
      </c>
      <c r="C418" s="150"/>
      <c r="D418" s="152"/>
    </row>
    <row r="419" spans="1:12" ht="17.45" hidden="1" customHeight="1" x14ac:dyDescent="0.25">
      <c r="A419" s="689"/>
      <c r="B419" s="80"/>
      <c r="C419" s="25"/>
      <c r="D419" s="42"/>
    </row>
    <row r="420" spans="1:12" ht="13.5" hidden="1" customHeight="1" thickBot="1" x14ac:dyDescent="0.3">
      <c r="A420" s="690"/>
      <c r="B420" s="64"/>
      <c r="C420" s="181"/>
      <c r="D420" s="190"/>
      <c r="L420" s="109"/>
    </row>
    <row r="421" spans="1:12" ht="18" hidden="1" customHeight="1" x14ac:dyDescent="0.25">
      <c r="A421" s="688">
        <v>50022</v>
      </c>
      <c r="B421" s="171" t="s">
        <v>235</v>
      </c>
      <c r="C421" s="191" t="s">
        <v>236</v>
      </c>
      <c r="D421" s="192">
        <v>0</v>
      </c>
    </row>
    <row r="422" spans="1:12" ht="17.45" hidden="1" customHeight="1" x14ac:dyDescent="0.3">
      <c r="A422" s="689"/>
      <c r="B422" s="62" t="s">
        <v>13</v>
      </c>
      <c r="C422" s="180"/>
      <c r="D422" s="188"/>
    </row>
    <row r="423" spans="1:12" ht="87" hidden="1" thickBot="1" x14ac:dyDescent="0.3">
      <c r="A423" s="689"/>
      <c r="B423" s="172" t="s">
        <v>237</v>
      </c>
      <c r="C423" s="180"/>
      <c r="D423" s="188"/>
    </row>
    <row r="424" spans="1:12" ht="17.45" hidden="1" customHeight="1" x14ac:dyDescent="0.3">
      <c r="A424" s="689"/>
      <c r="B424" s="63" t="s">
        <v>16</v>
      </c>
      <c r="C424" s="180"/>
      <c r="D424" s="188"/>
    </row>
    <row r="425" spans="1:12" ht="18" hidden="1" customHeight="1" x14ac:dyDescent="0.3">
      <c r="A425" s="870"/>
      <c r="B425" s="86" t="s">
        <v>18</v>
      </c>
      <c r="C425" s="214"/>
      <c r="D425" s="215"/>
    </row>
    <row r="426" spans="1:12" ht="19.5" hidden="1" customHeight="1" x14ac:dyDescent="0.3">
      <c r="A426" s="871">
        <v>80027</v>
      </c>
      <c r="B426" s="170" t="s">
        <v>238</v>
      </c>
      <c r="C426" s="191" t="s">
        <v>729</v>
      </c>
      <c r="D426" s="192">
        <v>0</v>
      </c>
    </row>
    <row r="427" spans="1:12" ht="17.45" hidden="1" customHeight="1" x14ac:dyDescent="0.3">
      <c r="A427" s="689"/>
      <c r="B427" s="62" t="s">
        <v>13</v>
      </c>
      <c r="C427" s="180"/>
      <c r="D427" s="188"/>
    </row>
    <row r="428" spans="1:12" ht="34.5" hidden="1" customHeight="1" x14ac:dyDescent="0.3">
      <c r="A428" s="689"/>
      <c r="B428" s="78" t="s">
        <v>239</v>
      </c>
      <c r="C428" s="180"/>
      <c r="D428" s="188"/>
    </row>
    <row r="429" spans="1:12" ht="17.45" hidden="1" customHeight="1" x14ac:dyDescent="0.3">
      <c r="A429" s="689"/>
      <c r="B429" s="80" t="s">
        <v>16</v>
      </c>
      <c r="C429" s="180"/>
      <c r="D429" s="188"/>
    </row>
    <row r="430" spans="1:12" ht="57" hidden="1" customHeight="1" thickBot="1" x14ac:dyDescent="0.3">
      <c r="A430" s="690"/>
      <c r="B430" s="173" t="s">
        <v>110</v>
      </c>
      <c r="C430" s="181"/>
      <c r="D430" s="190"/>
    </row>
    <row r="431" spans="1:12" ht="34.5" x14ac:dyDescent="0.25">
      <c r="A431" s="691">
        <v>50086</v>
      </c>
      <c r="B431" s="170" t="s">
        <v>696</v>
      </c>
      <c r="C431" s="681" t="s">
        <v>744</v>
      </c>
      <c r="D431" s="683">
        <v>500</v>
      </c>
    </row>
    <row r="432" spans="1:12" ht="17.45" customHeight="1" x14ac:dyDescent="0.25">
      <c r="A432" s="692"/>
      <c r="B432" s="62" t="s">
        <v>13</v>
      </c>
      <c r="C432" s="687"/>
      <c r="D432" s="679"/>
    </row>
    <row r="433" spans="1:4" ht="52.5" customHeight="1" x14ac:dyDescent="0.25">
      <c r="A433" s="692"/>
      <c r="B433" s="123" t="s">
        <v>697</v>
      </c>
      <c r="C433" s="687"/>
      <c r="D433" s="679"/>
    </row>
    <row r="434" spans="1:4" ht="17.45" customHeight="1" x14ac:dyDescent="0.25">
      <c r="A434" s="692"/>
      <c r="B434" s="63" t="s">
        <v>16</v>
      </c>
      <c r="C434" s="687"/>
      <c r="D434" s="679"/>
    </row>
    <row r="435" spans="1:4" ht="18" customHeight="1" thickBot="1" x14ac:dyDescent="0.3">
      <c r="A435" s="693"/>
      <c r="B435" s="64" t="s">
        <v>18</v>
      </c>
      <c r="C435" s="686"/>
      <c r="D435" s="680"/>
    </row>
    <row r="436" spans="1:4" ht="15.75" thickBot="1" x14ac:dyDescent="0.3"/>
    <row r="437" spans="1:4" ht="35.25" hidden="1" thickBot="1" x14ac:dyDescent="0.3">
      <c r="A437" s="1" t="s">
        <v>0</v>
      </c>
      <c r="B437" s="166" t="s">
        <v>1</v>
      </c>
      <c r="C437" s="698" t="s">
        <v>2</v>
      </c>
      <c r="D437" s="699"/>
    </row>
    <row r="438" spans="1:4" ht="36.6" hidden="1" customHeight="1" thickBot="1" x14ac:dyDescent="0.3">
      <c r="A438" s="15">
        <v>5021</v>
      </c>
      <c r="B438" s="16" t="s">
        <v>240</v>
      </c>
      <c r="C438" s="696" t="s">
        <v>241</v>
      </c>
      <c r="D438" s="697"/>
    </row>
    <row r="439" spans="1:4" ht="18" hidden="1" customHeight="1" thickBot="1" x14ac:dyDescent="0.3">
      <c r="A439" s="671" t="s">
        <v>6</v>
      </c>
      <c r="B439" s="672"/>
      <c r="C439" s="672"/>
      <c r="D439" s="672"/>
    </row>
    <row r="440" spans="1:4" ht="35.25" hidden="1" thickBot="1" x14ac:dyDescent="0.3">
      <c r="A440" s="1" t="s">
        <v>7</v>
      </c>
      <c r="B440" s="4" t="s">
        <v>8</v>
      </c>
      <c r="C440" s="4" t="s">
        <v>9</v>
      </c>
      <c r="D440" s="6" t="s">
        <v>10</v>
      </c>
    </row>
    <row r="441" spans="1:4" ht="35.25" hidden="1" thickBot="1" x14ac:dyDescent="0.3">
      <c r="A441" s="688">
        <v>50024</v>
      </c>
      <c r="B441" s="170" t="s">
        <v>242</v>
      </c>
      <c r="C441" s="191" t="s">
        <v>243</v>
      </c>
      <c r="D441" s="192">
        <v>0</v>
      </c>
    </row>
    <row r="442" spans="1:4" ht="17.45" hidden="1" customHeight="1" x14ac:dyDescent="0.3">
      <c r="A442" s="689"/>
      <c r="B442" s="62" t="s">
        <v>13</v>
      </c>
      <c r="C442" s="180"/>
      <c r="D442" s="188"/>
    </row>
    <row r="443" spans="1:4" ht="104.25" hidden="1" thickBot="1" x14ac:dyDescent="0.3">
      <c r="A443" s="689"/>
      <c r="B443" s="172" t="s">
        <v>244</v>
      </c>
      <c r="C443" s="180"/>
      <c r="D443" s="188"/>
    </row>
    <row r="444" spans="1:4" ht="17.45" hidden="1" customHeight="1" x14ac:dyDescent="0.3">
      <c r="A444" s="689"/>
      <c r="B444" s="63" t="s">
        <v>16</v>
      </c>
      <c r="C444" s="180"/>
      <c r="D444" s="188"/>
    </row>
    <row r="445" spans="1:4" ht="18" hidden="1" customHeight="1" thickBot="1" x14ac:dyDescent="0.3">
      <c r="A445" s="690"/>
      <c r="B445" s="64" t="s">
        <v>18</v>
      </c>
      <c r="C445" s="181"/>
      <c r="D445" s="190"/>
    </row>
    <row r="446" spans="1:4" ht="15.75" hidden="1" thickBot="1" x14ac:dyDescent="0.3"/>
    <row r="447" spans="1:4" ht="35.25" hidden="1" thickBot="1" x14ac:dyDescent="0.3">
      <c r="A447" s="1" t="s">
        <v>0</v>
      </c>
      <c r="B447" s="166" t="s">
        <v>1</v>
      </c>
      <c r="C447" s="698" t="s">
        <v>2</v>
      </c>
      <c r="D447" s="699"/>
    </row>
    <row r="448" spans="1:4" ht="18.600000000000001" hidden="1" customHeight="1" thickBot="1" x14ac:dyDescent="0.3">
      <c r="A448" s="2">
        <v>5022</v>
      </c>
      <c r="B448" s="16" t="s">
        <v>245</v>
      </c>
      <c r="C448" s="696" t="s">
        <v>246</v>
      </c>
      <c r="D448" s="697"/>
    </row>
    <row r="449" spans="1:10" ht="18" hidden="1" customHeight="1" thickBot="1" x14ac:dyDescent="0.3">
      <c r="A449" s="671" t="s">
        <v>6</v>
      </c>
      <c r="B449" s="672"/>
      <c r="C449" s="672"/>
      <c r="D449" s="672"/>
    </row>
    <row r="450" spans="1:10" ht="35.25" hidden="1" thickBot="1" x14ac:dyDescent="0.3">
      <c r="A450" s="1" t="s">
        <v>7</v>
      </c>
      <c r="B450" s="4" t="s">
        <v>8</v>
      </c>
      <c r="C450" s="4" t="s">
        <v>9</v>
      </c>
      <c r="D450" s="6" t="s">
        <v>10</v>
      </c>
    </row>
    <row r="451" spans="1:10" ht="35.25" hidden="1" thickBot="1" x14ac:dyDescent="0.3">
      <c r="A451" s="688">
        <v>50025</v>
      </c>
      <c r="B451" s="170" t="s">
        <v>247</v>
      </c>
      <c r="C451" s="191" t="s">
        <v>248</v>
      </c>
      <c r="D451" s="192">
        <v>0</v>
      </c>
    </row>
    <row r="452" spans="1:10" ht="16.5" hidden="1" customHeight="1" x14ac:dyDescent="0.3">
      <c r="A452" s="689"/>
      <c r="B452" s="62" t="s">
        <v>13</v>
      </c>
      <c r="C452" s="180"/>
      <c r="D452" s="188"/>
    </row>
    <row r="453" spans="1:10" ht="36" hidden="1" customHeight="1" x14ac:dyDescent="0.3">
      <c r="A453" s="689"/>
      <c r="B453" s="172" t="s">
        <v>249</v>
      </c>
      <c r="C453" s="180"/>
      <c r="D453" s="188"/>
    </row>
    <row r="454" spans="1:10" ht="17.45" hidden="1" customHeight="1" x14ac:dyDescent="0.3">
      <c r="A454" s="689"/>
      <c r="B454" s="63" t="s">
        <v>16</v>
      </c>
      <c r="C454" s="180"/>
      <c r="D454" s="188"/>
    </row>
    <row r="455" spans="1:10" ht="18" hidden="1" customHeight="1" thickBot="1" x14ac:dyDescent="0.3">
      <c r="A455" s="690"/>
      <c r="B455" s="64" t="s">
        <v>18</v>
      </c>
      <c r="C455" s="181"/>
      <c r="D455" s="190"/>
    </row>
    <row r="456" spans="1:10" ht="15.75" hidden="1" thickBot="1" x14ac:dyDescent="0.3"/>
    <row r="457" spans="1:10" ht="34.5" x14ac:dyDescent="0.25">
      <c r="A457" s="1" t="s">
        <v>0</v>
      </c>
      <c r="B457" s="166" t="s">
        <v>1</v>
      </c>
      <c r="C457" s="698" t="s">
        <v>2</v>
      </c>
      <c r="D457" s="699"/>
    </row>
    <row r="458" spans="1:10" ht="45" customHeight="1" thickBot="1" x14ac:dyDescent="0.3">
      <c r="A458" s="2">
        <v>5023</v>
      </c>
      <c r="B458" s="16" t="s">
        <v>250</v>
      </c>
      <c r="C458" s="696" t="s">
        <v>251</v>
      </c>
      <c r="D458" s="697"/>
      <c r="J458" s="108"/>
    </row>
    <row r="459" spans="1:10" ht="18" customHeight="1" thickBot="1" x14ac:dyDescent="0.3">
      <c r="A459" s="671" t="s">
        <v>6</v>
      </c>
      <c r="B459" s="672"/>
      <c r="C459" s="672"/>
      <c r="D459" s="672"/>
    </row>
    <row r="460" spans="1:10" ht="35.25" thickBot="1" x14ac:dyDescent="0.3">
      <c r="A460" s="1" t="s">
        <v>7</v>
      </c>
      <c r="B460" s="4" t="s">
        <v>8</v>
      </c>
      <c r="C460" s="4" t="s">
        <v>9</v>
      </c>
      <c r="D460" s="6" t="s">
        <v>10</v>
      </c>
    </row>
    <row r="461" spans="1:10" ht="35.25" hidden="1" thickBot="1" x14ac:dyDescent="0.3">
      <c r="A461" s="691">
        <v>70011</v>
      </c>
      <c r="B461" s="170" t="s">
        <v>252</v>
      </c>
      <c r="C461" s="681" t="s">
        <v>253</v>
      </c>
      <c r="D461" s="683">
        <v>0</v>
      </c>
    </row>
    <row r="462" spans="1:10" ht="17.45" hidden="1" customHeight="1" x14ac:dyDescent="0.3">
      <c r="A462" s="692"/>
      <c r="B462" s="62" t="s">
        <v>13</v>
      </c>
      <c r="C462" s="687"/>
      <c r="D462" s="679"/>
    </row>
    <row r="463" spans="1:10" ht="35.25" hidden="1" thickBot="1" x14ac:dyDescent="0.3">
      <c r="A463" s="692"/>
      <c r="B463" s="78" t="s">
        <v>252</v>
      </c>
      <c r="C463" s="687"/>
      <c r="D463" s="679"/>
    </row>
    <row r="464" spans="1:10" ht="17.45" hidden="1" customHeight="1" x14ac:dyDescent="0.3">
      <c r="A464" s="692"/>
      <c r="B464" s="80" t="s">
        <v>16</v>
      </c>
      <c r="C464" s="687"/>
      <c r="D464" s="679"/>
    </row>
    <row r="465" spans="1:4" ht="52.5" hidden="1" thickBot="1" x14ac:dyDescent="0.3">
      <c r="A465" s="693"/>
      <c r="B465" s="64" t="s">
        <v>192</v>
      </c>
      <c r="C465" s="686"/>
      <c r="D465" s="680"/>
    </row>
    <row r="466" spans="1:4" ht="69" x14ac:dyDescent="0.25">
      <c r="A466" s="688">
        <v>50006</v>
      </c>
      <c r="B466" s="77" t="s">
        <v>254</v>
      </c>
      <c r="C466" s="681" t="s">
        <v>255</v>
      </c>
      <c r="D466" s="703">
        <v>67</v>
      </c>
    </row>
    <row r="467" spans="1:4" ht="17.45" customHeight="1" x14ac:dyDescent="0.25">
      <c r="A467" s="689"/>
      <c r="B467" s="62" t="s">
        <v>13</v>
      </c>
      <c r="C467" s="687"/>
      <c r="D467" s="704"/>
    </row>
    <row r="468" spans="1:4" ht="119.25" customHeight="1" x14ac:dyDescent="0.25">
      <c r="A468" s="689"/>
      <c r="B468" s="172" t="s">
        <v>728</v>
      </c>
      <c r="C468" s="687"/>
      <c r="D468" s="704"/>
    </row>
    <row r="469" spans="1:4" ht="17.45" customHeight="1" x14ac:dyDescent="0.25">
      <c r="A469" s="689"/>
      <c r="B469" s="63" t="s">
        <v>16</v>
      </c>
      <c r="C469" s="687"/>
      <c r="D469" s="704"/>
    </row>
    <row r="470" spans="1:4" ht="18" customHeight="1" thickBot="1" x14ac:dyDescent="0.3">
      <c r="A470" s="690"/>
      <c r="B470" s="64" t="s">
        <v>18</v>
      </c>
      <c r="C470" s="686"/>
      <c r="D470" s="705"/>
    </row>
    <row r="471" spans="1:4" ht="17.25" hidden="1" x14ac:dyDescent="0.25">
      <c r="A471" s="688">
        <v>50026</v>
      </c>
      <c r="B471" s="170" t="s">
        <v>256</v>
      </c>
      <c r="C471" s="681" t="s">
        <v>257</v>
      </c>
      <c r="D471" s="683">
        <v>0</v>
      </c>
    </row>
    <row r="472" spans="1:4" ht="17.45" hidden="1" customHeight="1" x14ac:dyDescent="0.25">
      <c r="A472" s="689"/>
      <c r="B472" s="62" t="s">
        <v>13</v>
      </c>
      <c r="C472" s="687"/>
      <c r="D472" s="679"/>
    </row>
    <row r="473" spans="1:4" ht="34.5" hidden="1" x14ac:dyDescent="0.25">
      <c r="A473" s="689"/>
      <c r="B473" s="172" t="s">
        <v>258</v>
      </c>
      <c r="C473" s="687"/>
      <c r="D473" s="679"/>
    </row>
    <row r="474" spans="1:4" ht="17.45" hidden="1" customHeight="1" x14ac:dyDescent="0.25">
      <c r="A474" s="689"/>
      <c r="B474" s="63" t="s">
        <v>16</v>
      </c>
      <c r="C474" s="687"/>
      <c r="D474" s="679"/>
    </row>
    <row r="475" spans="1:4" ht="18" hidden="1" customHeight="1" x14ac:dyDescent="0.3">
      <c r="A475" s="690"/>
      <c r="B475" s="64" t="s">
        <v>18</v>
      </c>
      <c r="C475" s="686"/>
      <c r="D475" s="680"/>
    </row>
    <row r="476" spans="1:4" ht="15.75" thickBot="1" x14ac:dyDescent="0.3"/>
    <row r="477" spans="1:4" ht="35.25" hidden="1" thickBot="1" x14ac:dyDescent="0.3">
      <c r="A477" s="20" t="s">
        <v>0</v>
      </c>
      <c r="B477" s="166" t="s">
        <v>1</v>
      </c>
      <c r="C477" s="698" t="s">
        <v>2</v>
      </c>
      <c r="D477" s="699"/>
    </row>
    <row r="478" spans="1:4" ht="18.600000000000001" hidden="1" customHeight="1" thickBot="1" x14ac:dyDescent="0.3">
      <c r="A478" s="27" t="s">
        <v>259</v>
      </c>
      <c r="B478" s="28" t="s">
        <v>260</v>
      </c>
      <c r="C478" s="783" t="s">
        <v>261</v>
      </c>
      <c r="D478" s="784"/>
    </row>
    <row r="479" spans="1:4" ht="18" hidden="1" thickBot="1" x14ac:dyDescent="0.3">
      <c r="B479" s="168"/>
      <c r="C479" s="167" t="s">
        <v>6</v>
      </c>
      <c r="D479" s="168"/>
    </row>
    <row r="480" spans="1:4" ht="35.25" hidden="1" thickBot="1" x14ac:dyDescent="0.3">
      <c r="A480" s="29" t="s">
        <v>7</v>
      </c>
      <c r="B480" s="4" t="s">
        <v>8</v>
      </c>
      <c r="C480" s="4" t="s">
        <v>9</v>
      </c>
      <c r="D480" s="6" t="s">
        <v>10</v>
      </c>
    </row>
    <row r="481" spans="1:4" ht="52.5" hidden="1" thickBot="1" x14ac:dyDescent="0.3">
      <c r="A481" s="688">
        <v>50027</v>
      </c>
      <c r="B481" s="96" t="s">
        <v>262</v>
      </c>
      <c r="C481" s="681" t="s">
        <v>263</v>
      </c>
      <c r="D481" s="683">
        <v>0</v>
      </c>
    </row>
    <row r="482" spans="1:4" ht="17.45" hidden="1" customHeight="1" x14ac:dyDescent="0.3">
      <c r="A482" s="689"/>
      <c r="B482" s="62" t="s">
        <v>13</v>
      </c>
      <c r="C482" s="687"/>
      <c r="D482" s="679"/>
    </row>
    <row r="483" spans="1:4" ht="88.5" hidden="1" customHeight="1" x14ac:dyDescent="0.3">
      <c r="A483" s="689"/>
      <c r="B483" s="107" t="s">
        <v>264</v>
      </c>
      <c r="C483" s="687"/>
      <c r="D483" s="679"/>
    </row>
    <row r="484" spans="1:4" ht="17.45" hidden="1" customHeight="1" x14ac:dyDescent="0.3">
      <c r="A484" s="689"/>
      <c r="B484" s="63" t="s">
        <v>16</v>
      </c>
      <c r="C484" s="687"/>
      <c r="D484" s="679"/>
    </row>
    <row r="485" spans="1:4" ht="18" hidden="1" customHeight="1" thickBot="1" x14ac:dyDescent="0.3">
      <c r="A485" s="690"/>
      <c r="B485" s="64" t="s">
        <v>18</v>
      </c>
      <c r="C485" s="686"/>
      <c r="D485" s="680"/>
    </row>
    <row r="486" spans="1:4" ht="15.75" hidden="1" thickBot="1" x14ac:dyDescent="0.3"/>
    <row r="487" spans="1:4" ht="34.5" x14ac:dyDescent="0.25">
      <c r="A487" s="1" t="s">
        <v>0</v>
      </c>
      <c r="B487" s="166" t="s">
        <v>1</v>
      </c>
      <c r="C487" s="698" t="s">
        <v>2</v>
      </c>
      <c r="D487" s="699"/>
    </row>
    <row r="488" spans="1:4" ht="54.6" customHeight="1" thickBot="1" x14ac:dyDescent="0.3">
      <c r="A488" s="27" t="s">
        <v>265</v>
      </c>
      <c r="B488" s="28" t="s">
        <v>266</v>
      </c>
      <c r="C488" s="696" t="s">
        <v>267</v>
      </c>
      <c r="D488" s="697"/>
    </row>
    <row r="489" spans="1:4" ht="18" customHeight="1" thickBot="1" x14ac:dyDescent="0.3">
      <c r="A489" s="671" t="s">
        <v>6</v>
      </c>
      <c r="B489" s="672"/>
      <c r="C489" s="672"/>
      <c r="D489" s="672"/>
    </row>
    <row r="490" spans="1:4" ht="35.25" thickBot="1" x14ac:dyDescent="0.3">
      <c r="A490" s="24" t="s">
        <v>7</v>
      </c>
      <c r="B490" s="31" t="s">
        <v>8</v>
      </c>
      <c r="C490" s="31" t="s">
        <v>9</v>
      </c>
      <c r="D490" s="33" t="s">
        <v>10</v>
      </c>
    </row>
    <row r="491" spans="1:4" ht="51.75" x14ac:dyDescent="0.25">
      <c r="A491" s="688">
        <v>50028</v>
      </c>
      <c r="B491" s="129" t="s">
        <v>268</v>
      </c>
      <c r="C491" s="681" t="s">
        <v>269</v>
      </c>
      <c r="D491" s="683">
        <v>226</v>
      </c>
    </row>
    <row r="492" spans="1:4" ht="17.45" customHeight="1" x14ac:dyDescent="0.25">
      <c r="A492" s="689"/>
      <c r="B492" s="121" t="s">
        <v>222</v>
      </c>
      <c r="C492" s="687"/>
      <c r="D492" s="679"/>
    </row>
    <row r="493" spans="1:4" ht="86.25" x14ac:dyDescent="0.25">
      <c r="A493" s="689"/>
      <c r="B493" s="134" t="s">
        <v>270</v>
      </c>
      <c r="C493" s="687"/>
      <c r="D493" s="679"/>
    </row>
    <row r="494" spans="1:4" ht="17.45" customHeight="1" x14ac:dyDescent="0.25">
      <c r="A494" s="689"/>
      <c r="B494" s="70" t="s">
        <v>16</v>
      </c>
      <c r="C494" s="687"/>
      <c r="D494" s="679"/>
    </row>
    <row r="495" spans="1:4" ht="18" customHeight="1" thickBot="1" x14ac:dyDescent="0.3">
      <c r="A495" s="690"/>
      <c r="B495" s="64" t="s">
        <v>18</v>
      </c>
      <c r="C495" s="686"/>
      <c r="D495" s="680"/>
    </row>
    <row r="496" spans="1:4" ht="18" hidden="1" customHeight="1" x14ac:dyDescent="0.25">
      <c r="A496" s="688">
        <v>50029</v>
      </c>
      <c r="B496" s="69" t="s">
        <v>271</v>
      </c>
      <c r="C496" s="681" t="s">
        <v>272</v>
      </c>
      <c r="D496" s="683">
        <v>0</v>
      </c>
    </row>
    <row r="497" spans="1:4" ht="17.45" hidden="1" customHeight="1" x14ac:dyDescent="0.25">
      <c r="A497" s="689"/>
      <c r="B497" s="121" t="s">
        <v>222</v>
      </c>
      <c r="C497" s="687"/>
      <c r="D497" s="679"/>
    </row>
    <row r="498" spans="1:4" ht="69" hidden="1" x14ac:dyDescent="0.25">
      <c r="A498" s="689"/>
      <c r="B498" s="134" t="s">
        <v>896</v>
      </c>
      <c r="C498" s="687"/>
      <c r="D498" s="679"/>
    </row>
    <row r="499" spans="1:4" ht="17.45" hidden="1" customHeight="1" x14ac:dyDescent="0.25">
      <c r="A499" s="689"/>
      <c r="B499" s="70" t="s">
        <v>16</v>
      </c>
      <c r="C499" s="687"/>
      <c r="D499" s="679"/>
    </row>
    <row r="500" spans="1:4" ht="52.5" hidden="1" thickBot="1" x14ac:dyDescent="0.3">
      <c r="A500" s="690"/>
      <c r="B500" s="64" t="s">
        <v>192</v>
      </c>
      <c r="C500" s="686"/>
      <c r="D500" s="680"/>
    </row>
    <row r="501" spans="1:4" hidden="1" x14ac:dyDescent="0.25"/>
    <row r="502" spans="1:4" ht="34.5" hidden="1" x14ac:dyDescent="0.25">
      <c r="A502" s="1" t="s">
        <v>0</v>
      </c>
      <c r="B502" s="166" t="s">
        <v>1</v>
      </c>
      <c r="C502" s="698" t="s">
        <v>2</v>
      </c>
      <c r="D502" s="699"/>
    </row>
    <row r="503" spans="1:4" ht="36.75" hidden="1" customHeight="1" thickBot="1" x14ac:dyDescent="0.3">
      <c r="A503" s="489" t="s">
        <v>709</v>
      </c>
      <c r="B503" s="16" t="s">
        <v>698</v>
      </c>
      <c r="C503" s="696" t="s">
        <v>699</v>
      </c>
      <c r="D503" s="697"/>
    </row>
    <row r="504" spans="1:4" ht="19.5" hidden="1" customHeight="1" thickBot="1" x14ac:dyDescent="0.3">
      <c r="A504" s="671" t="s">
        <v>6</v>
      </c>
      <c r="B504" s="672"/>
      <c r="C504" s="672"/>
      <c r="D504" s="672"/>
    </row>
    <row r="505" spans="1:4" ht="34.5" hidden="1" x14ac:dyDescent="0.25">
      <c r="A505" s="1" t="s">
        <v>7</v>
      </c>
      <c r="B505" s="4" t="s">
        <v>8</v>
      </c>
      <c r="C505" s="4" t="s">
        <v>9</v>
      </c>
      <c r="D505" s="6" t="s">
        <v>10</v>
      </c>
    </row>
    <row r="506" spans="1:4" ht="34.5" hidden="1" x14ac:dyDescent="0.25">
      <c r="A506" s="895">
        <v>500</v>
      </c>
      <c r="B506" s="136" t="s">
        <v>700</v>
      </c>
      <c r="C506" s="685" t="s">
        <v>701</v>
      </c>
      <c r="D506" s="678"/>
    </row>
    <row r="507" spans="1:4" ht="17.25" hidden="1" x14ac:dyDescent="0.25">
      <c r="A507" s="863"/>
      <c r="B507" s="118" t="s">
        <v>222</v>
      </c>
      <c r="C507" s="687"/>
      <c r="D507" s="679"/>
    </row>
    <row r="508" spans="1:4" ht="34.5" hidden="1" x14ac:dyDescent="0.25">
      <c r="A508" s="863"/>
      <c r="B508" s="134" t="s">
        <v>702</v>
      </c>
      <c r="C508" s="687"/>
      <c r="D508" s="679"/>
    </row>
    <row r="509" spans="1:4" ht="17.25" hidden="1" x14ac:dyDescent="0.25">
      <c r="A509" s="863"/>
      <c r="B509" s="63" t="s">
        <v>16</v>
      </c>
      <c r="C509" s="687"/>
      <c r="D509" s="679"/>
    </row>
    <row r="510" spans="1:4" ht="18" hidden="1" thickBot="1" x14ac:dyDescent="0.3">
      <c r="A510" s="864"/>
      <c r="B510" s="64" t="s">
        <v>18</v>
      </c>
      <c r="C510" s="686"/>
      <c r="D510" s="680"/>
    </row>
    <row r="511" spans="1:4" ht="15.75" thickBot="1" x14ac:dyDescent="0.3"/>
    <row r="512" spans="1:4" ht="34.5" x14ac:dyDescent="0.25">
      <c r="A512" s="1" t="s">
        <v>0</v>
      </c>
      <c r="B512" s="166" t="s">
        <v>1</v>
      </c>
      <c r="C512" s="698" t="s">
        <v>2</v>
      </c>
      <c r="D512" s="699"/>
    </row>
    <row r="513" spans="1:4" ht="35.25" thickBot="1" x14ac:dyDescent="0.3">
      <c r="A513" s="27">
        <v>5026</v>
      </c>
      <c r="B513" s="16" t="s">
        <v>273</v>
      </c>
      <c r="C513" s="696" t="s">
        <v>274</v>
      </c>
      <c r="D513" s="697"/>
    </row>
    <row r="514" spans="1:4" ht="18" customHeight="1" thickBot="1" x14ac:dyDescent="0.3">
      <c r="A514" s="737" t="s">
        <v>6</v>
      </c>
      <c r="B514" s="738"/>
      <c r="C514" s="738"/>
      <c r="D514" s="738"/>
    </row>
    <row r="515" spans="1:4" ht="35.25" thickBot="1" x14ac:dyDescent="0.3">
      <c r="A515" s="537" t="s">
        <v>7</v>
      </c>
      <c r="B515" s="538" t="s">
        <v>8</v>
      </c>
      <c r="C515" s="538" t="s">
        <v>9</v>
      </c>
      <c r="D515" s="539" t="s">
        <v>10</v>
      </c>
    </row>
    <row r="516" spans="1:4" ht="35.25" hidden="1" thickBot="1" x14ac:dyDescent="0.3">
      <c r="A516" s="899">
        <v>50030</v>
      </c>
      <c r="B516" s="170" t="s">
        <v>275</v>
      </c>
      <c r="C516" s="164" t="s">
        <v>276</v>
      </c>
      <c r="D516" s="621">
        <v>0</v>
      </c>
    </row>
    <row r="517" spans="1:4" ht="69.75" hidden="1" thickBot="1" x14ac:dyDescent="0.3">
      <c r="A517" s="867"/>
      <c r="B517" s="62" t="s">
        <v>13</v>
      </c>
      <c r="C517" s="150" t="s">
        <v>277</v>
      </c>
      <c r="D517" s="622">
        <v>0</v>
      </c>
    </row>
    <row r="518" spans="1:4" ht="69.75" hidden="1" thickBot="1" x14ac:dyDescent="0.3">
      <c r="A518" s="867"/>
      <c r="B518" s="172" t="s">
        <v>278</v>
      </c>
      <c r="C518" s="25" t="s">
        <v>279</v>
      </c>
      <c r="D518" s="623">
        <v>0</v>
      </c>
    </row>
    <row r="519" spans="1:4" ht="17.45" hidden="1" customHeight="1" x14ac:dyDescent="0.3">
      <c r="A519" s="867"/>
      <c r="B519" s="63" t="s">
        <v>16</v>
      </c>
      <c r="C519" s="180"/>
      <c r="D519" s="624"/>
    </row>
    <row r="520" spans="1:4" ht="18" hidden="1" customHeight="1" thickBot="1" x14ac:dyDescent="0.3">
      <c r="A520" s="1022"/>
      <c r="B520" s="64" t="s">
        <v>18</v>
      </c>
      <c r="C520" s="181"/>
      <c r="D520" s="625"/>
    </row>
    <row r="521" spans="1:4" ht="17.25" x14ac:dyDescent="0.25">
      <c r="A521" s="899">
        <v>500</v>
      </c>
      <c r="B521" s="98" t="s">
        <v>703</v>
      </c>
      <c r="C521" s="681" t="s">
        <v>827</v>
      </c>
      <c r="D521" s="1045">
        <v>83300</v>
      </c>
    </row>
    <row r="522" spans="1:4" ht="18.75" customHeight="1" x14ac:dyDescent="0.25">
      <c r="A522" s="867"/>
      <c r="B522" s="62" t="s">
        <v>13</v>
      </c>
      <c r="C522" s="687"/>
      <c r="D522" s="789"/>
    </row>
    <row r="523" spans="1:4" ht="51" customHeight="1" x14ac:dyDescent="0.25">
      <c r="A523" s="867"/>
      <c r="B523" s="172" t="s">
        <v>704</v>
      </c>
      <c r="C523" s="687"/>
      <c r="D523" s="789"/>
    </row>
    <row r="524" spans="1:4" ht="17.45" customHeight="1" x14ac:dyDescent="0.25">
      <c r="A524" s="867"/>
      <c r="B524" s="63" t="s">
        <v>16</v>
      </c>
      <c r="C524" s="687"/>
      <c r="D524" s="789"/>
    </row>
    <row r="525" spans="1:4" ht="18" thickBot="1" x14ac:dyDescent="0.3">
      <c r="A525" s="868"/>
      <c r="B525" s="525" t="s">
        <v>18</v>
      </c>
      <c r="C525" s="854"/>
      <c r="D525" s="1021"/>
    </row>
    <row r="526" spans="1:4" ht="17.25" hidden="1" x14ac:dyDescent="0.25">
      <c r="A526" s="689">
        <v>50031</v>
      </c>
      <c r="B526" s="171" t="s">
        <v>281</v>
      </c>
      <c r="C526" s="180" t="s">
        <v>282</v>
      </c>
      <c r="D526" s="23"/>
    </row>
    <row r="527" spans="1:4" ht="17.25" hidden="1" x14ac:dyDescent="0.25">
      <c r="A527" s="689"/>
      <c r="B527" s="257" t="s">
        <v>13</v>
      </c>
      <c r="C527" s="180"/>
      <c r="D527" s="23"/>
    </row>
    <row r="528" spans="1:4" ht="34.5" hidden="1" x14ac:dyDescent="0.25">
      <c r="A528" s="689"/>
      <c r="B528" s="172" t="s">
        <v>283</v>
      </c>
      <c r="C528" s="180"/>
      <c r="D528" s="180"/>
    </row>
    <row r="529" spans="1:4" ht="17.45" hidden="1" customHeight="1" x14ac:dyDescent="0.25">
      <c r="A529" s="689"/>
      <c r="B529" s="63" t="s">
        <v>16</v>
      </c>
      <c r="C529" s="180"/>
      <c r="D529" s="180"/>
    </row>
    <row r="530" spans="1:4" ht="18" hidden="1" customHeight="1" x14ac:dyDescent="0.3">
      <c r="A530" s="690"/>
      <c r="B530" s="64" t="s">
        <v>18</v>
      </c>
      <c r="C530" s="181"/>
      <c r="D530" s="181"/>
    </row>
    <row r="531" spans="1:4" ht="17.25" hidden="1" x14ac:dyDescent="0.25">
      <c r="A531" s="688">
        <v>50035</v>
      </c>
      <c r="B531" s="170" t="s">
        <v>284</v>
      </c>
      <c r="C531" s="164" t="s">
        <v>285</v>
      </c>
      <c r="D531" s="164"/>
    </row>
    <row r="532" spans="1:4" ht="34.5" hidden="1" customHeight="1" x14ac:dyDescent="0.25">
      <c r="A532" s="689"/>
      <c r="B532" s="62" t="s">
        <v>13</v>
      </c>
      <c r="C532" s="150" t="s">
        <v>286</v>
      </c>
      <c r="D532" s="150"/>
    </row>
    <row r="533" spans="1:4" ht="51.75" hidden="1" x14ac:dyDescent="0.25">
      <c r="A533" s="689"/>
      <c r="B533" s="172" t="s">
        <v>287</v>
      </c>
      <c r="C533" s="25" t="s">
        <v>288</v>
      </c>
      <c r="D533" s="25">
        <v>0</v>
      </c>
    </row>
    <row r="534" spans="1:4" ht="17.45" hidden="1" customHeight="1" x14ac:dyDescent="0.25">
      <c r="A534" s="689"/>
      <c r="B534" s="63" t="s">
        <v>16</v>
      </c>
      <c r="C534" s="180"/>
      <c r="D534" s="180"/>
    </row>
    <row r="535" spans="1:4" ht="18" hidden="1" customHeight="1" x14ac:dyDescent="0.3">
      <c r="A535" s="690"/>
      <c r="B535" s="64" t="s">
        <v>18</v>
      </c>
      <c r="C535" s="181"/>
      <c r="D535" s="181"/>
    </row>
    <row r="536" spans="1:4" ht="51.75" hidden="1" x14ac:dyDescent="0.25">
      <c r="A536" s="688">
        <v>50032</v>
      </c>
      <c r="B536" s="170" t="s">
        <v>289</v>
      </c>
      <c r="C536" s="164" t="s">
        <v>290</v>
      </c>
      <c r="D536" s="164">
        <v>0</v>
      </c>
    </row>
    <row r="537" spans="1:4" ht="17.45" hidden="1" customHeight="1" x14ac:dyDescent="0.25">
      <c r="A537" s="689"/>
      <c r="B537" s="62" t="s">
        <v>13</v>
      </c>
      <c r="C537" s="25" t="s">
        <v>291</v>
      </c>
      <c r="D537" s="25">
        <v>0</v>
      </c>
    </row>
    <row r="538" spans="1:4" ht="120.75" hidden="1" x14ac:dyDescent="0.25">
      <c r="A538" s="689"/>
      <c r="B538" s="172" t="s">
        <v>292</v>
      </c>
      <c r="C538" s="180"/>
      <c r="D538" s="180"/>
    </row>
    <row r="539" spans="1:4" ht="17.45" hidden="1" customHeight="1" x14ac:dyDescent="0.25">
      <c r="A539" s="689"/>
      <c r="B539" s="70" t="s">
        <v>16</v>
      </c>
      <c r="C539" s="180"/>
      <c r="D539" s="180"/>
    </row>
    <row r="540" spans="1:4" ht="18" hidden="1" customHeight="1" thickBot="1" x14ac:dyDescent="0.3">
      <c r="A540" s="690"/>
      <c r="B540" s="64" t="s">
        <v>18</v>
      </c>
      <c r="C540" s="181"/>
      <c r="D540" s="181"/>
    </row>
    <row r="541" spans="1:4" ht="69" hidden="1" x14ac:dyDescent="0.25">
      <c r="A541" s="688">
        <v>70013</v>
      </c>
      <c r="B541" s="170" t="s">
        <v>293</v>
      </c>
      <c r="C541" s="191" t="s">
        <v>294</v>
      </c>
      <c r="D541" s="191">
        <v>0</v>
      </c>
    </row>
    <row r="542" spans="1:4" ht="17.45" hidden="1" customHeight="1" x14ac:dyDescent="0.25">
      <c r="A542" s="689"/>
      <c r="B542" s="62" t="s">
        <v>13</v>
      </c>
      <c r="C542" s="180"/>
      <c r="D542" s="180"/>
    </row>
    <row r="543" spans="1:4" ht="103.5" hidden="1" x14ac:dyDescent="0.25">
      <c r="A543" s="689"/>
      <c r="B543" s="172" t="s">
        <v>738</v>
      </c>
      <c r="C543" s="180"/>
      <c r="D543" s="180"/>
    </row>
    <row r="544" spans="1:4" ht="17.45" hidden="1" customHeight="1" x14ac:dyDescent="0.25">
      <c r="A544" s="689"/>
      <c r="B544" s="63" t="s">
        <v>16</v>
      </c>
      <c r="C544" s="180"/>
      <c r="D544" s="180"/>
    </row>
    <row r="545" spans="1:4" ht="52.5" hidden="1" thickBot="1" x14ac:dyDescent="0.3">
      <c r="A545" s="690"/>
      <c r="B545" s="75" t="s">
        <v>192</v>
      </c>
      <c r="C545" s="180"/>
      <c r="D545" s="180"/>
    </row>
    <row r="546" spans="1:4" ht="17.25" hidden="1" customHeight="1" x14ac:dyDescent="0.25">
      <c r="A546" s="688">
        <v>70012</v>
      </c>
      <c r="B546" s="170" t="s">
        <v>819</v>
      </c>
      <c r="C546" s="155" t="s">
        <v>280</v>
      </c>
      <c r="D546" s="217">
        <v>0</v>
      </c>
    </row>
    <row r="547" spans="1:4" ht="17.45" hidden="1" customHeight="1" x14ac:dyDescent="0.25">
      <c r="A547" s="689"/>
      <c r="B547" s="62" t="s">
        <v>13</v>
      </c>
      <c r="C547" s="156" t="s">
        <v>820</v>
      </c>
      <c r="D547" s="218"/>
    </row>
    <row r="548" spans="1:4" ht="69" hidden="1" x14ac:dyDescent="0.25">
      <c r="A548" s="689"/>
      <c r="B548" s="172" t="s">
        <v>818</v>
      </c>
      <c r="C548" s="156" t="s">
        <v>821</v>
      </c>
      <c r="D548" s="188">
        <v>0</v>
      </c>
    </row>
    <row r="549" spans="1:4" ht="17.45" hidden="1" customHeight="1" x14ac:dyDescent="0.25">
      <c r="A549" s="689"/>
      <c r="B549" s="70" t="s">
        <v>16</v>
      </c>
      <c r="C549" s="156" t="s">
        <v>822</v>
      </c>
      <c r="D549" s="188"/>
    </row>
    <row r="550" spans="1:4" ht="48" hidden="1" customHeight="1" thickBot="1" x14ac:dyDescent="0.3">
      <c r="A550" s="690"/>
      <c r="B550" s="64" t="s">
        <v>192</v>
      </c>
      <c r="C550" s="259" t="s">
        <v>823</v>
      </c>
      <c r="D550" s="190"/>
    </row>
    <row r="551" spans="1:4" hidden="1" x14ac:dyDescent="0.25"/>
    <row r="552" spans="1:4" ht="34.5" hidden="1" x14ac:dyDescent="0.25">
      <c r="A552" s="1" t="s">
        <v>0</v>
      </c>
      <c r="B552" s="166" t="s">
        <v>1</v>
      </c>
      <c r="C552" s="698" t="s">
        <v>2</v>
      </c>
      <c r="D552" s="699"/>
    </row>
    <row r="553" spans="1:4" ht="18.600000000000001" hidden="1" customHeight="1" thickBot="1" x14ac:dyDescent="0.3">
      <c r="A553" s="27">
        <v>5027</v>
      </c>
      <c r="B553" s="16" t="s">
        <v>295</v>
      </c>
      <c r="C553" s="696" t="s">
        <v>296</v>
      </c>
      <c r="D553" s="697"/>
    </row>
    <row r="554" spans="1:4" ht="18" hidden="1" customHeight="1" thickBot="1" x14ac:dyDescent="0.3">
      <c r="A554" s="671" t="s">
        <v>6</v>
      </c>
      <c r="B554" s="672"/>
      <c r="C554" s="672"/>
      <c r="D554" s="672"/>
    </row>
    <row r="555" spans="1:4" ht="35.25" hidden="1" thickBot="1" x14ac:dyDescent="0.3">
      <c r="A555" s="24" t="s">
        <v>7</v>
      </c>
      <c r="B555" s="31" t="s">
        <v>8</v>
      </c>
      <c r="C555" s="31" t="s">
        <v>9</v>
      </c>
      <c r="D555" s="32" t="s">
        <v>10</v>
      </c>
    </row>
    <row r="556" spans="1:4" ht="34.5" hidden="1" x14ac:dyDescent="0.25">
      <c r="A556" s="688">
        <v>50033</v>
      </c>
      <c r="B556" s="99" t="s">
        <v>297</v>
      </c>
      <c r="C556" s="681" t="s">
        <v>298</v>
      </c>
      <c r="D556" s="681">
        <v>0</v>
      </c>
    </row>
    <row r="557" spans="1:4" ht="17.45" hidden="1" customHeight="1" x14ac:dyDescent="0.25">
      <c r="A557" s="689"/>
      <c r="B557" s="62" t="s">
        <v>13</v>
      </c>
      <c r="C557" s="687"/>
      <c r="D557" s="687"/>
    </row>
    <row r="558" spans="1:4" ht="69" hidden="1" x14ac:dyDescent="0.25">
      <c r="A558" s="689"/>
      <c r="B558" s="78" t="s">
        <v>299</v>
      </c>
      <c r="C558" s="687"/>
      <c r="D558" s="687"/>
    </row>
    <row r="559" spans="1:4" ht="17.45" hidden="1" customHeight="1" x14ac:dyDescent="0.25">
      <c r="A559" s="689"/>
      <c r="B559" s="80" t="s">
        <v>16</v>
      </c>
      <c r="C559" s="687"/>
      <c r="D559" s="687"/>
    </row>
    <row r="560" spans="1:4" ht="18" hidden="1" customHeight="1" thickBot="1" x14ac:dyDescent="0.3">
      <c r="A560" s="690"/>
      <c r="B560" s="64" t="s">
        <v>18</v>
      </c>
      <c r="C560" s="686"/>
      <c r="D560" s="686"/>
    </row>
    <row r="561" spans="1:4" ht="15.75" thickBot="1" x14ac:dyDescent="0.3"/>
    <row r="562" spans="1:4" ht="34.5" x14ac:dyDescent="0.25">
      <c r="A562" s="537" t="s">
        <v>0</v>
      </c>
      <c r="B562" s="541" t="s">
        <v>1</v>
      </c>
      <c r="C562" s="572" t="s">
        <v>2</v>
      </c>
      <c r="D562" s="573"/>
    </row>
    <row r="563" spans="1:4" ht="36.6" customHeight="1" thickBot="1" x14ac:dyDescent="0.3">
      <c r="A563" s="542" t="s">
        <v>300</v>
      </c>
      <c r="B563" s="543" t="s">
        <v>301</v>
      </c>
      <c r="C563" s="900" t="s">
        <v>302</v>
      </c>
      <c r="D563" s="901"/>
    </row>
    <row r="564" spans="1:4" ht="18" customHeight="1" thickBot="1" x14ac:dyDescent="0.3">
      <c r="A564" s="1000" t="s">
        <v>6</v>
      </c>
      <c r="B564" s="1001"/>
      <c r="C564" s="1001"/>
      <c r="D564" s="1001"/>
    </row>
    <row r="565" spans="1:4" ht="35.25" thickBot="1" x14ac:dyDescent="0.3">
      <c r="A565" s="537" t="s">
        <v>7</v>
      </c>
      <c r="B565" s="538" t="s">
        <v>8</v>
      </c>
      <c r="C565" s="538" t="s">
        <v>9</v>
      </c>
      <c r="D565" s="539" t="s">
        <v>10</v>
      </c>
    </row>
    <row r="566" spans="1:4" ht="35.25" hidden="1" thickBot="1" x14ac:dyDescent="0.3">
      <c r="A566" s="899">
        <v>80014</v>
      </c>
      <c r="B566" s="100" t="s">
        <v>303</v>
      </c>
      <c r="C566" s="681" t="s">
        <v>304</v>
      </c>
      <c r="D566" s="904"/>
    </row>
    <row r="567" spans="1:4" ht="17.45" hidden="1" customHeight="1" x14ac:dyDescent="0.3">
      <c r="A567" s="867"/>
      <c r="B567" s="62" t="s">
        <v>13</v>
      </c>
      <c r="C567" s="687"/>
      <c r="D567" s="710"/>
    </row>
    <row r="568" spans="1:4" ht="52.5" hidden="1" thickBot="1" x14ac:dyDescent="0.3">
      <c r="A568" s="867"/>
      <c r="B568" s="123" t="s">
        <v>305</v>
      </c>
      <c r="C568" s="687"/>
      <c r="D568" s="710"/>
    </row>
    <row r="569" spans="1:4" ht="17.45" hidden="1" customHeight="1" x14ac:dyDescent="0.3">
      <c r="A569" s="867"/>
      <c r="B569" s="63" t="s">
        <v>16</v>
      </c>
      <c r="C569" s="687"/>
      <c r="D569" s="710"/>
    </row>
    <row r="570" spans="1:4" ht="52.5" hidden="1" thickBot="1" x14ac:dyDescent="0.3">
      <c r="A570" s="1022"/>
      <c r="B570" s="64" t="s">
        <v>110</v>
      </c>
      <c r="C570" s="686"/>
      <c r="D570" s="1023"/>
    </row>
    <row r="571" spans="1:4" ht="34.5" x14ac:dyDescent="0.25">
      <c r="A571" s="1009">
        <v>50083</v>
      </c>
      <c r="B571" s="170" t="s">
        <v>705</v>
      </c>
      <c r="C571" s="681" t="s">
        <v>745</v>
      </c>
      <c r="D571" s="1045">
        <v>2900</v>
      </c>
    </row>
    <row r="572" spans="1:4" ht="17.25" x14ac:dyDescent="0.25">
      <c r="A572" s="777"/>
      <c r="B572" s="62" t="s">
        <v>13</v>
      </c>
      <c r="C572" s="687"/>
      <c r="D572" s="789"/>
    </row>
    <row r="573" spans="1:4" ht="69" x14ac:dyDescent="0.25">
      <c r="A573" s="777"/>
      <c r="B573" s="123" t="s">
        <v>706</v>
      </c>
      <c r="C573" s="687"/>
      <c r="D573" s="789"/>
    </row>
    <row r="574" spans="1:4" ht="17.25" x14ac:dyDescent="0.25">
      <c r="A574" s="777"/>
      <c r="B574" s="63" t="s">
        <v>16</v>
      </c>
      <c r="C574" s="687"/>
      <c r="D574" s="789"/>
    </row>
    <row r="575" spans="1:4" ht="18" thickBot="1" x14ac:dyDescent="0.3">
      <c r="A575" s="778"/>
      <c r="B575" s="525" t="s">
        <v>18</v>
      </c>
      <c r="C575" s="854"/>
      <c r="D575" s="1021"/>
    </row>
    <row r="576" spans="1:4" hidden="1" x14ac:dyDescent="0.25"/>
    <row r="577" spans="1:4" ht="34.5" hidden="1" x14ac:dyDescent="0.25">
      <c r="A577" s="1" t="s">
        <v>0</v>
      </c>
      <c r="B577" s="166" t="s">
        <v>1</v>
      </c>
      <c r="C577" s="698" t="s">
        <v>2</v>
      </c>
      <c r="D577" s="736"/>
    </row>
    <row r="578" spans="1:4" ht="18" hidden="1" thickBot="1" x14ac:dyDescent="0.3">
      <c r="A578" s="27" t="s">
        <v>306</v>
      </c>
      <c r="B578" s="16" t="s">
        <v>307</v>
      </c>
      <c r="C578" s="696" t="s">
        <v>308</v>
      </c>
      <c r="D578" s="865"/>
    </row>
    <row r="579" spans="1:4" ht="18" hidden="1" customHeight="1" thickBot="1" x14ac:dyDescent="0.25">
      <c r="A579" s="184" t="s">
        <v>6</v>
      </c>
      <c r="B579" s="185"/>
      <c r="C579" s="185"/>
      <c r="D579" s="185"/>
    </row>
    <row r="580" spans="1:4" ht="34.5" hidden="1" x14ac:dyDescent="0.25">
      <c r="A580" s="1" t="s">
        <v>7</v>
      </c>
      <c r="B580" s="4" t="s">
        <v>8</v>
      </c>
      <c r="C580" s="4" t="s">
        <v>9</v>
      </c>
      <c r="D580" s="5" t="s">
        <v>10</v>
      </c>
    </row>
    <row r="581" spans="1:4" ht="51.75" hidden="1" x14ac:dyDescent="0.25">
      <c r="A581" s="688">
        <v>50034</v>
      </c>
      <c r="B581" s="170" t="s">
        <v>309</v>
      </c>
      <c r="C581" s="681" t="s">
        <v>310</v>
      </c>
      <c r="D581" s="681">
        <v>0</v>
      </c>
    </row>
    <row r="582" spans="1:4" ht="17.45" hidden="1" customHeight="1" x14ac:dyDescent="0.25">
      <c r="A582" s="689"/>
      <c r="B582" s="62" t="s">
        <v>13</v>
      </c>
      <c r="C582" s="687"/>
      <c r="D582" s="687"/>
    </row>
    <row r="583" spans="1:4" ht="69" hidden="1" x14ac:dyDescent="0.25">
      <c r="A583" s="689"/>
      <c r="B583" s="123" t="s">
        <v>311</v>
      </c>
      <c r="C583" s="687"/>
      <c r="D583" s="687"/>
    </row>
    <row r="584" spans="1:4" ht="17.45" hidden="1" customHeight="1" x14ac:dyDescent="0.25">
      <c r="A584" s="689"/>
      <c r="B584" s="63" t="s">
        <v>16</v>
      </c>
      <c r="C584" s="687"/>
      <c r="D584" s="687"/>
    </row>
    <row r="585" spans="1:4" ht="18" hidden="1" customHeight="1" thickBot="1" x14ac:dyDescent="0.3">
      <c r="A585" s="690"/>
      <c r="B585" s="64" t="s">
        <v>18</v>
      </c>
      <c r="C585" s="686"/>
      <c r="D585" s="686"/>
    </row>
    <row r="586" spans="1:4" ht="34.5" hidden="1" x14ac:dyDescent="0.25">
      <c r="A586" s="862">
        <v>500</v>
      </c>
      <c r="B586" s="170" t="s">
        <v>707</v>
      </c>
      <c r="C586" s="681" t="s">
        <v>785</v>
      </c>
      <c r="D586" s="683">
        <v>0</v>
      </c>
    </row>
    <row r="587" spans="1:4" ht="17.45" hidden="1" customHeight="1" x14ac:dyDescent="0.25">
      <c r="A587" s="863"/>
      <c r="B587" s="62" t="s">
        <v>13</v>
      </c>
      <c r="C587" s="687"/>
      <c r="D587" s="679"/>
    </row>
    <row r="588" spans="1:4" ht="69" hidden="1" x14ac:dyDescent="0.25">
      <c r="A588" s="863"/>
      <c r="B588" s="123" t="s">
        <v>708</v>
      </c>
      <c r="C588" s="687"/>
      <c r="D588" s="679"/>
    </row>
    <row r="589" spans="1:4" ht="17.45" hidden="1" customHeight="1" x14ac:dyDescent="0.25">
      <c r="A589" s="863"/>
      <c r="B589" s="63" t="s">
        <v>16</v>
      </c>
      <c r="C589" s="687"/>
      <c r="D589" s="679"/>
    </row>
    <row r="590" spans="1:4" ht="18" hidden="1" customHeight="1" thickBot="1" x14ac:dyDescent="0.3">
      <c r="A590" s="864"/>
      <c r="B590" s="64" t="s">
        <v>18</v>
      </c>
      <c r="C590" s="686"/>
      <c r="D590" s="680"/>
    </row>
    <row r="591" spans="1:4" hidden="1" x14ac:dyDescent="0.25"/>
    <row r="592" spans="1:4" ht="34.5" hidden="1" x14ac:dyDescent="0.25">
      <c r="A592" s="1" t="s">
        <v>0</v>
      </c>
      <c r="B592" s="166" t="s">
        <v>1</v>
      </c>
      <c r="C592" s="698" t="s">
        <v>2</v>
      </c>
      <c r="D592" s="736"/>
    </row>
    <row r="593" spans="1:4" ht="35.25" hidden="1" thickBot="1" x14ac:dyDescent="0.3">
      <c r="A593" s="27" t="s">
        <v>312</v>
      </c>
      <c r="B593" s="16" t="s">
        <v>313</v>
      </c>
      <c r="C593" s="696" t="s">
        <v>314</v>
      </c>
      <c r="D593" s="865"/>
    </row>
    <row r="594" spans="1:4" ht="18" hidden="1" customHeight="1" thickBot="1" x14ac:dyDescent="0.3">
      <c r="A594" s="671" t="s">
        <v>6</v>
      </c>
      <c r="B594" s="672"/>
      <c r="C594" s="672"/>
      <c r="D594" s="672"/>
    </row>
    <row r="595" spans="1:4" ht="34.5" hidden="1" x14ac:dyDescent="0.25">
      <c r="A595" s="1" t="s">
        <v>7</v>
      </c>
      <c r="B595" s="4" t="s">
        <v>8</v>
      </c>
      <c r="C595" s="4" t="s">
        <v>9</v>
      </c>
      <c r="D595" s="5" t="s">
        <v>10</v>
      </c>
    </row>
    <row r="596" spans="1:4" ht="34.5" hidden="1" x14ac:dyDescent="0.25">
      <c r="A596" s="688">
        <v>50036</v>
      </c>
      <c r="B596" s="170" t="s">
        <v>315</v>
      </c>
      <c r="C596" s="164" t="s">
        <v>316</v>
      </c>
      <c r="D596" s="164">
        <v>0</v>
      </c>
    </row>
    <row r="597" spans="1:4" ht="51.75" hidden="1" x14ac:dyDescent="0.25">
      <c r="A597" s="689"/>
      <c r="B597" s="62" t="s">
        <v>13</v>
      </c>
      <c r="C597" s="150" t="s">
        <v>317</v>
      </c>
      <c r="D597" s="150">
        <v>0</v>
      </c>
    </row>
    <row r="598" spans="1:4" ht="69" hidden="1" x14ac:dyDescent="0.25">
      <c r="A598" s="689"/>
      <c r="B598" s="123" t="s">
        <v>318</v>
      </c>
      <c r="C598" s="685" t="s">
        <v>319</v>
      </c>
      <c r="D598" s="685">
        <v>0</v>
      </c>
    </row>
    <row r="599" spans="1:4" ht="17.45" hidden="1" customHeight="1" x14ac:dyDescent="0.25">
      <c r="A599" s="689"/>
      <c r="B599" s="63" t="s">
        <v>16</v>
      </c>
      <c r="C599" s="687"/>
      <c r="D599" s="687"/>
    </row>
    <row r="600" spans="1:4" ht="18" hidden="1" customHeight="1" thickBot="1" x14ac:dyDescent="0.3">
      <c r="A600" s="690"/>
      <c r="B600" s="64" t="s">
        <v>18</v>
      </c>
      <c r="C600" s="686"/>
      <c r="D600" s="686"/>
    </row>
    <row r="601" spans="1:4" ht="17.25" hidden="1" x14ac:dyDescent="0.25">
      <c r="A601" s="688">
        <v>80015</v>
      </c>
      <c r="B601" s="170" t="s">
        <v>320</v>
      </c>
      <c r="C601" s="681" t="s">
        <v>321</v>
      </c>
      <c r="D601" s="681">
        <v>0</v>
      </c>
    </row>
    <row r="602" spans="1:4" ht="17.45" hidden="1" customHeight="1" x14ac:dyDescent="0.25">
      <c r="A602" s="689"/>
      <c r="B602" s="62" t="s">
        <v>13</v>
      </c>
      <c r="C602" s="687"/>
      <c r="D602" s="687"/>
    </row>
    <row r="603" spans="1:4" ht="16.5" hidden="1" customHeight="1" x14ac:dyDescent="0.25">
      <c r="A603" s="689"/>
      <c r="B603" s="123" t="s">
        <v>322</v>
      </c>
      <c r="C603" s="687"/>
      <c r="D603" s="687"/>
    </row>
    <row r="604" spans="1:4" ht="17.45" hidden="1" customHeight="1" x14ac:dyDescent="0.25">
      <c r="A604" s="689"/>
      <c r="B604" s="63" t="s">
        <v>16</v>
      </c>
      <c r="C604" s="687"/>
      <c r="D604" s="687"/>
    </row>
    <row r="605" spans="1:4" ht="52.5" hidden="1" thickBot="1" x14ac:dyDescent="0.3">
      <c r="A605" s="690"/>
      <c r="B605" s="64" t="s">
        <v>110</v>
      </c>
      <c r="C605" s="686"/>
      <c r="D605" s="686"/>
    </row>
    <row r="606" spans="1:4" hidden="1" x14ac:dyDescent="0.25"/>
    <row r="607" spans="1:4" ht="34.5" hidden="1" x14ac:dyDescent="0.25">
      <c r="A607" s="20" t="s">
        <v>0</v>
      </c>
      <c r="B607" s="166" t="s">
        <v>1</v>
      </c>
      <c r="C607" s="698" t="s">
        <v>2</v>
      </c>
      <c r="D607" s="699"/>
    </row>
    <row r="608" spans="1:4" ht="18.600000000000001" hidden="1" customHeight="1" thickBot="1" x14ac:dyDescent="0.3">
      <c r="A608" s="27" t="s">
        <v>323</v>
      </c>
      <c r="B608" s="16" t="s">
        <v>324</v>
      </c>
      <c r="C608" s="696" t="s">
        <v>325</v>
      </c>
      <c r="D608" s="697"/>
    </row>
    <row r="609" spans="1:4" ht="18" hidden="1" customHeight="1" thickBot="1" x14ac:dyDescent="0.3">
      <c r="A609" s="671" t="s">
        <v>6</v>
      </c>
      <c r="B609" s="672"/>
      <c r="C609" s="672"/>
      <c r="D609" s="672"/>
    </row>
    <row r="610" spans="1:4" ht="34.5" hidden="1" x14ac:dyDescent="0.25">
      <c r="A610" s="1" t="s">
        <v>7</v>
      </c>
      <c r="B610" s="4" t="s">
        <v>8</v>
      </c>
      <c r="C610" s="4" t="s">
        <v>9</v>
      </c>
      <c r="D610" s="6" t="s">
        <v>10</v>
      </c>
    </row>
    <row r="611" spans="1:4" ht="34.5" hidden="1" x14ac:dyDescent="0.25">
      <c r="A611" s="688">
        <v>50037</v>
      </c>
      <c r="B611" s="170" t="s">
        <v>326</v>
      </c>
      <c r="C611" s="164" t="s">
        <v>327</v>
      </c>
      <c r="D611" s="165">
        <v>0</v>
      </c>
    </row>
    <row r="612" spans="1:4" ht="34.5" hidden="1" x14ac:dyDescent="0.25">
      <c r="A612" s="689"/>
      <c r="B612" s="62" t="s">
        <v>13</v>
      </c>
      <c r="C612" s="34" t="s">
        <v>328</v>
      </c>
      <c r="D612" s="152">
        <v>0</v>
      </c>
    </row>
    <row r="613" spans="1:4" ht="34.5" hidden="1" x14ac:dyDescent="0.25">
      <c r="A613" s="689"/>
      <c r="B613" s="78" t="s">
        <v>329</v>
      </c>
      <c r="C613" s="792" t="s">
        <v>330</v>
      </c>
      <c r="D613" s="678"/>
    </row>
    <row r="614" spans="1:4" ht="17.45" hidden="1" customHeight="1" x14ac:dyDescent="0.25">
      <c r="A614" s="689"/>
      <c r="B614" s="80" t="s">
        <v>16</v>
      </c>
      <c r="C614" s="793"/>
      <c r="D614" s="679"/>
    </row>
    <row r="615" spans="1:4" ht="18" hidden="1" customHeight="1" thickBot="1" x14ac:dyDescent="0.3">
      <c r="A615" s="690"/>
      <c r="B615" s="64" t="s">
        <v>18</v>
      </c>
      <c r="C615" s="794"/>
      <c r="D615" s="680"/>
    </row>
    <row r="616" spans="1:4" ht="51.75" hidden="1" x14ac:dyDescent="0.25">
      <c r="A616" s="688">
        <v>70015</v>
      </c>
      <c r="B616" s="170" t="s">
        <v>862</v>
      </c>
      <c r="C616" s="164" t="s">
        <v>331</v>
      </c>
      <c r="D616" s="165">
        <v>0</v>
      </c>
    </row>
    <row r="617" spans="1:4" ht="17.45" hidden="1" customHeight="1" x14ac:dyDescent="0.25">
      <c r="A617" s="689"/>
      <c r="B617" s="62"/>
      <c r="C617" s="685" t="s">
        <v>332</v>
      </c>
      <c r="D617" s="678">
        <v>0</v>
      </c>
    </row>
    <row r="618" spans="1:4" ht="51.75" hidden="1" x14ac:dyDescent="0.25">
      <c r="A618" s="689"/>
      <c r="B618" s="123" t="s">
        <v>333</v>
      </c>
      <c r="C618" s="687"/>
      <c r="D618" s="679"/>
    </row>
    <row r="619" spans="1:4" ht="17.45" hidden="1" customHeight="1" x14ac:dyDescent="0.25">
      <c r="A619" s="689"/>
      <c r="B619" s="63" t="s">
        <v>16</v>
      </c>
      <c r="C619" s="687"/>
      <c r="D619" s="679"/>
    </row>
    <row r="620" spans="1:4" ht="52.5" hidden="1" thickBot="1" x14ac:dyDescent="0.3">
      <c r="A620" s="690"/>
      <c r="B620" s="64" t="s">
        <v>192</v>
      </c>
      <c r="C620" s="686"/>
      <c r="D620" s="680"/>
    </row>
    <row r="621" spans="1:4" ht="17.25" hidden="1" x14ac:dyDescent="0.25">
      <c r="D621" s="35"/>
    </row>
    <row r="622" spans="1:4" ht="35.25" hidden="1" thickBot="1" x14ac:dyDescent="0.3">
      <c r="A622" s="65" t="s">
        <v>0</v>
      </c>
      <c r="B622" s="174" t="s">
        <v>1</v>
      </c>
      <c r="C622" s="781" t="s">
        <v>2</v>
      </c>
      <c r="D622" s="782"/>
    </row>
    <row r="623" spans="1:4" ht="53.25" hidden="1" customHeight="1" thickBot="1" x14ac:dyDescent="0.3">
      <c r="A623" s="74" t="s">
        <v>709</v>
      </c>
      <c r="B623" s="58" t="s">
        <v>710</v>
      </c>
      <c r="C623" s="795" t="s">
        <v>711</v>
      </c>
      <c r="D623" s="796"/>
    </row>
    <row r="624" spans="1:4" ht="17.25" hidden="1" customHeight="1" thickBot="1" x14ac:dyDescent="0.3">
      <c r="A624" s="671" t="s">
        <v>6</v>
      </c>
      <c r="B624" s="672"/>
      <c r="C624" s="672"/>
      <c r="D624" s="672"/>
    </row>
    <row r="625" spans="1:4" ht="34.5" hidden="1" x14ac:dyDescent="0.25">
      <c r="A625" s="1" t="s">
        <v>7</v>
      </c>
      <c r="B625" s="4" t="s">
        <v>8</v>
      </c>
      <c r="C625" s="4" t="s">
        <v>9</v>
      </c>
      <c r="D625" s="5" t="s">
        <v>10</v>
      </c>
    </row>
    <row r="626" spans="1:4" ht="51.75" hidden="1" x14ac:dyDescent="0.25">
      <c r="A626" s="862">
        <v>500</v>
      </c>
      <c r="B626" s="100" t="s">
        <v>712</v>
      </c>
      <c r="C626" s="681" t="s">
        <v>852</v>
      </c>
      <c r="D626" s="683"/>
    </row>
    <row r="627" spans="1:4" ht="17.25" hidden="1" x14ac:dyDescent="0.25">
      <c r="A627" s="863"/>
      <c r="B627" s="62" t="s">
        <v>13</v>
      </c>
      <c r="C627" s="687"/>
      <c r="D627" s="679"/>
    </row>
    <row r="628" spans="1:4" ht="86.25" hidden="1" x14ac:dyDescent="0.25">
      <c r="A628" s="863"/>
      <c r="B628" s="123" t="s">
        <v>713</v>
      </c>
      <c r="C628" s="687"/>
      <c r="D628" s="679"/>
    </row>
    <row r="629" spans="1:4" ht="17.25" hidden="1" x14ac:dyDescent="0.25">
      <c r="A629" s="863"/>
      <c r="B629" s="63" t="s">
        <v>16</v>
      </c>
      <c r="C629" s="687"/>
      <c r="D629" s="679"/>
    </row>
    <row r="630" spans="1:4" ht="18" hidden="1" thickBot="1" x14ac:dyDescent="0.3">
      <c r="A630" s="864"/>
      <c r="B630" s="64" t="s">
        <v>18</v>
      </c>
      <c r="C630" s="686"/>
      <c r="D630" s="680"/>
    </row>
    <row r="631" spans="1:4" hidden="1" x14ac:dyDescent="0.25"/>
    <row r="632" spans="1:4" ht="34.5" hidden="1" x14ac:dyDescent="0.25">
      <c r="A632" s="1" t="s">
        <v>0</v>
      </c>
      <c r="B632" s="166" t="s">
        <v>1</v>
      </c>
      <c r="C632" s="698" t="s">
        <v>2</v>
      </c>
      <c r="D632" s="699"/>
    </row>
    <row r="633" spans="1:4" ht="36.6" hidden="1" customHeight="1" x14ac:dyDescent="0.3">
      <c r="A633" s="27" t="s">
        <v>334</v>
      </c>
      <c r="B633" s="16" t="s">
        <v>335</v>
      </c>
      <c r="C633" s="696" t="s">
        <v>336</v>
      </c>
      <c r="D633" s="697"/>
    </row>
    <row r="634" spans="1:4" ht="18" hidden="1" customHeight="1" x14ac:dyDescent="0.3">
      <c r="A634" s="671" t="s">
        <v>6</v>
      </c>
      <c r="B634" s="672"/>
      <c r="C634" s="672"/>
      <c r="D634" s="672"/>
    </row>
    <row r="635" spans="1:4" ht="35.25" hidden="1" thickBot="1" x14ac:dyDescent="0.3">
      <c r="A635" s="24" t="s">
        <v>7</v>
      </c>
      <c r="B635" s="31" t="s">
        <v>8</v>
      </c>
      <c r="C635" s="31" t="s">
        <v>9</v>
      </c>
      <c r="D635" s="33" t="s">
        <v>10</v>
      </c>
    </row>
    <row r="636" spans="1:4" ht="35.25" hidden="1" thickTop="1" x14ac:dyDescent="0.25">
      <c r="A636" s="688">
        <v>50038</v>
      </c>
      <c r="B636" s="101" t="s">
        <v>339</v>
      </c>
      <c r="C636" s="164" t="s">
        <v>340</v>
      </c>
      <c r="D636" s="154">
        <v>0</v>
      </c>
    </row>
    <row r="637" spans="1:4" ht="34.5" hidden="1" x14ac:dyDescent="0.25">
      <c r="A637" s="689"/>
      <c r="B637" s="62" t="s">
        <v>13</v>
      </c>
      <c r="C637" s="150" t="s">
        <v>341</v>
      </c>
      <c r="D637" s="152">
        <v>0</v>
      </c>
    </row>
    <row r="638" spans="1:4" ht="51.75" hidden="1" x14ac:dyDescent="0.25">
      <c r="A638" s="689"/>
      <c r="B638" s="123" t="s">
        <v>342</v>
      </c>
      <c r="C638" s="25" t="s">
        <v>343</v>
      </c>
      <c r="D638" s="42">
        <v>0</v>
      </c>
    </row>
    <row r="639" spans="1:4" ht="59.25" hidden="1" customHeight="1" x14ac:dyDescent="0.25">
      <c r="A639" s="689"/>
      <c r="B639" s="63" t="s">
        <v>16</v>
      </c>
      <c r="C639" s="180" t="s">
        <v>835</v>
      </c>
      <c r="D639" s="188"/>
    </row>
    <row r="640" spans="1:4" ht="42.75" hidden="1" customHeight="1" x14ac:dyDescent="0.3">
      <c r="A640" s="690"/>
      <c r="B640" s="64" t="s">
        <v>18</v>
      </c>
      <c r="C640" s="180" t="s">
        <v>832</v>
      </c>
      <c r="D640" s="188"/>
    </row>
    <row r="641" spans="1:4" ht="36.75" hidden="1" customHeight="1" x14ac:dyDescent="0.25">
      <c r="A641" s="862">
        <v>700</v>
      </c>
      <c r="B641" s="170" t="s">
        <v>337</v>
      </c>
      <c r="C641" s="681" t="s">
        <v>786</v>
      </c>
      <c r="D641" s="683">
        <v>0</v>
      </c>
    </row>
    <row r="642" spans="1:4" ht="17.25" hidden="1" x14ac:dyDescent="0.25">
      <c r="A642" s="863"/>
      <c r="B642" s="62" t="s">
        <v>13</v>
      </c>
      <c r="C642" s="687"/>
      <c r="D642" s="679"/>
    </row>
    <row r="643" spans="1:4" ht="67.5" hidden="1" customHeight="1" x14ac:dyDescent="0.25">
      <c r="A643" s="863"/>
      <c r="B643" s="123" t="s">
        <v>338</v>
      </c>
      <c r="C643" s="687"/>
      <c r="D643" s="679"/>
    </row>
    <row r="644" spans="1:4" ht="17.25" hidden="1" x14ac:dyDescent="0.25">
      <c r="A644" s="863"/>
      <c r="B644" s="63" t="s">
        <v>16</v>
      </c>
      <c r="C644" s="687"/>
      <c r="D644" s="679"/>
    </row>
    <row r="645" spans="1:4" ht="52.5" hidden="1" thickBot="1" x14ac:dyDescent="0.3">
      <c r="A645" s="864"/>
      <c r="B645" s="64" t="s">
        <v>192</v>
      </c>
      <c r="C645" s="686"/>
      <c r="D645" s="680"/>
    </row>
    <row r="646" spans="1:4" hidden="1" x14ac:dyDescent="0.25"/>
    <row r="647" spans="1:4" ht="34.5" hidden="1" x14ac:dyDescent="0.25">
      <c r="A647" s="1" t="s">
        <v>0</v>
      </c>
      <c r="B647" s="166" t="s">
        <v>1</v>
      </c>
      <c r="C647" s="698" t="s">
        <v>2</v>
      </c>
      <c r="D647" s="699"/>
    </row>
    <row r="648" spans="1:4" ht="43.5" hidden="1" customHeight="1" thickBot="1" x14ac:dyDescent="0.3">
      <c r="A648" s="27" t="s">
        <v>344</v>
      </c>
      <c r="B648" s="16" t="s">
        <v>345</v>
      </c>
      <c r="C648" s="696" t="s">
        <v>346</v>
      </c>
      <c r="D648" s="697"/>
    </row>
    <row r="649" spans="1:4" ht="18" hidden="1" customHeight="1" thickBot="1" x14ac:dyDescent="0.3">
      <c r="A649" s="671" t="s">
        <v>6</v>
      </c>
      <c r="B649" s="672"/>
      <c r="C649" s="672"/>
      <c r="D649" s="672"/>
    </row>
    <row r="650" spans="1:4" ht="34.5" hidden="1" x14ac:dyDescent="0.25">
      <c r="A650" s="1" t="s">
        <v>7</v>
      </c>
      <c r="B650" s="4" t="s">
        <v>8</v>
      </c>
      <c r="C650" s="4" t="s">
        <v>9</v>
      </c>
      <c r="D650" s="6" t="s">
        <v>10</v>
      </c>
    </row>
    <row r="651" spans="1:4" ht="226.5" hidden="1" customHeight="1" thickBot="1" x14ac:dyDescent="0.25">
      <c r="A651" s="186">
        <v>51010</v>
      </c>
      <c r="B651" s="129" t="s">
        <v>347</v>
      </c>
      <c r="C651" s="191" t="s">
        <v>348</v>
      </c>
      <c r="D651" s="192">
        <v>0</v>
      </c>
    </row>
    <row r="652" spans="1:4" ht="103.5" hidden="1" x14ac:dyDescent="0.25">
      <c r="A652" s="688">
        <v>51011</v>
      </c>
      <c r="B652" s="170" t="s">
        <v>350</v>
      </c>
      <c r="C652" s="681" t="s">
        <v>351</v>
      </c>
      <c r="D652" s="683">
        <v>0</v>
      </c>
    </row>
    <row r="653" spans="1:4" ht="17.45" hidden="1" customHeight="1" x14ac:dyDescent="0.25">
      <c r="A653" s="689"/>
      <c r="B653" s="121" t="s">
        <v>222</v>
      </c>
      <c r="C653" s="687"/>
      <c r="D653" s="679"/>
    </row>
    <row r="654" spans="1:4" ht="35.25" hidden="1" customHeight="1" x14ac:dyDescent="0.25">
      <c r="A654" s="689"/>
      <c r="B654" s="79" t="s">
        <v>349</v>
      </c>
      <c r="C654" s="798" t="s">
        <v>787</v>
      </c>
      <c r="D654" s="679">
        <v>0</v>
      </c>
    </row>
    <row r="655" spans="1:4" ht="17.45" hidden="1" customHeight="1" x14ac:dyDescent="0.25">
      <c r="A655" s="689"/>
      <c r="B655" s="80" t="s">
        <v>16</v>
      </c>
      <c r="C655" s="798"/>
      <c r="D655" s="679"/>
    </row>
    <row r="656" spans="1:4" ht="18" hidden="1" customHeight="1" thickBot="1" x14ac:dyDescent="0.3">
      <c r="A656" s="690"/>
      <c r="B656" s="64" t="s">
        <v>18</v>
      </c>
      <c r="C656" s="799"/>
      <c r="D656" s="680"/>
    </row>
    <row r="657" spans="1:4" ht="90" hidden="1" customHeight="1" x14ac:dyDescent="0.25">
      <c r="A657" s="688">
        <v>51012</v>
      </c>
      <c r="B657" s="129" t="s">
        <v>352</v>
      </c>
      <c r="C657" s="681" t="s">
        <v>348</v>
      </c>
      <c r="D657" s="683">
        <v>0</v>
      </c>
    </row>
    <row r="658" spans="1:4" ht="17.45" hidden="1" customHeight="1" x14ac:dyDescent="0.25">
      <c r="A658" s="689"/>
      <c r="B658" s="121" t="s">
        <v>222</v>
      </c>
      <c r="C658" s="687"/>
      <c r="D658" s="679"/>
    </row>
    <row r="659" spans="1:4" ht="35.25" hidden="1" customHeight="1" x14ac:dyDescent="0.25">
      <c r="A659" s="689"/>
      <c r="B659" s="122" t="s">
        <v>349</v>
      </c>
      <c r="C659" s="687"/>
      <c r="D659" s="679"/>
    </row>
    <row r="660" spans="1:4" ht="17.45" hidden="1" customHeight="1" x14ac:dyDescent="0.25">
      <c r="A660" s="689"/>
      <c r="B660" s="70" t="s">
        <v>16</v>
      </c>
      <c r="C660" s="687"/>
      <c r="D660" s="679"/>
    </row>
    <row r="661" spans="1:4" ht="81" hidden="1" customHeight="1" thickBot="1" x14ac:dyDescent="0.3">
      <c r="A661" s="690"/>
      <c r="B661" s="64" t="s">
        <v>18</v>
      </c>
      <c r="C661" s="686"/>
      <c r="D661" s="680"/>
    </row>
    <row r="662" spans="1:4" ht="15.75" thickBot="1" x14ac:dyDescent="0.3"/>
    <row r="663" spans="1:4" ht="34.5" x14ac:dyDescent="0.25">
      <c r="A663" s="1" t="s">
        <v>0</v>
      </c>
      <c r="B663" s="166" t="s">
        <v>1</v>
      </c>
      <c r="C663" s="698" t="s">
        <v>2</v>
      </c>
      <c r="D663" s="699"/>
    </row>
    <row r="664" spans="1:4" ht="36.6" customHeight="1" thickBot="1" x14ac:dyDescent="0.3">
      <c r="A664" s="27" t="s">
        <v>353</v>
      </c>
      <c r="B664" s="16" t="s">
        <v>354</v>
      </c>
      <c r="C664" s="696" t="s">
        <v>355</v>
      </c>
      <c r="D664" s="697"/>
    </row>
    <row r="665" spans="1:4" ht="18" customHeight="1" thickBot="1" x14ac:dyDescent="0.3">
      <c r="A665" s="671" t="s">
        <v>6</v>
      </c>
      <c r="B665" s="672"/>
      <c r="C665" s="672"/>
      <c r="D665" s="672"/>
    </row>
    <row r="666" spans="1:4" ht="35.25" thickBot="1" x14ac:dyDescent="0.3">
      <c r="A666" s="1" t="s">
        <v>7</v>
      </c>
      <c r="B666" s="4" t="s">
        <v>8</v>
      </c>
      <c r="C666" s="4" t="s">
        <v>9</v>
      </c>
      <c r="D666" s="6" t="s">
        <v>10</v>
      </c>
    </row>
    <row r="667" spans="1:4" ht="34.5" x14ac:dyDescent="0.25">
      <c r="A667" s="688">
        <v>50039</v>
      </c>
      <c r="B667" s="129" t="s">
        <v>356</v>
      </c>
      <c r="C667" s="681" t="s">
        <v>834</v>
      </c>
      <c r="D667" s="683">
        <v>1297</v>
      </c>
    </row>
    <row r="668" spans="1:4" ht="17.45" customHeight="1" x14ac:dyDescent="0.25">
      <c r="A668" s="689"/>
      <c r="B668" s="118" t="s">
        <v>222</v>
      </c>
      <c r="C668" s="694"/>
      <c r="D668" s="679"/>
    </row>
    <row r="669" spans="1:4" ht="51.75" x14ac:dyDescent="0.25">
      <c r="A669" s="689"/>
      <c r="B669" s="79" t="s">
        <v>357</v>
      </c>
      <c r="C669" s="687" t="s">
        <v>833</v>
      </c>
      <c r="D669" s="750">
        <v>5044</v>
      </c>
    </row>
    <row r="670" spans="1:4" ht="17.45" customHeight="1" x14ac:dyDescent="0.25">
      <c r="A670" s="689"/>
      <c r="B670" s="80" t="s">
        <v>16</v>
      </c>
      <c r="C670" s="687"/>
      <c r="D670" s="679"/>
    </row>
    <row r="671" spans="1:4" ht="18" customHeight="1" thickBot="1" x14ac:dyDescent="0.3">
      <c r="A671" s="690"/>
      <c r="B671" s="64" t="s">
        <v>18</v>
      </c>
      <c r="C671" s="686"/>
      <c r="D671" s="680"/>
    </row>
    <row r="672" spans="1:4" ht="34.5" x14ac:dyDescent="0.25">
      <c r="A672" s="688">
        <v>50040</v>
      </c>
      <c r="B672" s="129" t="s">
        <v>361</v>
      </c>
      <c r="C672" s="681" t="s">
        <v>362</v>
      </c>
      <c r="D672" s="683">
        <v>20</v>
      </c>
    </row>
    <row r="673" spans="1:4" ht="17.45" customHeight="1" x14ac:dyDescent="0.25">
      <c r="A673" s="689"/>
      <c r="B673" s="93" t="s">
        <v>222</v>
      </c>
      <c r="C673" s="687"/>
      <c r="D673" s="695"/>
    </row>
    <row r="674" spans="1:4" ht="69" x14ac:dyDescent="0.25">
      <c r="A674" s="689"/>
      <c r="B674" s="122" t="s">
        <v>830</v>
      </c>
      <c r="C674" s="730" t="s">
        <v>913</v>
      </c>
      <c r="D674" s="679">
        <v>640</v>
      </c>
    </row>
    <row r="675" spans="1:4" ht="17.45" customHeight="1" x14ac:dyDescent="0.25">
      <c r="A675" s="689"/>
      <c r="B675" s="80" t="s">
        <v>16</v>
      </c>
      <c r="C675" s="687"/>
      <c r="D675" s="679"/>
    </row>
    <row r="676" spans="1:4" ht="18" customHeight="1" thickBot="1" x14ac:dyDescent="0.3">
      <c r="A676" s="690"/>
      <c r="B676" s="75" t="s">
        <v>18</v>
      </c>
      <c r="C676" s="686"/>
      <c r="D676" s="680"/>
    </row>
    <row r="677" spans="1:4" ht="17.25" x14ac:dyDescent="0.25">
      <c r="A677" s="688">
        <v>50041</v>
      </c>
      <c r="B677" s="129" t="s">
        <v>365</v>
      </c>
      <c r="C677" s="681" t="s">
        <v>366</v>
      </c>
      <c r="D677" s="703">
        <v>40</v>
      </c>
    </row>
    <row r="678" spans="1:4" ht="17.45" customHeight="1" x14ac:dyDescent="0.25">
      <c r="A678" s="689"/>
      <c r="B678" s="93" t="s">
        <v>222</v>
      </c>
      <c r="C678" s="687"/>
      <c r="D678" s="704"/>
    </row>
    <row r="679" spans="1:4" ht="51.75" x14ac:dyDescent="0.25">
      <c r="A679" s="689"/>
      <c r="B679" s="122" t="s">
        <v>739</v>
      </c>
      <c r="C679" s="687"/>
      <c r="D679" s="704"/>
    </row>
    <row r="680" spans="1:4" ht="17.45" customHeight="1" x14ac:dyDescent="0.25">
      <c r="A680" s="689"/>
      <c r="B680" s="80" t="s">
        <v>16</v>
      </c>
      <c r="C680" s="687"/>
      <c r="D680" s="704"/>
    </row>
    <row r="681" spans="1:4" ht="52.5" thickBot="1" x14ac:dyDescent="0.3">
      <c r="A681" s="690"/>
      <c r="B681" s="75" t="s">
        <v>110</v>
      </c>
      <c r="C681" s="686"/>
      <c r="D681" s="705"/>
    </row>
    <row r="682" spans="1:4" ht="35.25" hidden="1" thickBot="1" x14ac:dyDescent="0.3">
      <c r="A682" s="688">
        <v>80016</v>
      </c>
      <c r="B682" s="261" t="s">
        <v>358</v>
      </c>
      <c r="C682" s="681" t="s">
        <v>359</v>
      </c>
      <c r="D682" s="683"/>
    </row>
    <row r="683" spans="1:4" ht="18" hidden="1" thickBot="1" x14ac:dyDescent="0.3">
      <c r="A683" s="689"/>
      <c r="B683" s="262" t="s">
        <v>222</v>
      </c>
      <c r="C683" s="687"/>
      <c r="D683" s="679"/>
    </row>
    <row r="684" spans="1:4" ht="35.25" hidden="1" thickBot="1" x14ac:dyDescent="0.3">
      <c r="A684" s="689"/>
      <c r="B684" s="263" t="s">
        <v>360</v>
      </c>
      <c r="C684" s="687"/>
      <c r="D684" s="679"/>
    </row>
    <row r="685" spans="1:4" ht="18" hidden="1" thickBot="1" x14ac:dyDescent="0.3">
      <c r="A685" s="689"/>
      <c r="B685" s="264" t="s">
        <v>16</v>
      </c>
      <c r="C685" s="687"/>
      <c r="D685" s="679"/>
    </row>
    <row r="686" spans="1:4" ht="52.5" hidden="1" thickBot="1" x14ac:dyDescent="0.3">
      <c r="A686" s="690"/>
      <c r="B686" s="13" t="s">
        <v>110</v>
      </c>
      <c r="C686" s="686"/>
      <c r="D686" s="680"/>
    </row>
    <row r="687" spans="1:4" ht="17.25" x14ac:dyDescent="0.25">
      <c r="A687" s="688">
        <v>50082</v>
      </c>
      <c r="B687" s="261" t="s">
        <v>363</v>
      </c>
      <c r="C687" s="681" t="s">
        <v>829</v>
      </c>
      <c r="D687" s="683">
        <v>35</v>
      </c>
    </row>
    <row r="688" spans="1:4" ht="17.25" x14ac:dyDescent="0.25">
      <c r="A688" s="689"/>
      <c r="B688" s="265" t="s">
        <v>222</v>
      </c>
      <c r="C688" s="687"/>
      <c r="D688" s="679"/>
    </row>
    <row r="689" spans="1:4" ht="51.75" x14ac:dyDescent="0.25">
      <c r="A689" s="689"/>
      <c r="B689" s="266" t="s">
        <v>364</v>
      </c>
      <c r="C689" s="687"/>
      <c r="D689" s="679"/>
    </row>
    <row r="690" spans="1:4" ht="17.25" x14ac:dyDescent="0.25">
      <c r="A690" s="689"/>
      <c r="B690" s="88" t="s">
        <v>16</v>
      </c>
      <c r="C690" s="687"/>
      <c r="D690" s="679"/>
    </row>
    <row r="691" spans="1:4" ht="18" thickBot="1" x14ac:dyDescent="0.3">
      <c r="A691" s="690"/>
      <c r="B691" s="75" t="s">
        <v>18</v>
      </c>
      <c r="C691" s="686"/>
      <c r="D691" s="680"/>
    </row>
    <row r="692" spans="1:4" ht="34.5" x14ac:dyDescent="0.25">
      <c r="A692" s="688">
        <v>80018</v>
      </c>
      <c r="B692" s="129" t="s">
        <v>367</v>
      </c>
      <c r="C692" s="681" t="s">
        <v>368</v>
      </c>
      <c r="D692" s="703">
        <v>14</v>
      </c>
    </row>
    <row r="693" spans="1:4" ht="17.45" customHeight="1" x14ac:dyDescent="0.25">
      <c r="A693" s="689"/>
      <c r="B693" s="93" t="s">
        <v>222</v>
      </c>
      <c r="C693" s="694"/>
      <c r="D693" s="896"/>
    </row>
    <row r="694" spans="1:4" ht="54" customHeight="1" x14ac:dyDescent="0.25">
      <c r="A694" s="689"/>
      <c r="B694" s="122" t="s">
        <v>863</v>
      </c>
      <c r="C694" s="159" t="s">
        <v>876</v>
      </c>
      <c r="D694" s="437">
        <v>7180</v>
      </c>
    </row>
    <row r="695" spans="1:4" ht="33.75" customHeight="1" x14ac:dyDescent="0.25">
      <c r="A695" s="689"/>
      <c r="B695" s="102" t="s">
        <v>16</v>
      </c>
      <c r="C695" s="685" t="s">
        <v>677</v>
      </c>
      <c r="D695" s="678">
        <v>4</v>
      </c>
    </row>
    <row r="696" spans="1:4" ht="52.5" thickBot="1" x14ac:dyDescent="0.3">
      <c r="A696" s="690"/>
      <c r="B696" s="133" t="s">
        <v>110</v>
      </c>
      <c r="C696" s="686"/>
      <c r="D696" s="680"/>
    </row>
    <row r="697" spans="1:4" ht="37.5" customHeight="1" x14ac:dyDescent="0.25">
      <c r="A697" s="688">
        <v>80019</v>
      </c>
      <c r="B697" s="129" t="s">
        <v>369</v>
      </c>
      <c r="C697" s="681" t="s">
        <v>370</v>
      </c>
      <c r="D697" s="683">
        <v>497</v>
      </c>
    </row>
    <row r="698" spans="1:4" ht="17.45" customHeight="1" x14ac:dyDescent="0.25">
      <c r="A698" s="689"/>
      <c r="B698" s="118" t="s">
        <v>222</v>
      </c>
      <c r="C698" s="682"/>
      <c r="D698" s="684"/>
    </row>
    <row r="699" spans="1:4" ht="51.75" x14ac:dyDescent="0.25">
      <c r="A699" s="689"/>
      <c r="B699" s="124" t="s">
        <v>371</v>
      </c>
      <c r="C699" s="150" t="s">
        <v>372</v>
      </c>
      <c r="D699" s="152">
        <v>45</v>
      </c>
    </row>
    <row r="700" spans="1:4" ht="17.45" customHeight="1" x14ac:dyDescent="0.25">
      <c r="A700" s="689"/>
      <c r="B700" s="63" t="s">
        <v>16</v>
      </c>
      <c r="C700" s="150" t="s">
        <v>180</v>
      </c>
      <c r="D700" s="152">
        <v>221</v>
      </c>
    </row>
    <row r="701" spans="1:4" ht="52.5" thickBot="1" x14ac:dyDescent="0.3">
      <c r="A701" s="690"/>
      <c r="B701" s="64" t="s">
        <v>110</v>
      </c>
      <c r="C701" s="151" t="s">
        <v>373</v>
      </c>
      <c r="D701" s="153">
        <v>24</v>
      </c>
    </row>
    <row r="702" spans="1:4" ht="15.75" thickBot="1" x14ac:dyDescent="0.3"/>
    <row r="703" spans="1:4" ht="35.25" hidden="1" thickBot="1" x14ac:dyDescent="0.3">
      <c r="A703" s="1" t="s">
        <v>0</v>
      </c>
      <c r="B703" s="166" t="s">
        <v>1</v>
      </c>
      <c r="C703" s="698" t="s">
        <v>2</v>
      </c>
      <c r="D703" s="699"/>
    </row>
    <row r="704" spans="1:4" ht="35.25" hidden="1" thickBot="1" x14ac:dyDescent="0.3">
      <c r="A704" s="27" t="s">
        <v>374</v>
      </c>
      <c r="B704" s="3" t="s">
        <v>375</v>
      </c>
      <c r="C704" s="696" t="s">
        <v>376</v>
      </c>
      <c r="D704" s="697"/>
    </row>
    <row r="705" spans="1:4" ht="18" hidden="1" customHeight="1" thickBot="1" x14ac:dyDescent="0.3">
      <c r="A705" s="671" t="s">
        <v>6</v>
      </c>
      <c r="B705" s="672"/>
      <c r="C705" s="672"/>
      <c r="D705" s="672"/>
    </row>
    <row r="706" spans="1:4" ht="35.25" hidden="1" thickBot="1" x14ac:dyDescent="0.3">
      <c r="A706" s="1" t="s">
        <v>7</v>
      </c>
      <c r="B706" s="4" t="s">
        <v>8</v>
      </c>
      <c r="C706" s="4" t="s">
        <v>9</v>
      </c>
      <c r="D706" s="6" t="s">
        <v>10</v>
      </c>
    </row>
    <row r="707" spans="1:4" ht="35.25" hidden="1" thickBot="1" x14ac:dyDescent="0.3">
      <c r="A707" s="688">
        <v>70016</v>
      </c>
      <c r="B707" s="170" t="s">
        <v>377</v>
      </c>
      <c r="C707" s="681" t="s">
        <v>378</v>
      </c>
      <c r="D707" s="683">
        <v>0</v>
      </c>
    </row>
    <row r="708" spans="1:4" ht="17.45" hidden="1" customHeight="1" x14ac:dyDescent="0.3">
      <c r="A708" s="689"/>
      <c r="B708" s="121" t="s">
        <v>650</v>
      </c>
      <c r="C708" s="687"/>
      <c r="D708" s="679"/>
    </row>
    <row r="709" spans="1:4" ht="69.75" hidden="1" thickBot="1" x14ac:dyDescent="0.3">
      <c r="A709" s="689"/>
      <c r="B709" s="122" t="s">
        <v>379</v>
      </c>
      <c r="C709" s="687"/>
      <c r="D709" s="679"/>
    </row>
    <row r="710" spans="1:4" ht="17.45" hidden="1" customHeight="1" x14ac:dyDescent="0.3">
      <c r="A710" s="689"/>
      <c r="B710" s="63" t="s">
        <v>16</v>
      </c>
      <c r="C710" s="687"/>
      <c r="D710" s="679"/>
    </row>
    <row r="711" spans="1:4" ht="52.5" hidden="1" thickBot="1" x14ac:dyDescent="0.3">
      <c r="A711" s="690"/>
      <c r="B711" s="86" t="s">
        <v>192</v>
      </c>
      <c r="C711" s="686"/>
      <c r="D711" s="680"/>
    </row>
    <row r="712" spans="1:4" ht="87" hidden="1" thickBot="1" x14ac:dyDescent="0.35">
      <c r="A712" s="688">
        <v>50077</v>
      </c>
      <c r="B712" s="105" t="s">
        <v>726</v>
      </c>
      <c r="C712" s="36" t="s">
        <v>380</v>
      </c>
      <c r="D712" s="165">
        <v>0</v>
      </c>
    </row>
    <row r="713" spans="1:4" ht="87" hidden="1" thickBot="1" x14ac:dyDescent="0.3">
      <c r="A713" s="689"/>
      <c r="B713" s="134" t="s">
        <v>382</v>
      </c>
      <c r="C713" s="37" t="s">
        <v>381</v>
      </c>
      <c r="D713" s="152">
        <v>0</v>
      </c>
    </row>
    <row r="714" spans="1:4" ht="55.5" hidden="1" customHeight="1" x14ac:dyDescent="0.3">
      <c r="A714" s="689"/>
      <c r="B714" s="137" t="s">
        <v>727</v>
      </c>
      <c r="C714" s="38" t="s">
        <v>383</v>
      </c>
      <c r="D714" s="152"/>
    </row>
    <row r="715" spans="1:4" ht="52.5" hidden="1" thickBot="1" x14ac:dyDescent="0.35">
      <c r="A715" s="689"/>
      <c r="B715" s="106"/>
      <c r="C715" s="38" t="s">
        <v>384</v>
      </c>
      <c r="D715" s="152">
        <v>0</v>
      </c>
    </row>
    <row r="716" spans="1:4" ht="35.25" hidden="1" thickBot="1" x14ac:dyDescent="0.35">
      <c r="A716" s="689"/>
      <c r="B716" s="224"/>
      <c r="C716" s="38" t="s">
        <v>385</v>
      </c>
      <c r="D716" s="152">
        <v>0</v>
      </c>
    </row>
    <row r="717" spans="1:4" ht="56.25" hidden="1" customHeight="1" thickBot="1" x14ac:dyDescent="0.35">
      <c r="A717" s="690"/>
      <c r="B717" s="225"/>
      <c r="C717" s="39" t="s">
        <v>386</v>
      </c>
      <c r="D717" s="153">
        <v>0</v>
      </c>
    </row>
    <row r="718" spans="1:4" ht="15.75" hidden="1" thickBot="1" x14ac:dyDescent="0.3"/>
    <row r="719" spans="1:4" ht="34.5" x14ac:dyDescent="0.25">
      <c r="A719" s="537" t="s">
        <v>0</v>
      </c>
      <c r="B719" s="541" t="s">
        <v>1</v>
      </c>
      <c r="C719" s="902" t="s">
        <v>2</v>
      </c>
      <c r="D719" s="903"/>
    </row>
    <row r="720" spans="1:4" ht="18.600000000000001" customHeight="1" thickBot="1" x14ac:dyDescent="0.3">
      <c r="A720" s="542" t="s">
        <v>387</v>
      </c>
      <c r="B720" s="543" t="s">
        <v>388</v>
      </c>
      <c r="C720" s="900" t="s">
        <v>389</v>
      </c>
      <c r="D720" s="901"/>
    </row>
    <row r="721" spans="1:4" ht="17.45" customHeight="1" thickBot="1" x14ac:dyDescent="0.3">
      <c r="A721" s="897" t="s">
        <v>6</v>
      </c>
      <c r="B721" s="898"/>
      <c r="C721" s="898"/>
      <c r="D721" s="898"/>
    </row>
    <row r="722" spans="1:4" ht="35.25" thickBot="1" x14ac:dyDescent="0.3">
      <c r="A722" s="537" t="s">
        <v>7</v>
      </c>
      <c r="B722" s="538" t="s">
        <v>8</v>
      </c>
      <c r="C722" s="538" t="s">
        <v>9</v>
      </c>
      <c r="D722" s="539" t="s">
        <v>10</v>
      </c>
    </row>
    <row r="723" spans="1:4" ht="34.5" x14ac:dyDescent="0.25">
      <c r="A723" s="899">
        <v>50042</v>
      </c>
      <c r="B723" s="170" t="s">
        <v>390</v>
      </c>
      <c r="C723" s="681" t="s">
        <v>391</v>
      </c>
      <c r="D723" s="904">
        <v>8</v>
      </c>
    </row>
    <row r="724" spans="1:4" ht="33" customHeight="1" x14ac:dyDescent="0.25">
      <c r="A724" s="867"/>
      <c r="B724" s="121" t="s">
        <v>650</v>
      </c>
      <c r="C724" s="687"/>
      <c r="D724" s="710"/>
    </row>
    <row r="725" spans="1:4" ht="120.75" customHeight="1" x14ac:dyDescent="0.25">
      <c r="A725" s="867"/>
      <c r="B725" s="119" t="s">
        <v>393</v>
      </c>
      <c r="C725" s="687"/>
      <c r="D725" s="710"/>
    </row>
    <row r="726" spans="1:4" ht="17.25" customHeight="1" x14ac:dyDescent="0.25">
      <c r="A726" s="867"/>
      <c r="B726" s="82" t="s">
        <v>16</v>
      </c>
      <c r="C726" s="687"/>
      <c r="D726" s="710"/>
    </row>
    <row r="727" spans="1:4" ht="18" customHeight="1" thickBot="1" x14ac:dyDescent="0.3">
      <c r="A727" s="868"/>
      <c r="B727" s="525" t="s">
        <v>18</v>
      </c>
      <c r="C727" s="854"/>
      <c r="D727" s="856"/>
    </row>
    <row r="728" spans="1:4" ht="15.75" thickBot="1" x14ac:dyDescent="0.3"/>
    <row r="729" spans="1:4" ht="34.5" x14ac:dyDescent="0.25">
      <c r="A729" s="1" t="s">
        <v>0</v>
      </c>
      <c r="B729" s="166" t="s">
        <v>1</v>
      </c>
      <c r="C729" s="698" t="s">
        <v>2</v>
      </c>
      <c r="D729" s="699"/>
    </row>
    <row r="730" spans="1:4" ht="35.25" thickBot="1" x14ac:dyDescent="0.3">
      <c r="A730" s="27" t="s">
        <v>395</v>
      </c>
      <c r="B730" s="16" t="s">
        <v>396</v>
      </c>
      <c r="C730" s="696" t="s">
        <v>397</v>
      </c>
      <c r="D730" s="697"/>
    </row>
    <row r="731" spans="1:4" ht="18" customHeight="1" thickBot="1" x14ac:dyDescent="0.3">
      <c r="A731" s="671" t="s">
        <v>6</v>
      </c>
      <c r="B731" s="672"/>
      <c r="C731" s="672"/>
      <c r="D731" s="672"/>
    </row>
    <row r="732" spans="1:4" ht="35.25" thickBot="1" x14ac:dyDescent="0.3">
      <c r="A732" s="1" t="s">
        <v>7</v>
      </c>
      <c r="B732" s="4" t="s">
        <v>8</v>
      </c>
      <c r="C732" s="4" t="s">
        <v>9</v>
      </c>
      <c r="D732" s="6" t="s">
        <v>10</v>
      </c>
    </row>
    <row r="733" spans="1:4" ht="18" customHeight="1" x14ac:dyDescent="0.25">
      <c r="A733" s="688">
        <v>50043</v>
      </c>
      <c r="B733" s="129" t="s">
        <v>398</v>
      </c>
      <c r="C733" s="681" t="s">
        <v>838</v>
      </c>
      <c r="D733" s="192"/>
    </row>
    <row r="734" spans="1:4" ht="17.45" customHeight="1" x14ac:dyDescent="0.25">
      <c r="A734" s="689"/>
      <c r="B734" s="118" t="s">
        <v>222</v>
      </c>
      <c r="C734" s="687"/>
      <c r="D734" s="492"/>
    </row>
    <row r="735" spans="1:4" ht="35.25" customHeight="1" x14ac:dyDescent="0.25">
      <c r="A735" s="689"/>
      <c r="B735" s="124" t="s">
        <v>400</v>
      </c>
      <c r="C735" s="687"/>
      <c r="D735" s="147">
        <v>3</v>
      </c>
    </row>
    <row r="736" spans="1:4" ht="17.45" customHeight="1" x14ac:dyDescent="0.25">
      <c r="A736" s="689"/>
      <c r="B736" s="76" t="s">
        <v>16</v>
      </c>
      <c r="C736" s="687"/>
      <c r="D736" s="502"/>
    </row>
    <row r="737" spans="1:4" ht="18" customHeight="1" thickBot="1" x14ac:dyDescent="0.3">
      <c r="A737" s="690"/>
      <c r="B737" s="8" t="s">
        <v>18</v>
      </c>
      <c r="C737" s="686"/>
      <c r="D737" s="551"/>
    </row>
    <row r="738" spans="1:4" ht="35.25" hidden="1" thickBot="1" x14ac:dyDescent="0.3">
      <c r="A738" s="688">
        <v>80020</v>
      </c>
      <c r="B738" s="129" t="s">
        <v>401</v>
      </c>
      <c r="C738" s="164" t="s">
        <v>402</v>
      </c>
      <c r="D738" s="165">
        <v>0</v>
      </c>
    </row>
    <row r="739" spans="1:4" ht="17.45" hidden="1" customHeight="1" x14ac:dyDescent="0.3">
      <c r="A739" s="689"/>
      <c r="B739" s="97" t="s">
        <v>650</v>
      </c>
      <c r="C739" s="25" t="s">
        <v>402</v>
      </c>
      <c r="D739" s="42">
        <v>0</v>
      </c>
    </row>
    <row r="740" spans="1:4" ht="35.25" hidden="1" thickBot="1" x14ac:dyDescent="0.3">
      <c r="A740" s="689"/>
      <c r="B740" s="45" t="s">
        <v>403</v>
      </c>
      <c r="C740" s="180"/>
      <c r="D740" s="188"/>
    </row>
    <row r="741" spans="1:4" ht="17.45" hidden="1" customHeight="1" x14ac:dyDescent="0.3">
      <c r="A741" s="689"/>
      <c r="B741" s="7" t="s">
        <v>16</v>
      </c>
      <c r="C741" s="180"/>
      <c r="D741" s="188"/>
    </row>
    <row r="742" spans="1:4" ht="52.5" hidden="1" thickBot="1" x14ac:dyDescent="0.3">
      <c r="A742" s="690"/>
      <c r="B742" s="8" t="s">
        <v>110</v>
      </c>
      <c r="C742" s="181"/>
      <c r="D742" s="190"/>
    </row>
    <row r="743" spans="1:4" ht="34.5" x14ac:dyDescent="0.25">
      <c r="A743" s="688">
        <v>80021</v>
      </c>
      <c r="B743" s="30" t="s">
        <v>404</v>
      </c>
      <c r="C743" s="681" t="s">
        <v>405</v>
      </c>
      <c r="D743" s="683">
        <v>67</v>
      </c>
    </row>
    <row r="744" spans="1:4" ht="17.45" customHeight="1" x14ac:dyDescent="0.25">
      <c r="A744" s="689"/>
      <c r="B744" s="97" t="s">
        <v>650</v>
      </c>
      <c r="C744" s="687"/>
      <c r="D744" s="679"/>
    </row>
    <row r="745" spans="1:4" ht="51.75" x14ac:dyDescent="0.25">
      <c r="A745" s="689"/>
      <c r="B745" s="45" t="s">
        <v>406</v>
      </c>
      <c r="C745" s="687"/>
      <c r="D745" s="679"/>
    </row>
    <row r="746" spans="1:4" ht="17.45" customHeight="1" x14ac:dyDescent="0.25">
      <c r="A746" s="689"/>
      <c r="B746" s="7" t="s">
        <v>16</v>
      </c>
      <c r="C746" s="687"/>
      <c r="D746" s="679"/>
    </row>
    <row r="747" spans="1:4" ht="52.5" thickBot="1" x14ac:dyDescent="0.3">
      <c r="A747" s="690"/>
      <c r="B747" s="8" t="s">
        <v>110</v>
      </c>
      <c r="C747" s="686"/>
      <c r="D747" s="680"/>
    </row>
    <row r="748" spans="1:4" ht="51.75" hidden="1" x14ac:dyDescent="0.25">
      <c r="A748" s="688">
        <v>51013</v>
      </c>
      <c r="B748" s="129" t="s">
        <v>407</v>
      </c>
      <c r="C748" s="226" t="s">
        <v>408</v>
      </c>
      <c r="D748" s="227">
        <v>0</v>
      </c>
    </row>
    <row r="749" spans="1:4" ht="17.45" hidden="1" customHeight="1" x14ac:dyDescent="0.25">
      <c r="A749" s="689"/>
      <c r="B749" s="97" t="s">
        <v>222</v>
      </c>
      <c r="C749" s="228"/>
      <c r="D749" s="229"/>
    </row>
    <row r="750" spans="1:4" ht="51.75" hidden="1" x14ac:dyDescent="0.25">
      <c r="A750" s="689"/>
      <c r="B750" s="45" t="s">
        <v>409</v>
      </c>
      <c r="C750" s="228"/>
      <c r="D750" s="229"/>
    </row>
    <row r="751" spans="1:4" ht="17.45" hidden="1" customHeight="1" x14ac:dyDescent="0.25">
      <c r="A751" s="689"/>
      <c r="B751" s="41" t="s">
        <v>16</v>
      </c>
      <c r="C751" s="228"/>
      <c r="D751" s="229"/>
    </row>
    <row r="752" spans="1:4" ht="18" hidden="1" customHeight="1" x14ac:dyDescent="0.3">
      <c r="A752" s="690"/>
      <c r="B752" s="64" t="s">
        <v>18</v>
      </c>
      <c r="C752" s="230"/>
      <c r="D752" s="231"/>
    </row>
    <row r="753" spans="1:4" ht="15.75" thickBot="1" x14ac:dyDescent="0.3"/>
    <row r="754" spans="1:4" ht="34.5" x14ac:dyDescent="0.25">
      <c r="A754" s="1" t="s">
        <v>0</v>
      </c>
      <c r="B754" s="166" t="s">
        <v>1</v>
      </c>
      <c r="C754" s="698" t="s">
        <v>2</v>
      </c>
      <c r="D754" s="699"/>
    </row>
    <row r="755" spans="1:4" ht="41.25" customHeight="1" thickBot="1" x14ac:dyDescent="0.3">
      <c r="A755" s="27" t="s">
        <v>410</v>
      </c>
      <c r="B755" s="16" t="s">
        <v>714</v>
      </c>
      <c r="C755" s="696" t="s">
        <v>411</v>
      </c>
      <c r="D755" s="697"/>
    </row>
    <row r="756" spans="1:4" ht="18" customHeight="1" thickBot="1" x14ac:dyDescent="0.3">
      <c r="A756" s="671" t="s">
        <v>6</v>
      </c>
      <c r="B756" s="672"/>
      <c r="C756" s="672"/>
      <c r="D756" s="672"/>
    </row>
    <row r="757" spans="1:4" ht="35.25" thickBot="1" x14ac:dyDescent="0.3">
      <c r="A757" s="1" t="s">
        <v>7</v>
      </c>
      <c r="B757" s="4" t="s">
        <v>8</v>
      </c>
      <c r="C757" s="4" t="s">
        <v>9</v>
      </c>
      <c r="D757" s="6" t="s">
        <v>10</v>
      </c>
    </row>
    <row r="758" spans="1:4" ht="17.25" x14ac:dyDescent="0.25">
      <c r="A758" s="688" t="s">
        <v>412</v>
      </c>
      <c r="B758" s="170" t="s">
        <v>413</v>
      </c>
      <c r="C758" s="681" t="s">
        <v>414</v>
      </c>
      <c r="D758" s="683">
        <v>11115</v>
      </c>
    </row>
    <row r="759" spans="1:4" ht="17.45" customHeight="1" x14ac:dyDescent="0.25">
      <c r="A759" s="689"/>
      <c r="B759" s="121" t="s">
        <v>222</v>
      </c>
      <c r="C759" s="682"/>
      <c r="D759" s="684"/>
    </row>
    <row r="760" spans="1:4" ht="69" x14ac:dyDescent="0.25">
      <c r="A760" s="689"/>
      <c r="B760" s="119" t="s">
        <v>415</v>
      </c>
      <c r="C760" s="685" t="s">
        <v>416</v>
      </c>
      <c r="D760" s="678">
        <v>4</v>
      </c>
    </row>
    <row r="761" spans="1:4" ht="17.45" customHeight="1" x14ac:dyDescent="0.25">
      <c r="A761" s="689"/>
      <c r="B761" s="80" t="s">
        <v>16</v>
      </c>
      <c r="C761" s="687"/>
      <c r="D761" s="679"/>
    </row>
    <row r="762" spans="1:4" ht="18" customHeight="1" thickBot="1" x14ac:dyDescent="0.3">
      <c r="A762" s="690"/>
      <c r="B762" s="64" t="s">
        <v>18</v>
      </c>
      <c r="C762" s="686"/>
      <c r="D762" s="680"/>
    </row>
    <row r="763" spans="1:4" ht="51.75" hidden="1" x14ac:dyDescent="0.25">
      <c r="A763" s="688" t="s">
        <v>417</v>
      </c>
      <c r="B763" s="170" t="s">
        <v>418</v>
      </c>
      <c r="C763" s="681" t="s">
        <v>419</v>
      </c>
      <c r="D763" s="683">
        <v>0</v>
      </c>
    </row>
    <row r="764" spans="1:4" ht="17.45" hidden="1" customHeight="1" x14ac:dyDescent="0.25">
      <c r="A764" s="689"/>
      <c r="B764" s="121" t="s">
        <v>222</v>
      </c>
      <c r="C764" s="687"/>
      <c r="D764" s="679"/>
    </row>
    <row r="765" spans="1:4" ht="34.5" hidden="1" x14ac:dyDescent="0.25">
      <c r="A765" s="689"/>
      <c r="B765" s="122" t="s">
        <v>420</v>
      </c>
      <c r="C765" s="687"/>
      <c r="D765" s="679"/>
    </row>
    <row r="766" spans="1:4" ht="17.45" hidden="1" customHeight="1" x14ac:dyDescent="0.25">
      <c r="A766" s="689"/>
      <c r="B766" s="63" t="s">
        <v>16</v>
      </c>
      <c r="C766" s="687"/>
      <c r="D766" s="679"/>
    </row>
    <row r="767" spans="1:4" ht="52.5" hidden="1" thickBot="1" x14ac:dyDescent="0.3">
      <c r="A767" s="690"/>
      <c r="B767" s="64" t="s">
        <v>22</v>
      </c>
      <c r="C767" s="686"/>
      <c r="D767" s="680"/>
    </row>
    <row r="768" spans="1:4" hidden="1" x14ac:dyDescent="0.25"/>
    <row r="769" spans="1:4" ht="34.5" hidden="1" x14ac:dyDescent="0.25">
      <c r="A769" s="1" t="s">
        <v>0</v>
      </c>
      <c r="B769" s="166" t="s">
        <v>1</v>
      </c>
      <c r="C769" s="698" t="s">
        <v>2</v>
      </c>
      <c r="D769" s="699"/>
    </row>
    <row r="770" spans="1:4" ht="36.6" hidden="1" customHeight="1" x14ac:dyDescent="0.3">
      <c r="A770" s="27" t="s">
        <v>421</v>
      </c>
      <c r="B770" s="16" t="s">
        <v>422</v>
      </c>
      <c r="C770" s="696" t="s">
        <v>423</v>
      </c>
      <c r="D770" s="697"/>
    </row>
    <row r="771" spans="1:4" ht="18" hidden="1" customHeight="1" x14ac:dyDescent="0.3">
      <c r="A771" s="671" t="s">
        <v>6</v>
      </c>
      <c r="B771" s="672"/>
      <c r="C771" s="672"/>
      <c r="D771" s="672"/>
    </row>
    <row r="772" spans="1:4" ht="34.5" hidden="1" x14ac:dyDescent="0.25">
      <c r="A772" s="1" t="s">
        <v>7</v>
      </c>
      <c r="B772" s="4" t="s">
        <v>8</v>
      </c>
      <c r="C772" s="4" t="s">
        <v>9</v>
      </c>
      <c r="D772" s="6" t="s">
        <v>10</v>
      </c>
    </row>
    <row r="773" spans="1:4" ht="34.5" hidden="1" x14ac:dyDescent="0.25">
      <c r="A773" s="688" t="s">
        <v>424</v>
      </c>
      <c r="B773" s="170" t="s">
        <v>425</v>
      </c>
      <c r="C773" s="164" t="s">
        <v>426</v>
      </c>
      <c r="D773" s="165">
        <v>0</v>
      </c>
    </row>
    <row r="774" spans="1:4" ht="17.45" hidden="1" customHeight="1" x14ac:dyDescent="0.25">
      <c r="A774" s="689"/>
      <c r="B774" s="121" t="s">
        <v>222</v>
      </c>
      <c r="C774" s="25" t="s">
        <v>414</v>
      </c>
      <c r="D774" s="42">
        <v>0</v>
      </c>
    </row>
    <row r="775" spans="1:4" ht="86.25" hidden="1" x14ac:dyDescent="0.25">
      <c r="A775" s="689"/>
      <c r="B775" s="122" t="s">
        <v>427</v>
      </c>
      <c r="C775" s="180"/>
      <c r="D775" s="188"/>
    </row>
    <row r="776" spans="1:4" ht="17.45" hidden="1" customHeight="1" x14ac:dyDescent="0.25">
      <c r="A776" s="689"/>
      <c r="B776" s="63" t="s">
        <v>16</v>
      </c>
      <c r="C776" s="180"/>
      <c r="D776" s="188"/>
    </row>
    <row r="777" spans="1:4" ht="18" hidden="1" customHeight="1" x14ac:dyDescent="0.3">
      <c r="A777" s="690"/>
      <c r="B777" s="64" t="s">
        <v>18</v>
      </c>
      <c r="C777" s="181"/>
      <c r="D777" s="190"/>
    </row>
    <row r="778" spans="1:4" ht="34.5" hidden="1" x14ac:dyDescent="0.25">
      <c r="A778" s="802" t="s">
        <v>428</v>
      </c>
      <c r="B778" s="170" t="s">
        <v>429</v>
      </c>
      <c r="C778" s="805" t="s">
        <v>430</v>
      </c>
      <c r="D778" s="808">
        <v>0</v>
      </c>
    </row>
    <row r="779" spans="1:4" ht="17.45" hidden="1" customHeight="1" x14ac:dyDescent="0.25">
      <c r="A779" s="803"/>
      <c r="B779" s="120" t="s">
        <v>222</v>
      </c>
      <c r="C779" s="806"/>
      <c r="D779" s="809"/>
    </row>
    <row r="780" spans="1:4" ht="34.5" hidden="1" x14ac:dyDescent="0.25">
      <c r="A780" s="803"/>
      <c r="B780" s="110" t="s">
        <v>431</v>
      </c>
      <c r="C780" s="806"/>
      <c r="D780" s="809"/>
    </row>
    <row r="781" spans="1:4" ht="17.45" hidden="1" customHeight="1" x14ac:dyDescent="0.25">
      <c r="A781" s="803"/>
      <c r="B781" s="63" t="s">
        <v>16</v>
      </c>
      <c r="C781" s="806"/>
      <c r="D781" s="809"/>
    </row>
    <row r="782" spans="1:4" ht="18" hidden="1" customHeight="1" x14ac:dyDescent="0.3">
      <c r="A782" s="804"/>
      <c r="B782" s="64" t="s">
        <v>18</v>
      </c>
      <c r="C782" s="807"/>
      <c r="D782" s="810"/>
    </row>
    <row r="783" spans="1:4" ht="15.75" thickBot="1" x14ac:dyDescent="0.3"/>
    <row r="784" spans="1:4" ht="34.5" x14ac:dyDescent="0.25">
      <c r="A784" s="1" t="s">
        <v>0</v>
      </c>
      <c r="B784" s="166" t="s">
        <v>1</v>
      </c>
      <c r="C784" s="698" t="s">
        <v>2</v>
      </c>
      <c r="D784" s="699"/>
    </row>
    <row r="785" spans="1:4" ht="18.600000000000001" customHeight="1" thickBot="1" x14ac:dyDescent="0.3">
      <c r="A785" s="27" t="s">
        <v>432</v>
      </c>
      <c r="B785" s="16" t="s">
        <v>433</v>
      </c>
      <c r="C785" s="811" t="s">
        <v>434</v>
      </c>
      <c r="D785" s="812"/>
    </row>
    <row r="786" spans="1:4" ht="18" customHeight="1" thickBot="1" x14ac:dyDescent="0.3">
      <c r="A786" s="671" t="s">
        <v>6</v>
      </c>
      <c r="B786" s="672"/>
      <c r="C786" s="672"/>
      <c r="D786" s="672"/>
    </row>
    <row r="787" spans="1:4" ht="35.25" thickBot="1" x14ac:dyDescent="0.3">
      <c r="A787" s="1" t="s">
        <v>7</v>
      </c>
      <c r="B787" s="4" t="s">
        <v>8</v>
      </c>
      <c r="C787" s="4" t="s">
        <v>9</v>
      </c>
      <c r="D787" s="6" t="s">
        <v>10</v>
      </c>
    </row>
    <row r="788" spans="1:4" ht="51.75" x14ac:dyDescent="0.25">
      <c r="A788" s="688" t="s">
        <v>435</v>
      </c>
      <c r="B788" s="129" t="s">
        <v>436</v>
      </c>
      <c r="C788" s="164" t="s">
        <v>437</v>
      </c>
      <c r="D788" s="165">
        <v>2</v>
      </c>
    </row>
    <row r="789" spans="1:4" ht="17.45" customHeight="1" x14ac:dyDescent="0.25">
      <c r="A789" s="689"/>
      <c r="B789" s="121" t="s">
        <v>222</v>
      </c>
      <c r="C789" s="158" t="s">
        <v>438</v>
      </c>
      <c r="D789" s="152">
        <v>1</v>
      </c>
    </row>
    <row r="790" spans="1:4" ht="72" customHeight="1" x14ac:dyDescent="0.25">
      <c r="A790" s="689"/>
      <c r="B790" s="124" t="s">
        <v>439</v>
      </c>
      <c r="C790" s="150" t="s">
        <v>440</v>
      </c>
      <c r="D790" s="152">
        <v>1100</v>
      </c>
    </row>
    <row r="791" spans="1:4" ht="17.45" customHeight="1" x14ac:dyDescent="0.25">
      <c r="A791" s="689"/>
      <c r="B791" s="63" t="s">
        <v>16</v>
      </c>
      <c r="C791" s="685" t="s">
        <v>441</v>
      </c>
      <c r="D791" s="678">
        <v>250</v>
      </c>
    </row>
    <row r="792" spans="1:4" ht="18" customHeight="1" thickBot="1" x14ac:dyDescent="0.3">
      <c r="A792" s="690"/>
      <c r="B792" s="64" t="s">
        <v>18</v>
      </c>
      <c r="C792" s="686"/>
      <c r="D792" s="680"/>
    </row>
    <row r="793" spans="1:4" ht="34.5" x14ac:dyDescent="0.25">
      <c r="A793" s="688" t="s">
        <v>442</v>
      </c>
      <c r="B793" s="170" t="s">
        <v>443</v>
      </c>
      <c r="C793" s="681" t="s">
        <v>234</v>
      </c>
      <c r="D793" s="683">
        <v>13</v>
      </c>
    </row>
    <row r="794" spans="1:4" ht="17.45" customHeight="1" x14ac:dyDescent="0.25">
      <c r="A794" s="689"/>
      <c r="B794" s="120" t="s">
        <v>222</v>
      </c>
      <c r="C794" s="682"/>
      <c r="D794" s="695"/>
    </row>
    <row r="795" spans="1:4" ht="51.75" x14ac:dyDescent="0.25">
      <c r="A795" s="689"/>
      <c r="B795" s="122" t="s">
        <v>444</v>
      </c>
      <c r="C795" s="813" t="s">
        <v>831</v>
      </c>
      <c r="D795" s="679">
        <v>4000</v>
      </c>
    </row>
    <row r="796" spans="1:4" ht="17.45" customHeight="1" x14ac:dyDescent="0.25">
      <c r="A796" s="689"/>
      <c r="B796" s="70" t="s">
        <v>16</v>
      </c>
      <c r="C796" s="814"/>
      <c r="D796" s="679"/>
    </row>
    <row r="797" spans="1:4" ht="18" customHeight="1" thickBot="1" x14ac:dyDescent="0.3">
      <c r="A797" s="690"/>
      <c r="B797" s="64" t="s">
        <v>18</v>
      </c>
      <c r="C797" s="815"/>
      <c r="D797" s="680"/>
    </row>
    <row r="798" spans="1:4" ht="36" hidden="1" customHeight="1" x14ac:dyDescent="0.25">
      <c r="A798" s="688" t="s">
        <v>445</v>
      </c>
      <c r="B798" s="170" t="s">
        <v>446</v>
      </c>
      <c r="C798" s="191" t="s">
        <v>447</v>
      </c>
      <c r="D798" s="192">
        <v>0</v>
      </c>
    </row>
    <row r="799" spans="1:4" ht="17.45" hidden="1" customHeight="1" x14ac:dyDescent="0.25">
      <c r="A799" s="689"/>
      <c r="B799" s="93" t="s">
        <v>222</v>
      </c>
      <c r="C799" s="180"/>
      <c r="D799" s="188"/>
    </row>
    <row r="800" spans="1:4" ht="34.5" hidden="1" x14ac:dyDescent="0.25">
      <c r="A800" s="689"/>
      <c r="B800" s="79" t="s">
        <v>448</v>
      </c>
      <c r="C800" s="180"/>
      <c r="D800" s="188"/>
    </row>
    <row r="801" spans="1:4" ht="17.45" hidden="1" customHeight="1" x14ac:dyDescent="0.25">
      <c r="A801" s="689"/>
      <c r="B801" s="70" t="s">
        <v>16</v>
      </c>
      <c r="C801" s="180"/>
      <c r="D801" s="188"/>
    </row>
    <row r="802" spans="1:4" ht="18" hidden="1" customHeight="1" x14ac:dyDescent="0.3">
      <c r="A802" s="870"/>
      <c r="B802" s="86" t="s">
        <v>18</v>
      </c>
      <c r="C802" s="214"/>
      <c r="D802" s="215"/>
    </row>
    <row r="803" spans="1:4" ht="18" hidden="1" customHeight="1" x14ac:dyDescent="0.25">
      <c r="A803" s="871" t="s">
        <v>449</v>
      </c>
      <c r="B803" s="232" t="s">
        <v>450</v>
      </c>
      <c r="C803" s="164" t="s">
        <v>451</v>
      </c>
      <c r="D803" s="165">
        <v>0</v>
      </c>
    </row>
    <row r="804" spans="1:4" ht="34.5" hidden="1" x14ac:dyDescent="0.25">
      <c r="A804" s="689"/>
      <c r="B804" s="233"/>
      <c r="C804" s="150" t="s">
        <v>452</v>
      </c>
      <c r="D804" s="152">
        <v>0</v>
      </c>
    </row>
    <row r="805" spans="1:4" ht="17.45" hidden="1" customHeight="1" x14ac:dyDescent="0.25">
      <c r="A805" s="689"/>
      <c r="B805" s="93" t="s">
        <v>222</v>
      </c>
      <c r="C805" s="150" t="s">
        <v>453</v>
      </c>
      <c r="D805" s="152">
        <v>0</v>
      </c>
    </row>
    <row r="806" spans="1:4" ht="51.75" hidden="1" x14ac:dyDescent="0.25">
      <c r="A806" s="689"/>
      <c r="B806" s="79" t="s">
        <v>454</v>
      </c>
      <c r="C806" s="150" t="s">
        <v>455</v>
      </c>
      <c r="D806" s="152">
        <v>0</v>
      </c>
    </row>
    <row r="807" spans="1:4" ht="17.45" hidden="1" customHeight="1" x14ac:dyDescent="0.25">
      <c r="A807" s="689"/>
      <c r="B807" s="63" t="s">
        <v>16</v>
      </c>
      <c r="C807" s="25" t="s">
        <v>456</v>
      </c>
      <c r="D807" s="42">
        <v>0</v>
      </c>
    </row>
    <row r="808" spans="1:4" ht="18" hidden="1" customHeight="1" x14ac:dyDescent="0.3">
      <c r="A808" s="690"/>
      <c r="B808" s="64" t="s">
        <v>18</v>
      </c>
      <c r="C808" s="181"/>
      <c r="D808" s="190"/>
    </row>
    <row r="809" spans="1:4" ht="17.25" hidden="1" x14ac:dyDescent="0.25">
      <c r="A809" s="688" t="s">
        <v>457</v>
      </c>
      <c r="B809" s="170" t="s">
        <v>458</v>
      </c>
      <c r="C809" s="164" t="s">
        <v>459</v>
      </c>
      <c r="D809" s="165">
        <v>0</v>
      </c>
    </row>
    <row r="810" spans="1:4" ht="17.45" hidden="1" customHeight="1" x14ac:dyDescent="0.25">
      <c r="A810" s="689"/>
      <c r="B810" s="93" t="s">
        <v>222</v>
      </c>
      <c r="C810" s="25" t="s">
        <v>460</v>
      </c>
      <c r="D810" s="42">
        <v>0</v>
      </c>
    </row>
    <row r="811" spans="1:4" ht="51.75" hidden="1" x14ac:dyDescent="0.25">
      <c r="A811" s="689"/>
      <c r="B811" s="110" t="s">
        <v>461</v>
      </c>
      <c r="C811" s="180"/>
      <c r="D811" s="188"/>
    </row>
    <row r="812" spans="1:4" ht="17.45" hidden="1" customHeight="1" x14ac:dyDescent="0.25">
      <c r="A812" s="689"/>
      <c r="B812" s="63" t="s">
        <v>16</v>
      </c>
      <c r="C812" s="180"/>
      <c r="D812" s="188"/>
    </row>
    <row r="813" spans="1:4" ht="18" hidden="1" customHeight="1" x14ac:dyDescent="0.3">
      <c r="A813" s="690"/>
      <c r="B813" s="64" t="s">
        <v>18</v>
      </c>
      <c r="C813" s="181"/>
      <c r="D813" s="190"/>
    </row>
    <row r="814" spans="1:4" ht="18" hidden="1" customHeight="1" x14ac:dyDescent="0.25">
      <c r="A814" s="688">
        <v>70020</v>
      </c>
      <c r="B814" s="170" t="s">
        <v>462</v>
      </c>
      <c r="C814" s="681" t="s">
        <v>463</v>
      </c>
      <c r="D814" s="55">
        <v>0</v>
      </c>
    </row>
    <row r="815" spans="1:4" ht="17.45" hidden="1" customHeight="1" x14ac:dyDescent="0.25">
      <c r="A815" s="689"/>
      <c r="B815" s="121" t="s">
        <v>222</v>
      </c>
      <c r="C815" s="687"/>
      <c r="D815" s="40"/>
    </row>
    <row r="816" spans="1:4" ht="49.5" hidden="1" x14ac:dyDescent="0.25">
      <c r="A816" s="689"/>
      <c r="B816" s="138" t="s">
        <v>464</v>
      </c>
      <c r="C816" s="687"/>
      <c r="D816" s="40"/>
    </row>
    <row r="817" spans="1:4" ht="17.45" hidden="1" customHeight="1" x14ac:dyDescent="0.25">
      <c r="A817" s="689"/>
      <c r="B817" s="63" t="s">
        <v>16</v>
      </c>
      <c r="C817" s="687"/>
      <c r="D817" s="40"/>
    </row>
    <row r="818" spans="1:4" ht="52.5" hidden="1" thickBot="1" x14ac:dyDescent="0.3">
      <c r="A818" s="690"/>
      <c r="B818" s="64" t="s">
        <v>22</v>
      </c>
      <c r="C818" s="686"/>
      <c r="D818" s="42"/>
    </row>
    <row r="819" spans="1:4" ht="17.25" hidden="1" x14ac:dyDescent="0.25">
      <c r="A819" s="862">
        <v>800</v>
      </c>
      <c r="B819" s="129" t="s">
        <v>715</v>
      </c>
      <c r="C819" s="681"/>
      <c r="D819" s="683">
        <v>0</v>
      </c>
    </row>
    <row r="820" spans="1:4" ht="17.25" hidden="1" x14ac:dyDescent="0.25">
      <c r="A820" s="863"/>
      <c r="B820" s="93" t="s">
        <v>222</v>
      </c>
      <c r="C820" s="687"/>
      <c r="D820" s="679"/>
    </row>
    <row r="821" spans="1:4" ht="34.5" hidden="1" x14ac:dyDescent="0.25">
      <c r="A821" s="863"/>
      <c r="B821" s="110" t="s">
        <v>716</v>
      </c>
      <c r="C821" s="687"/>
      <c r="D821" s="679"/>
    </row>
    <row r="822" spans="1:4" ht="17.25" hidden="1" x14ac:dyDescent="0.25">
      <c r="A822" s="863"/>
      <c r="B822" s="63" t="s">
        <v>16</v>
      </c>
      <c r="C822" s="687"/>
      <c r="D822" s="679"/>
    </row>
    <row r="823" spans="1:4" ht="52.5" hidden="1" thickBot="1" x14ac:dyDescent="0.3">
      <c r="A823" s="864"/>
      <c r="B823" s="64" t="s">
        <v>110</v>
      </c>
      <c r="C823" s="686"/>
      <c r="D823" s="680"/>
    </row>
    <row r="824" spans="1:4" ht="18" thickBot="1" x14ac:dyDescent="0.3">
      <c r="A824" s="72"/>
      <c r="B824" s="68"/>
      <c r="C824" s="73"/>
      <c r="D824" s="73"/>
    </row>
    <row r="825" spans="1:4" ht="35.25" hidden="1" thickBot="1" x14ac:dyDescent="0.3">
      <c r="A825" s="1" t="s">
        <v>0</v>
      </c>
      <c r="B825" s="166" t="s">
        <v>1</v>
      </c>
      <c r="C825" s="698" t="s">
        <v>2</v>
      </c>
      <c r="D825" s="736"/>
    </row>
    <row r="826" spans="1:4" ht="36.6" hidden="1" customHeight="1" thickBot="1" x14ac:dyDescent="0.3">
      <c r="A826" s="27" t="s">
        <v>465</v>
      </c>
      <c r="B826" s="16" t="s">
        <v>466</v>
      </c>
      <c r="C826" s="811" t="s">
        <v>467</v>
      </c>
      <c r="D826" s="908"/>
    </row>
    <row r="827" spans="1:4" ht="18" hidden="1" customHeight="1" thickBot="1" x14ac:dyDescent="0.3">
      <c r="A827" s="671" t="s">
        <v>6</v>
      </c>
      <c r="B827" s="672"/>
      <c r="C827" s="672"/>
      <c r="D827" s="672"/>
    </row>
    <row r="828" spans="1:4" ht="35.25" hidden="1" thickBot="1" x14ac:dyDescent="0.3">
      <c r="A828" s="1" t="s">
        <v>7</v>
      </c>
      <c r="B828" s="4" t="s">
        <v>8</v>
      </c>
      <c r="C828" s="4" t="s">
        <v>9</v>
      </c>
      <c r="D828" s="5" t="s">
        <v>10</v>
      </c>
    </row>
    <row r="829" spans="1:4" ht="18" hidden="1" thickBot="1" x14ac:dyDescent="0.3">
      <c r="A829" s="688" t="s">
        <v>468</v>
      </c>
      <c r="B829" s="129" t="s">
        <v>469</v>
      </c>
      <c r="C829" s="46" t="s">
        <v>470</v>
      </c>
      <c r="D829" s="164">
        <v>0</v>
      </c>
    </row>
    <row r="830" spans="1:4" ht="17.45" hidden="1" customHeight="1" x14ac:dyDescent="0.3">
      <c r="A830" s="689"/>
      <c r="B830" s="93" t="s">
        <v>222</v>
      </c>
      <c r="C830" s="34" t="s">
        <v>471</v>
      </c>
      <c r="D830" s="150">
        <v>0</v>
      </c>
    </row>
    <row r="831" spans="1:4" ht="35.25" hidden="1" thickBot="1" x14ac:dyDescent="0.3">
      <c r="A831" s="689"/>
      <c r="B831" s="122" t="s">
        <v>472</v>
      </c>
      <c r="C831" s="34" t="s">
        <v>473</v>
      </c>
      <c r="D831" s="150">
        <v>0</v>
      </c>
    </row>
    <row r="832" spans="1:4" ht="17.45" hidden="1" customHeight="1" x14ac:dyDescent="0.3">
      <c r="A832" s="689"/>
      <c r="B832" s="63" t="s">
        <v>16</v>
      </c>
      <c r="C832" s="34" t="s">
        <v>474</v>
      </c>
      <c r="D832" s="150">
        <v>0</v>
      </c>
    </row>
    <row r="833" spans="1:4" ht="18" hidden="1" customHeight="1" thickBot="1" x14ac:dyDescent="0.3">
      <c r="A833" s="690"/>
      <c r="B833" s="64" t="s">
        <v>18</v>
      </c>
      <c r="C833" s="47" t="s">
        <v>475</v>
      </c>
      <c r="D833" s="151">
        <v>0</v>
      </c>
    </row>
    <row r="834" spans="1:4" ht="35.25" hidden="1" thickBot="1" x14ac:dyDescent="0.3">
      <c r="A834" s="802" t="s">
        <v>476</v>
      </c>
      <c r="B834" s="170" t="s">
        <v>477</v>
      </c>
      <c r="C834" s="681" t="s">
        <v>478</v>
      </c>
      <c r="D834" s="905">
        <v>0</v>
      </c>
    </row>
    <row r="835" spans="1:4" ht="17.45" hidden="1" customHeight="1" x14ac:dyDescent="0.3">
      <c r="A835" s="803"/>
      <c r="B835" s="121" t="s">
        <v>222</v>
      </c>
      <c r="C835" s="687"/>
      <c r="D835" s="906"/>
    </row>
    <row r="836" spans="1:4" ht="52.5" hidden="1" thickBot="1" x14ac:dyDescent="0.3">
      <c r="A836" s="803"/>
      <c r="B836" s="122" t="s">
        <v>479</v>
      </c>
      <c r="C836" s="687"/>
      <c r="D836" s="906"/>
    </row>
    <row r="837" spans="1:4" ht="17.45" hidden="1" customHeight="1" x14ac:dyDescent="0.3">
      <c r="A837" s="803"/>
      <c r="B837" s="80" t="s">
        <v>16</v>
      </c>
      <c r="C837" s="687"/>
      <c r="D837" s="906"/>
    </row>
    <row r="838" spans="1:4" ht="52.5" hidden="1" thickBot="1" x14ac:dyDescent="0.3">
      <c r="A838" s="804"/>
      <c r="B838" s="64" t="s">
        <v>22</v>
      </c>
      <c r="C838" s="686"/>
      <c r="D838" s="907"/>
    </row>
    <row r="839" spans="1:4" ht="15.75" hidden="1" thickBot="1" x14ac:dyDescent="0.3"/>
    <row r="840" spans="1:4" ht="35.25" hidden="1" thickBot="1" x14ac:dyDescent="0.3">
      <c r="A840" s="1" t="s">
        <v>0</v>
      </c>
      <c r="B840" s="166" t="s">
        <v>1</v>
      </c>
      <c r="C840" s="698" t="s">
        <v>2</v>
      </c>
      <c r="D840" s="699"/>
    </row>
    <row r="841" spans="1:4" ht="18.600000000000001" hidden="1" customHeight="1" thickBot="1" x14ac:dyDescent="0.3">
      <c r="A841" s="27" t="s">
        <v>480</v>
      </c>
      <c r="B841" s="16" t="s">
        <v>481</v>
      </c>
      <c r="C841" s="811" t="s">
        <v>482</v>
      </c>
      <c r="D841" s="812"/>
    </row>
    <row r="842" spans="1:4" ht="18" hidden="1" customHeight="1" thickBot="1" x14ac:dyDescent="0.3">
      <c r="A842" s="671" t="s">
        <v>6</v>
      </c>
      <c r="B842" s="672"/>
      <c r="C842" s="672"/>
      <c r="D842" s="672"/>
    </row>
    <row r="843" spans="1:4" ht="35.25" hidden="1" thickBot="1" x14ac:dyDescent="0.3">
      <c r="A843" s="1" t="s">
        <v>7</v>
      </c>
      <c r="B843" s="4" t="s">
        <v>8</v>
      </c>
      <c r="C843" s="4" t="s">
        <v>9</v>
      </c>
      <c r="D843" s="6" t="s">
        <v>10</v>
      </c>
    </row>
    <row r="844" spans="1:4" ht="35.25" hidden="1" thickBot="1" x14ac:dyDescent="0.3">
      <c r="A844" s="822" t="s">
        <v>483</v>
      </c>
      <c r="B844" s="112" t="s">
        <v>484</v>
      </c>
      <c r="C844" s="685" t="s">
        <v>234</v>
      </c>
      <c r="D844" s="678">
        <v>0</v>
      </c>
    </row>
    <row r="845" spans="1:4" ht="17.45" hidden="1" customHeight="1" x14ac:dyDescent="0.3">
      <c r="A845" s="689"/>
      <c r="B845" s="93" t="s">
        <v>222</v>
      </c>
      <c r="C845" s="687"/>
      <c r="D845" s="679"/>
    </row>
    <row r="846" spans="1:4" ht="68.25" hidden="1" customHeight="1" x14ac:dyDescent="0.3">
      <c r="A846" s="689"/>
      <c r="B846" s="122" t="s">
        <v>485</v>
      </c>
      <c r="C846" s="687"/>
      <c r="D846" s="679"/>
    </row>
    <row r="847" spans="1:4" ht="17.45" hidden="1" customHeight="1" x14ac:dyDescent="0.3">
      <c r="A847" s="689"/>
      <c r="B847" s="80" t="s">
        <v>16</v>
      </c>
      <c r="C847" s="687"/>
      <c r="D847" s="679"/>
    </row>
    <row r="848" spans="1:4" ht="18" hidden="1" customHeight="1" thickBot="1" x14ac:dyDescent="0.3">
      <c r="A848" s="690"/>
      <c r="B848" s="64" t="s">
        <v>18</v>
      </c>
      <c r="C848" s="686"/>
      <c r="D848" s="680"/>
    </row>
    <row r="849" spans="1:4" ht="15.75" hidden="1" thickBot="1" x14ac:dyDescent="0.3"/>
    <row r="850" spans="1:4" ht="34.5" x14ac:dyDescent="0.25">
      <c r="A850" s="1" t="s">
        <v>0</v>
      </c>
      <c r="B850" s="166" t="s">
        <v>1</v>
      </c>
      <c r="C850" s="698" t="s">
        <v>2</v>
      </c>
      <c r="D850" s="699"/>
    </row>
    <row r="851" spans="1:4" ht="36.6" customHeight="1" thickBot="1" x14ac:dyDescent="0.3">
      <c r="A851" s="27" t="s">
        <v>486</v>
      </c>
      <c r="B851" s="16" t="s">
        <v>487</v>
      </c>
      <c r="C851" s="811" t="s">
        <v>488</v>
      </c>
      <c r="D851" s="812"/>
    </row>
    <row r="852" spans="1:4" ht="18" customHeight="1" thickBot="1" x14ac:dyDescent="0.3">
      <c r="A852" s="737" t="s">
        <v>6</v>
      </c>
      <c r="B852" s="738"/>
      <c r="C852" s="738"/>
      <c r="D852" s="738"/>
    </row>
    <row r="853" spans="1:4" ht="35.25" thickBot="1" x14ac:dyDescent="0.3">
      <c r="A853" s="1" t="s">
        <v>7</v>
      </c>
      <c r="B853" s="4" t="s">
        <v>8</v>
      </c>
      <c r="C853" s="4" t="s">
        <v>9</v>
      </c>
      <c r="D853" s="6" t="s">
        <v>10</v>
      </c>
    </row>
    <row r="854" spans="1:4" ht="34.5" x14ac:dyDescent="0.25">
      <c r="A854" s="688" t="s">
        <v>489</v>
      </c>
      <c r="B854" s="96" t="s">
        <v>865</v>
      </c>
      <c r="C854" s="164" t="s">
        <v>490</v>
      </c>
      <c r="D854" s="165">
        <v>22</v>
      </c>
    </row>
    <row r="855" spans="1:4" ht="69.75" customHeight="1" x14ac:dyDescent="0.25">
      <c r="A855" s="689"/>
      <c r="B855" s="79" t="s">
        <v>492</v>
      </c>
      <c r="C855" s="150" t="s">
        <v>491</v>
      </c>
      <c r="D855" s="152">
        <v>3329</v>
      </c>
    </row>
    <row r="856" spans="1:4" ht="17.25" x14ac:dyDescent="0.25">
      <c r="A856" s="689"/>
      <c r="B856" s="80" t="s">
        <v>16</v>
      </c>
      <c r="C856" s="685" t="s">
        <v>493</v>
      </c>
      <c r="D856" s="678">
        <v>121</v>
      </c>
    </row>
    <row r="857" spans="1:4" ht="17.45" customHeight="1" thickBot="1" x14ac:dyDescent="0.3">
      <c r="A857" s="690"/>
      <c r="B857" s="64" t="s">
        <v>18</v>
      </c>
      <c r="C857" s="686"/>
      <c r="D857" s="680"/>
    </row>
    <row r="858" spans="1:4" ht="34.5" hidden="1" x14ac:dyDescent="0.25">
      <c r="A858" s="803" t="s">
        <v>494</v>
      </c>
      <c r="B858" s="114" t="s">
        <v>495</v>
      </c>
      <c r="C858" s="180" t="s">
        <v>496</v>
      </c>
      <c r="D858" s="188">
        <v>0</v>
      </c>
    </row>
    <row r="859" spans="1:4" ht="17.45" hidden="1" customHeight="1" x14ac:dyDescent="0.25">
      <c r="A859" s="803"/>
      <c r="B859" s="118" t="s">
        <v>650</v>
      </c>
      <c r="C859" s="180"/>
      <c r="D859" s="188"/>
    </row>
    <row r="860" spans="1:4" ht="86.25" hidden="1" x14ac:dyDescent="0.25">
      <c r="A860" s="803"/>
      <c r="B860" s="124" t="s">
        <v>497</v>
      </c>
      <c r="C860" s="180" t="s">
        <v>755</v>
      </c>
      <c r="D860" s="188">
        <v>0</v>
      </c>
    </row>
    <row r="861" spans="1:4" ht="17.45" hidden="1" customHeight="1" x14ac:dyDescent="0.25">
      <c r="A861" s="803"/>
      <c r="B861" s="63" t="s">
        <v>16</v>
      </c>
      <c r="C861" s="180"/>
      <c r="D861" s="188"/>
    </row>
    <row r="862" spans="1:4" ht="52.5" hidden="1" thickBot="1" x14ac:dyDescent="0.3">
      <c r="A862" s="804"/>
      <c r="B862" s="64" t="s">
        <v>22</v>
      </c>
      <c r="C862" s="181"/>
      <c r="D862" s="190"/>
    </row>
    <row r="863" spans="1:4" ht="51.75" hidden="1" x14ac:dyDescent="0.25">
      <c r="A863" s="688">
        <v>50055</v>
      </c>
      <c r="B863" s="96" t="s">
        <v>498</v>
      </c>
      <c r="C863" s="191" t="s">
        <v>499</v>
      </c>
      <c r="D863" s="192">
        <v>0</v>
      </c>
    </row>
    <row r="864" spans="1:4" ht="17.45" hidden="1" customHeight="1" x14ac:dyDescent="0.25">
      <c r="A864" s="689"/>
      <c r="B864" s="93" t="s">
        <v>650</v>
      </c>
      <c r="C864" s="19"/>
      <c r="D864" s="56"/>
    </row>
    <row r="865" spans="1:11" ht="51.75" hidden="1" x14ac:dyDescent="0.25">
      <c r="A865" s="689"/>
      <c r="B865" s="113" t="s">
        <v>500</v>
      </c>
      <c r="C865" s="25" t="s">
        <v>501</v>
      </c>
      <c r="D865" s="42">
        <v>0</v>
      </c>
    </row>
    <row r="866" spans="1:11" ht="21" hidden="1" customHeight="1" x14ac:dyDescent="0.25">
      <c r="A866" s="689"/>
      <c r="B866" s="63" t="s">
        <v>16</v>
      </c>
      <c r="C866" s="19"/>
      <c r="D866" s="56"/>
    </row>
    <row r="867" spans="1:11" ht="36.75" hidden="1" customHeight="1" thickBot="1" x14ac:dyDescent="0.3">
      <c r="A867" s="690"/>
      <c r="B867" s="133" t="s">
        <v>18</v>
      </c>
      <c r="C867" s="158" t="s">
        <v>502</v>
      </c>
      <c r="D867" s="146">
        <v>0</v>
      </c>
    </row>
    <row r="868" spans="1:11" ht="51.75" hidden="1" x14ac:dyDescent="0.25">
      <c r="A868" s="862">
        <v>500</v>
      </c>
      <c r="B868" s="96" t="s">
        <v>718</v>
      </c>
      <c r="C868" s="164" t="s">
        <v>857</v>
      </c>
      <c r="D868" s="165"/>
    </row>
    <row r="869" spans="1:11" ht="17.25" hidden="1" x14ac:dyDescent="0.25">
      <c r="A869" s="863"/>
      <c r="B869" s="118" t="s">
        <v>222</v>
      </c>
      <c r="C869" s="150"/>
      <c r="D869" s="152"/>
    </row>
    <row r="870" spans="1:11" ht="69" hidden="1" x14ac:dyDescent="0.25">
      <c r="A870" s="863"/>
      <c r="B870" s="78" t="s">
        <v>717</v>
      </c>
      <c r="C870" s="150"/>
      <c r="D870" s="152"/>
    </row>
    <row r="871" spans="1:11" ht="17.25" hidden="1" x14ac:dyDescent="0.25">
      <c r="A871" s="863"/>
      <c r="B871" s="80" t="s">
        <v>16</v>
      </c>
      <c r="C871" s="150"/>
      <c r="D871" s="152"/>
    </row>
    <row r="872" spans="1:11" ht="18" hidden="1" thickBot="1" x14ac:dyDescent="0.3">
      <c r="A872" s="864"/>
      <c r="B872" s="64" t="s">
        <v>18</v>
      </c>
      <c r="C872" s="151"/>
      <c r="D872" s="153"/>
    </row>
    <row r="873" spans="1:11" ht="51.75" hidden="1" x14ac:dyDescent="0.25">
      <c r="A873" s="688">
        <v>51014</v>
      </c>
      <c r="B873" s="96" t="s">
        <v>503</v>
      </c>
      <c r="C873" s="164" t="s">
        <v>504</v>
      </c>
      <c r="D873" s="165">
        <v>0</v>
      </c>
    </row>
    <row r="874" spans="1:11" ht="17.45" hidden="1" customHeight="1" x14ac:dyDescent="0.25">
      <c r="A874" s="689"/>
      <c r="B874" s="93" t="s">
        <v>222</v>
      </c>
      <c r="C874" s="25" t="s">
        <v>505</v>
      </c>
      <c r="D874" s="42">
        <v>0</v>
      </c>
    </row>
    <row r="875" spans="1:11" ht="103.5" hidden="1" x14ac:dyDescent="0.25">
      <c r="A875" s="689"/>
      <c r="B875" s="119" t="s">
        <v>506</v>
      </c>
      <c r="C875" s="180"/>
      <c r="D875" s="188"/>
    </row>
    <row r="876" spans="1:11" ht="17.45" hidden="1" customHeight="1" x14ac:dyDescent="0.25">
      <c r="A876" s="689"/>
      <c r="B876" s="80" t="s">
        <v>16</v>
      </c>
      <c r="C876" s="180"/>
      <c r="D876" s="188"/>
    </row>
    <row r="877" spans="1:11" ht="18" hidden="1" customHeight="1" thickBot="1" x14ac:dyDescent="0.3">
      <c r="A877" s="690"/>
      <c r="B877" s="64" t="s">
        <v>18</v>
      </c>
      <c r="C877" s="181"/>
      <c r="D877" s="190"/>
    </row>
    <row r="878" spans="1:11" ht="103.5" hidden="1" x14ac:dyDescent="0.25">
      <c r="A878" s="802">
        <v>51015</v>
      </c>
      <c r="B878" s="96" t="s">
        <v>740</v>
      </c>
      <c r="C878" s="164" t="s">
        <v>507</v>
      </c>
      <c r="D878" s="165">
        <v>0</v>
      </c>
    </row>
    <row r="879" spans="1:11" ht="139.5" hidden="1" customHeight="1" x14ac:dyDescent="0.25">
      <c r="A879" s="803"/>
      <c r="B879" s="134" t="s">
        <v>741</v>
      </c>
      <c r="C879" s="150" t="s">
        <v>508</v>
      </c>
      <c r="D879" s="152">
        <v>0</v>
      </c>
      <c r="H879" s="141"/>
      <c r="K879" s="142"/>
    </row>
    <row r="880" spans="1:11" ht="17.45" hidden="1" customHeight="1" x14ac:dyDescent="0.25">
      <c r="A880" s="803"/>
      <c r="B880" s="139" t="s">
        <v>18</v>
      </c>
      <c r="C880" s="685" t="s">
        <v>509</v>
      </c>
      <c r="D880" s="678">
        <v>0</v>
      </c>
    </row>
    <row r="881" spans="1:4" ht="17.45" hidden="1" customHeight="1" x14ac:dyDescent="0.25">
      <c r="A881" s="803"/>
      <c r="B881" s="75"/>
      <c r="C881" s="687"/>
      <c r="D881" s="679"/>
    </row>
    <row r="882" spans="1:4" ht="18" hidden="1" customHeight="1" thickBot="1" x14ac:dyDescent="0.3">
      <c r="A882" s="804"/>
      <c r="B882" s="140"/>
      <c r="C882" s="686"/>
      <c r="D882" s="680"/>
    </row>
    <row r="883" spans="1:4" ht="69" hidden="1" x14ac:dyDescent="0.25">
      <c r="A883" s="688">
        <v>51016</v>
      </c>
      <c r="B883" s="96" t="s">
        <v>510</v>
      </c>
      <c r="C883" s="191" t="s">
        <v>511</v>
      </c>
      <c r="D883" s="192">
        <v>0</v>
      </c>
    </row>
    <row r="884" spans="1:4" ht="17.45" hidden="1" customHeight="1" x14ac:dyDescent="0.25">
      <c r="A884" s="689"/>
      <c r="B884" s="93" t="s">
        <v>222</v>
      </c>
      <c r="C884" s="180"/>
      <c r="D884" s="188"/>
    </row>
    <row r="885" spans="1:4" ht="120.75" hidden="1" x14ac:dyDescent="0.25">
      <c r="A885" s="689"/>
      <c r="B885" s="122" t="s">
        <v>512</v>
      </c>
      <c r="C885" s="180" t="s">
        <v>789</v>
      </c>
      <c r="D885" s="188">
        <v>0</v>
      </c>
    </row>
    <row r="886" spans="1:4" ht="17.45" hidden="1" customHeight="1" x14ac:dyDescent="0.25">
      <c r="A886" s="689"/>
      <c r="B886" s="80" t="s">
        <v>16</v>
      </c>
      <c r="C886" s="180"/>
      <c r="D886" s="188"/>
    </row>
    <row r="887" spans="1:4" ht="18" hidden="1" customHeight="1" thickBot="1" x14ac:dyDescent="0.3">
      <c r="A887" s="690"/>
      <c r="B887" s="64" t="s">
        <v>18</v>
      </c>
      <c r="C887" s="181"/>
      <c r="D887" s="190"/>
    </row>
    <row r="888" spans="1:4" ht="138" hidden="1" x14ac:dyDescent="0.25">
      <c r="A888" s="802">
        <v>51017</v>
      </c>
      <c r="B888" s="96" t="s">
        <v>513</v>
      </c>
      <c r="C888" s="681" t="s">
        <v>514</v>
      </c>
      <c r="D888" s="683">
        <v>0</v>
      </c>
    </row>
    <row r="889" spans="1:4" ht="17.45" hidden="1" customHeight="1" x14ac:dyDescent="0.25">
      <c r="A889" s="803"/>
      <c r="B889" s="93" t="s">
        <v>222</v>
      </c>
      <c r="C889" s="687"/>
      <c r="D889" s="679"/>
    </row>
    <row r="890" spans="1:4" ht="51.75" hidden="1" x14ac:dyDescent="0.25">
      <c r="A890" s="803"/>
      <c r="B890" s="110" t="s">
        <v>515</v>
      </c>
      <c r="C890" s="687" t="s">
        <v>790</v>
      </c>
      <c r="D890" s="679">
        <v>0</v>
      </c>
    </row>
    <row r="891" spans="1:4" ht="17.45" hidden="1" customHeight="1" x14ac:dyDescent="0.25">
      <c r="A891" s="803"/>
      <c r="B891" s="63" t="s">
        <v>16</v>
      </c>
      <c r="C891" s="687"/>
      <c r="D891" s="679"/>
    </row>
    <row r="892" spans="1:4" ht="18" hidden="1" customHeight="1" thickBot="1" x14ac:dyDescent="0.3">
      <c r="A892" s="804"/>
      <c r="B892" s="75" t="s">
        <v>18</v>
      </c>
      <c r="C892" s="686"/>
      <c r="D892" s="680"/>
    </row>
    <row r="893" spans="1:4" ht="86.25" hidden="1" x14ac:dyDescent="0.25">
      <c r="A893" s="688">
        <v>51018</v>
      </c>
      <c r="B893" s="96" t="s">
        <v>516</v>
      </c>
      <c r="C893" s="681" t="s">
        <v>517</v>
      </c>
      <c r="D893" s="683">
        <v>0</v>
      </c>
    </row>
    <row r="894" spans="1:4" ht="17.45" hidden="1" customHeight="1" x14ac:dyDescent="0.25">
      <c r="A894" s="689"/>
      <c r="B894" s="118" t="s">
        <v>222</v>
      </c>
      <c r="C894" s="687"/>
      <c r="D894" s="679"/>
    </row>
    <row r="895" spans="1:4" ht="86.25" hidden="1" x14ac:dyDescent="0.25">
      <c r="A895" s="689"/>
      <c r="B895" s="122" t="s">
        <v>518</v>
      </c>
      <c r="C895" s="687"/>
      <c r="D895" s="679"/>
    </row>
    <row r="896" spans="1:4" ht="17.45" hidden="1" customHeight="1" x14ac:dyDescent="0.25">
      <c r="A896" s="689"/>
      <c r="B896" s="63" t="s">
        <v>16</v>
      </c>
      <c r="C896" s="687"/>
      <c r="D896" s="679"/>
    </row>
    <row r="897" spans="1:4" ht="18" hidden="1" customHeight="1" thickBot="1" x14ac:dyDescent="0.3">
      <c r="A897" s="690"/>
      <c r="B897" s="64" t="s">
        <v>18</v>
      </c>
      <c r="C897" s="686"/>
      <c r="D897" s="680"/>
    </row>
    <row r="898" spans="1:4" ht="51.75" hidden="1" x14ac:dyDescent="0.25">
      <c r="A898" s="688">
        <v>70024</v>
      </c>
      <c r="B898" s="96" t="s">
        <v>519</v>
      </c>
      <c r="C898" s="164" t="s">
        <v>520</v>
      </c>
      <c r="D898" s="165">
        <v>0</v>
      </c>
    </row>
    <row r="899" spans="1:4" ht="17.45" hidden="1" customHeight="1" x14ac:dyDescent="0.25">
      <c r="A899" s="689"/>
      <c r="B899" s="118" t="s">
        <v>222</v>
      </c>
      <c r="C899" s="25" t="s">
        <v>521</v>
      </c>
      <c r="D899" s="42">
        <v>0</v>
      </c>
    </row>
    <row r="900" spans="1:4" ht="120.75" hidden="1" x14ac:dyDescent="0.25">
      <c r="A900" s="689"/>
      <c r="B900" s="123" t="s">
        <v>522</v>
      </c>
      <c r="C900" s="180" t="s">
        <v>789</v>
      </c>
      <c r="D900" s="188">
        <v>0</v>
      </c>
    </row>
    <row r="901" spans="1:4" ht="17.45" hidden="1" customHeight="1" x14ac:dyDescent="0.25">
      <c r="A901" s="689"/>
      <c r="B901" s="63" t="s">
        <v>16</v>
      </c>
      <c r="C901" s="180"/>
      <c r="D901" s="188"/>
    </row>
    <row r="902" spans="1:4" ht="52.5" hidden="1" thickBot="1" x14ac:dyDescent="0.3">
      <c r="A902" s="690"/>
      <c r="B902" s="64" t="s">
        <v>22</v>
      </c>
      <c r="C902" s="181"/>
      <c r="D902" s="190"/>
    </row>
    <row r="903" spans="1:4" hidden="1" x14ac:dyDescent="0.25"/>
    <row r="904" spans="1:4" ht="34.5" hidden="1" x14ac:dyDescent="0.25">
      <c r="A904" s="1" t="s">
        <v>0</v>
      </c>
      <c r="B904" s="166" t="s">
        <v>1</v>
      </c>
      <c r="C904" s="698" t="s">
        <v>2</v>
      </c>
      <c r="D904" s="699"/>
    </row>
    <row r="905" spans="1:4" ht="18.600000000000001" hidden="1" customHeight="1" thickBot="1" x14ac:dyDescent="0.3">
      <c r="A905" s="27">
        <v>5044</v>
      </c>
      <c r="B905" s="16" t="s">
        <v>523</v>
      </c>
      <c r="C905" s="811" t="s">
        <v>524</v>
      </c>
      <c r="D905" s="812"/>
    </row>
    <row r="906" spans="1:4" ht="18" hidden="1" customHeight="1" thickBot="1" x14ac:dyDescent="0.3">
      <c r="A906" s="671" t="s">
        <v>6</v>
      </c>
      <c r="B906" s="672"/>
      <c r="C906" s="672"/>
      <c r="D906" s="672"/>
    </row>
    <row r="907" spans="1:4" ht="34.5" hidden="1" x14ac:dyDescent="0.25">
      <c r="A907" s="1" t="s">
        <v>7</v>
      </c>
      <c r="B907" s="4" t="s">
        <v>8</v>
      </c>
      <c r="C907" s="4" t="s">
        <v>9</v>
      </c>
      <c r="D907" s="6" t="s">
        <v>10</v>
      </c>
    </row>
    <row r="908" spans="1:4" ht="69" hidden="1" x14ac:dyDescent="0.25">
      <c r="A908" s="688" t="s">
        <v>525</v>
      </c>
      <c r="B908" s="96" t="s">
        <v>526</v>
      </c>
      <c r="C908" s="164" t="s">
        <v>527</v>
      </c>
      <c r="D908" s="165">
        <v>0</v>
      </c>
    </row>
    <row r="909" spans="1:4" ht="17.45" hidden="1" customHeight="1" x14ac:dyDescent="0.25">
      <c r="A909" s="689"/>
      <c r="B909" s="118" t="s">
        <v>222</v>
      </c>
      <c r="C909" s="685" t="s">
        <v>528</v>
      </c>
      <c r="D909" s="916">
        <v>0</v>
      </c>
    </row>
    <row r="910" spans="1:4" ht="120.75" hidden="1" x14ac:dyDescent="0.25">
      <c r="A910" s="689"/>
      <c r="B910" s="79" t="s">
        <v>529</v>
      </c>
      <c r="C910" s="687"/>
      <c r="D910" s="765"/>
    </row>
    <row r="911" spans="1:4" ht="17.45" hidden="1" customHeight="1" x14ac:dyDescent="0.25">
      <c r="A911" s="689"/>
      <c r="B911" s="80" t="s">
        <v>16</v>
      </c>
      <c r="C911" s="687"/>
      <c r="D911" s="765"/>
    </row>
    <row r="912" spans="1:4" ht="18" hidden="1" customHeight="1" thickBot="1" x14ac:dyDescent="0.3">
      <c r="A912" s="690"/>
      <c r="B912" s="64" t="s">
        <v>18</v>
      </c>
      <c r="C912" s="686"/>
      <c r="D912" s="766"/>
    </row>
    <row r="913" spans="1:12" ht="49.5" hidden="1" customHeight="1" x14ac:dyDescent="0.25">
      <c r="A913" s="802" t="s">
        <v>530</v>
      </c>
      <c r="B913" s="96" t="s">
        <v>742</v>
      </c>
      <c r="C913" s="164" t="s">
        <v>531</v>
      </c>
      <c r="D913" s="165">
        <v>0</v>
      </c>
    </row>
    <row r="914" spans="1:12" ht="120" hidden="1" customHeight="1" x14ac:dyDescent="0.25">
      <c r="A914" s="803"/>
      <c r="B914" s="111" t="s">
        <v>743</v>
      </c>
      <c r="C914" s="18" t="s">
        <v>532</v>
      </c>
      <c r="D914" s="40">
        <v>0</v>
      </c>
      <c r="L914" s="141"/>
    </row>
    <row r="915" spans="1:12" ht="17.45" hidden="1" customHeight="1" x14ac:dyDescent="0.25">
      <c r="A915" s="803"/>
      <c r="B915" s="80" t="s">
        <v>16</v>
      </c>
      <c r="C915" s="18"/>
      <c r="D915" s="40"/>
    </row>
    <row r="916" spans="1:12" ht="17.45" hidden="1" customHeight="1" x14ac:dyDescent="0.25">
      <c r="A916" s="803"/>
      <c r="B916" s="75" t="s">
        <v>18</v>
      </c>
      <c r="C916" s="18"/>
      <c r="D916" s="40"/>
    </row>
    <row r="917" spans="1:12" ht="18" hidden="1" customHeight="1" thickBot="1" x14ac:dyDescent="0.3">
      <c r="A917" s="804"/>
      <c r="B917" s="140"/>
      <c r="C917" s="43"/>
      <c r="D917" s="44"/>
    </row>
    <row r="918" spans="1:12" ht="54" hidden="1" customHeight="1" x14ac:dyDescent="0.25">
      <c r="A918" s="688">
        <v>51021</v>
      </c>
      <c r="B918" s="96" t="s">
        <v>533</v>
      </c>
      <c r="C918" s="17" t="s">
        <v>534</v>
      </c>
      <c r="D918" s="222">
        <v>0</v>
      </c>
    </row>
    <row r="919" spans="1:12" ht="17.45" hidden="1" customHeight="1" x14ac:dyDescent="0.25">
      <c r="A919" s="689"/>
      <c r="B919" s="111" t="s">
        <v>222</v>
      </c>
      <c r="C919" s="18"/>
      <c r="D919" s="223"/>
    </row>
    <row r="920" spans="1:12" ht="69" hidden="1" x14ac:dyDescent="0.25">
      <c r="A920" s="689"/>
      <c r="B920" s="110" t="s">
        <v>535</v>
      </c>
      <c r="C920" s="18" t="s">
        <v>791</v>
      </c>
      <c r="D920" s="223">
        <v>0</v>
      </c>
    </row>
    <row r="921" spans="1:12" ht="17.45" hidden="1" customHeight="1" x14ac:dyDescent="0.25">
      <c r="A921" s="689"/>
      <c r="B921" s="63" t="s">
        <v>16</v>
      </c>
      <c r="C921" s="18"/>
      <c r="D921" s="223"/>
    </row>
    <row r="922" spans="1:12" ht="18" hidden="1" customHeight="1" thickBot="1" x14ac:dyDescent="0.3">
      <c r="A922" s="690"/>
      <c r="B922" s="64" t="s">
        <v>18</v>
      </c>
      <c r="C922" s="43"/>
      <c r="D922" s="234"/>
    </row>
    <row r="923" spans="1:12" ht="51.75" hidden="1" x14ac:dyDescent="0.25">
      <c r="A923" s="802">
        <v>51022</v>
      </c>
      <c r="B923" s="114" t="s">
        <v>536</v>
      </c>
      <c r="C923" s="159" t="s">
        <v>537</v>
      </c>
      <c r="D923" s="160">
        <v>0</v>
      </c>
    </row>
    <row r="924" spans="1:12" ht="17.45" hidden="1" customHeight="1" x14ac:dyDescent="0.25">
      <c r="A924" s="803"/>
      <c r="B924" s="111" t="s">
        <v>222</v>
      </c>
      <c r="C924" s="18" t="s">
        <v>538</v>
      </c>
      <c r="D924" s="40">
        <v>0</v>
      </c>
    </row>
    <row r="925" spans="1:12" ht="120.75" hidden="1" x14ac:dyDescent="0.25">
      <c r="A925" s="803"/>
      <c r="B925" s="110" t="s">
        <v>539</v>
      </c>
      <c r="C925" s="18"/>
      <c r="D925" s="40"/>
    </row>
    <row r="926" spans="1:12" ht="17.45" hidden="1" customHeight="1" x14ac:dyDescent="0.25">
      <c r="A926" s="803"/>
      <c r="B926" s="63" t="s">
        <v>16</v>
      </c>
      <c r="C926" s="18"/>
      <c r="D926" s="40"/>
    </row>
    <row r="927" spans="1:12" ht="18" hidden="1" customHeight="1" thickBot="1" x14ac:dyDescent="0.3">
      <c r="A927" s="804"/>
      <c r="B927" s="64" t="s">
        <v>18</v>
      </c>
      <c r="C927" s="43"/>
      <c r="D927" s="44"/>
    </row>
    <row r="928" spans="1:12" ht="34.5" hidden="1" x14ac:dyDescent="0.25">
      <c r="A928" s="688">
        <v>50057</v>
      </c>
      <c r="B928" s="96" t="s">
        <v>540</v>
      </c>
      <c r="C928" s="180" t="s">
        <v>799</v>
      </c>
      <c r="D928" s="188">
        <v>0</v>
      </c>
    </row>
    <row r="929" spans="1:4" ht="17.45" hidden="1" customHeight="1" x14ac:dyDescent="0.25">
      <c r="A929" s="689"/>
      <c r="B929" s="93" t="s">
        <v>222</v>
      </c>
      <c r="C929" s="180"/>
      <c r="D929" s="188"/>
    </row>
    <row r="930" spans="1:4" ht="69" hidden="1" x14ac:dyDescent="0.25">
      <c r="A930" s="689"/>
      <c r="B930" s="122" t="s">
        <v>541</v>
      </c>
      <c r="C930" s="180"/>
      <c r="D930" s="188"/>
    </row>
    <row r="931" spans="1:4" ht="17.45" hidden="1" customHeight="1" x14ac:dyDescent="0.25">
      <c r="A931" s="689"/>
      <c r="B931" s="63" t="s">
        <v>16</v>
      </c>
      <c r="C931" s="180"/>
      <c r="D931" s="188"/>
    </row>
    <row r="932" spans="1:4" ht="18" hidden="1" customHeight="1" thickBot="1" x14ac:dyDescent="0.3">
      <c r="A932" s="690"/>
      <c r="B932" s="64" t="s">
        <v>18</v>
      </c>
      <c r="C932" s="181"/>
      <c r="D932" s="188"/>
    </row>
    <row r="933" spans="1:4" ht="69" hidden="1" x14ac:dyDescent="0.25">
      <c r="A933" s="688">
        <v>51026</v>
      </c>
      <c r="B933" s="170" t="s">
        <v>542</v>
      </c>
      <c r="C933" s="180" t="s">
        <v>792</v>
      </c>
      <c r="D933" s="55">
        <v>0</v>
      </c>
    </row>
    <row r="934" spans="1:4" ht="17.45" hidden="1" customHeight="1" x14ac:dyDescent="0.25">
      <c r="A934" s="689"/>
      <c r="B934" s="121" t="s">
        <v>222</v>
      </c>
      <c r="C934" s="18"/>
      <c r="D934" s="40"/>
    </row>
    <row r="935" spans="1:4" ht="51.75" hidden="1" x14ac:dyDescent="0.25">
      <c r="A935" s="689"/>
      <c r="B935" s="122" t="s">
        <v>543</v>
      </c>
      <c r="C935" s="18"/>
      <c r="D935" s="40"/>
    </row>
    <row r="936" spans="1:4" ht="17.45" hidden="1" customHeight="1" x14ac:dyDescent="0.25">
      <c r="A936" s="689"/>
      <c r="B936" s="63" t="s">
        <v>16</v>
      </c>
      <c r="C936" s="18"/>
      <c r="D936" s="40"/>
    </row>
    <row r="937" spans="1:4" ht="18" hidden="1" customHeight="1" thickBot="1" x14ac:dyDescent="0.3">
      <c r="A937" s="690"/>
      <c r="B937" s="64" t="s">
        <v>18</v>
      </c>
      <c r="C937" s="43"/>
      <c r="D937" s="44"/>
    </row>
    <row r="938" spans="1:4" ht="103.5" hidden="1" x14ac:dyDescent="0.25">
      <c r="A938" s="688">
        <v>51027</v>
      </c>
      <c r="B938" s="114" t="s">
        <v>544</v>
      </c>
      <c r="C938" s="19" t="s">
        <v>545</v>
      </c>
      <c r="D938" s="56">
        <v>0</v>
      </c>
    </row>
    <row r="939" spans="1:4" ht="17.45" hidden="1" customHeight="1" x14ac:dyDescent="0.25">
      <c r="A939" s="689"/>
      <c r="B939" s="93" t="s">
        <v>222</v>
      </c>
      <c r="C939" s="18"/>
      <c r="D939" s="40"/>
    </row>
    <row r="940" spans="1:4" ht="103.5" hidden="1" x14ac:dyDescent="0.25">
      <c r="A940" s="689"/>
      <c r="B940" s="119" t="s">
        <v>546</v>
      </c>
      <c r="C940" s="18"/>
      <c r="D940" s="40"/>
    </row>
    <row r="941" spans="1:4" ht="17.45" hidden="1" customHeight="1" x14ac:dyDescent="0.25">
      <c r="A941" s="689"/>
      <c r="B941" s="80" t="s">
        <v>16</v>
      </c>
      <c r="C941" s="18"/>
      <c r="D941" s="40"/>
    </row>
    <row r="942" spans="1:4" ht="18" hidden="1" customHeight="1" thickBot="1" x14ac:dyDescent="0.3">
      <c r="A942" s="690"/>
      <c r="B942" s="64" t="s">
        <v>18</v>
      </c>
      <c r="C942" s="43"/>
      <c r="D942" s="44"/>
    </row>
    <row r="943" spans="1:4" ht="51.75" hidden="1" x14ac:dyDescent="0.25">
      <c r="A943" s="816">
        <v>51028</v>
      </c>
      <c r="B943" s="96" t="s">
        <v>547</v>
      </c>
      <c r="C943" s="164" t="s">
        <v>548</v>
      </c>
      <c r="D943" s="165">
        <v>0</v>
      </c>
    </row>
    <row r="944" spans="1:4" ht="121.5" hidden="1" customHeight="1" thickBot="1" x14ac:dyDescent="0.3">
      <c r="A944" s="817"/>
      <c r="B944" s="118" t="s">
        <v>798</v>
      </c>
      <c r="C944" s="664" t="s">
        <v>793</v>
      </c>
      <c r="D944" s="152">
        <v>0</v>
      </c>
    </row>
    <row r="945" spans="1:4" ht="103.5" hidden="1" x14ac:dyDescent="0.25">
      <c r="A945" s="817"/>
      <c r="B945" s="79" t="s">
        <v>18</v>
      </c>
      <c r="C945" s="664" t="s">
        <v>794</v>
      </c>
      <c r="D945" s="152">
        <v>0</v>
      </c>
    </row>
    <row r="946" spans="1:4" ht="109.5" hidden="1" customHeight="1" thickBot="1" x14ac:dyDescent="0.3">
      <c r="A946" s="817"/>
      <c r="B946" s="80"/>
      <c r="C946" s="662" t="s">
        <v>795</v>
      </c>
      <c r="D946" s="152">
        <v>0</v>
      </c>
    </row>
    <row r="947" spans="1:4" ht="115.5" hidden="1" customHeight="1" thickBot="1" x14ac:dyDescent="0.3">
      <c r="A947" s="818"/>
      <c r="B947" s="64"/>
      <c r="C947" s="665" t="s">
        <v>796</v>
      </c>
      <c r="D947" s="153">
        <v>0</v>
      </c>
    </row>
    <row r="948" spans="1:4" ht="15.75" thickBot="1" x14ac:dyDescent="0.3"/>
    <row r="949" spans="1:4" ht="34.5" x14ac:dyDescent="0.25">
      <c r="A949" s="1" t="s">
        <v>0</v>
      </c>
      <c r="B949" s="166" t="s">
        <v>1</v>
      </c>
      <c r="C949" s="698" t="s">
        <v>2</v>
      </c>
      <c r="D949" s="699"/>
    </row>
    <row r="950" spans="1:4" ht="53.25" customHeight="1" thickBot="1" x14ac:dyDescent="0.3">
      <c r="A950" s="15">
        <v>5045</v>
      </c>
      <c r="B950" s="28" t="s">
        <v>549</v>
      </c>
      <c r="C950" s="811" t="s">
        <v>550</v>
      </c>
      <c r="D950" s="812"/>
    </row>
    <row r="951" spans="1:4" ht="18" customHeight="1" thickBot="1" x14ac:dyDescent="0.3">
      <c r="A951" s="671" t="s">
        <v>6</v>
      </c>
      <c r="B951" s="672"/>
      <c r="C951" s="672"/>
      <c r="D951" s="672"/>
    </row>
    <row r="952" spans="1:4" ht="34.5" x14ac:dyDescent="0.25">
      <c r="A952" s="688">
        <v>50056</v>
      </c>
      <c r="B952" s="96" t="s">
        <v>549</v>
      </c>
      <c r="C952" s="681" t="s">
        <v>551</v>
      </c>
      <c r="D952" s="683">
        <v>2</v>
      </c>
    </row>
    <row r="953" spans="1:4" ht="17.45" customHeight="1" x14ac:dyDescent="0.25">
      <c r="A953" s="689"/>
      <c r="B953" s="93" t="s">
        <v>222</v>
      </c>
      <c r="C953" s="682"/>
      <c r="D953" s="684"/>
    </row>
    <row r="954" spans="1:4" ht="69" x14ac:dyDescent="0.25">
      <c r="A954" s="689"/>
      <c r="B954" s="110" t="s">
        <v>667</v>
      </c>
      <c r="C954" s="150" t="s">
        <v>553</v>
      </c>
      <c r="D954" s="152">
        <v>1</v>
      </c>
    </row>
    <row r="955" spans="1:4" ht="51.75" customHeight="1" x14ac:dyDescent="0.25">
      <c r="A955" s="689"/>
      <c r="B955" s="63" t="s">
        <v>864</v>
      </c>
      <c r="C955" s="685" t="s">
        <v>554</v>
      </c>
      <c r="D955" s="678">
        <v>829</v>
      </c>
    </row>
    <row r="956" spans="1:4" ht="17.25" x14ac:dyDescent="0.25">
      <c r="A956" s="689"/>
      <c r="B956" s="75"/>
      <c r="C956" s="682"/>
      <c r="D956" s="684"/>
    </row>
    <row r="957" spans="1:4" ht="52.5" thickBot="1" x14ac:dyDescent="0.3">
      <c r="A957" s="690"/>
      <c r="B957" s="64"/>
      <c r="C957" s="151" t="s">
        <v>556</v>
      </c>
      <c r="D957" s="153">
        <v>839</v>
      </c>
    </row>
    <row r="958" spans="1:4" ht="51.75" hidden="1" x14ac:dyDescent="0.25">
      <c r="A958" s="688">
        <v>70022</v>
      </c>
      <c r="B958" s="114" t="s">
        <v>557</v>
      </c>
      <c r="C958" s="681" t="s">
        <v>800</v>
      </c>
      <c r="D958" s="683">
        <v>0</v>
      </c>
    </row>
    <row r="959" spans="1:4" ht="17.45" hidden="1" customHeight="1" x14ac:dyDescent="0.25">
      <c r="A959" s="689"/>
      <c r="B959" s="93" t="s">
        <v>222</v>
      </c>
      <c r="C959" s="687"/>
      <c r="D959" s="679"/>
    </row>
    <row r="960" spans="1:4" ht="51.75" hidden="1" x14ac:dyDescent="0.25">
      <c r="A960" s="689"/>
      <c r="B960" s="113" t="s">
        <v>558</v>
      </c>
      <c r="C960" s="687"/>
      <c r="D960" s="679"/>
    </row>
    <row r="961" spans="1:4" ht="17.45" hidden="1" customHeight="1" x14ac:dyDescent="0.25">
      <c r="A961" s="689"/>
      <c r="B961" s="63" t="s">
        <v>16</v>
      </c>
      <c r="C961" s="687"/>
      <c r="D961" s="679"/>
    </row>
    <row r="962" spans="1:4" ht="52.5" hidden="1" customHeight="1" x14ac:dyDescent="0.25">
      <c r="A962" s="689"/>
      <c r="B962" s="75" t="s">
        <v>22</v>
      </c>
      <c r="C962" s="687"/>
      <c r="D962" s="679"/>
    </row>
    <row r="963" spans="1:4" ht="33.75" hidden="1" customHeight="1" x14ac:dyDescent="0.3">
      <c r="A963" s="690"/>
      <c r="B963" s="64"/>
      <c r="C963" s="686"/>
      <c r="D963" s="680"/>
    </row>
    <row r="964" spans="1:4" ht="69" hidden="1" x14ac:dyDescent="0.25">
      <c r="A964" s="688">
        <v>51023</v>
      </c>
      <c r="B964" s="96" t="s">
        <v>559</v>
      </c>
      <c r="C964" s="681" t="s">
        <v>801</v>
      </c>
      <c r="D964" s="683">
        <v>0</v>
      </c>
    </row>
    <row r="965" spans="1:4" ht="17.45" hidden="1" customHeight="1" x14ac:dyDescent="0.25">
      <c r="A965" s="689"/>
      <c r="B965" s="118" t="s">
        <v>222</v>
      </c>
      <c r="C965" s="687"/>
      <c r="D965" s="679"/>
    </row>
    <row r="966" spans="1:4" ht="69" hidden="1" x14ac:dyDescent="0.25">
      <c r="A966" s="689"/>
      <c r="B966" s="79" t="s">
        <v>560</v>
      </c>
      <c r="C966" s="687"/>
      <c r="D966" s="679"/>
    </row>
    <row r="967" spans="1:4" ht="17.45" hidden="1" customHeight="1" x14ac:dyDescent="0.25">
      <c r="A967" s="689"/>
      <c r="B967" s="80" t="s">
        <v>16</v>
      </c>
      <c r="C967" s="687"/>
      <c r="D967" s="679"/>
    </row>
    <row r="968" spans="1:4" ht="14.45" hidden="1" customHeight="1" thickBot="1" x14ac:dyDescent="0.3">
      <c r="A968" s="689"/>
      <c r="B968" s="48" t="s">
        <v>18</v>
      </c>
      <c r="C968" s="686"/>
      <c r="D968" s="680"/>
    </row>
    <row r="969" spans="1:4" ht="54" hidden="1" customHeight="1" x14ac:dyDescent="0.25">
      <c r="A969" s="688">
        <v>51024</v>
      </c>
      <c r="B969" s="96" t="s">
        <v>561</v>
      </c>
      <c r="C969" s="681" t="s">
        <v>802</v>
      </c>
      <c r="D969" s="683">
        <v>0</v>
      </c>
    </row>
    <row r="970" spans="1:4" ht="17.45" hidden="1" customHeight="1" x14ac:dyDescent="0.25">
      <c r="A970" s="689"/>
      <c r="B970" s="118" t="s">
        <v>222</v>
      </c>
      <c r="C970" s="687"/>
      <c r="D970" s="679"/>
    </row>
    <row r="971" spans="1:4" ht="86.25" hidden="1" x14ac:dyDescent="0.25">
      <c r="A971" s="689"/>
      <c r="B971" s="124" t="s">
        <v>562</v>
      </c>
      <c r="C971" s="687"/>
      <c r="D971" s="679"/>
    </row>
    <row r="972" spans="1:4" ht="17.45" hidden="1" customHeight="1" x14ac:dyDescent="0.25">
      <c r="A972" s="689"/>
      <c r="B972" s="63" t="s">
        <v>16</v>
      </c>
      <c r="C972" s="687"/>
      <c r="D972" s="679"/>
    </row>
    <row r="973" spans="1:4" ht="14.45" hidden="1" customHeight="1" thickBot="1" x14ac:dyDescent="0.3">
      <c r="A973" s="689"/>
      <c r="B973" s="48" t="s">
        <v>18</v>
      </c>
      <c r="C973" s="686"/>
      <c r="D973" s="680"/>
    </row>
    <row r="974" spans="1:4" ht="120.75" hidden="1" x14ac:dyDescent="0.25">
      <c r="A974" s="688">
        <v>51025</v>
      </c>
      <c r="B974" s="96" t="s">
        <v>563</v>
      </c>
      <c r="C974" s="681" t="s">
        <v>803</v>
      </c>
      <c r="D974" s="683">
        <v>0</v>
      </c>
    </row>
    <row r="975" spans="1:4" ht="17.45" hidden="1" customHeight="1" x14ac:dyDescent="0.25">
      <c r="A975" s="689"/>
      <c r="B975" s="93" t="s">
        <v>222</v>
      </c>
      <c r="C975" s="687"/>
      <c r="D975" s="679"/>
    </row>
    <row r="976" spans="1:4" ht="103.5" hidden="1" x14ac:dyDescent="0.25">
      <c r="A976" s="689"/>
      <c r="B976" s="119" t="s">
        <v>564</v>
      </c>
      <c r="C976" s="687"/>
      <c r="D976" s="679"/>
    </row>
    <row r="977" spans="1:4" ht="17.45" hidden="1" customHeight="1" x14ac:dyDescent="0.25">
      <c r="A977" s="689"/>
      <c r="B977" s="80" t="s">
        <v>16</v>
      </c>
      <c r="C977" s="687"/>
      <c r="D977" s="679"/>
    </row>
    <row r="978" spans="1:4" ht="14.45" hidden="1" customHeight="1" thickBot="1" x14ac:dyDescent="0.3">
      <c r="A978" s="690"/>
      <c r="B978" s="48" t="s">
        <v>18</v>
      </c>
      <c r="C978" s="686"/>
      <c r="D978" s="680"/>
    </row>
    <row r="979" spans="1:4" ht="51.75" hidden="1" x14ac:dyDescent="0.25">
      <c r="A979" s="688">
        <v>70023</v>
      </c>
      <c r="B979" s="96" t="s">
        <v>565</v>
      </c>
      <c r="C979" s="681" t="s">
        <v>804</v>
      </c>
      <c r="D979" s="683">
        <v>0</v>
      </c>
    </row>
    <row r="980" spans="1:4" ht="17.45" hidden="1" customHeight="1" x14ac:dyDescent="0.25">
      <c r="A980" s="689"/>
      <c r="B980" s="93" t="s">
        <v>222</v>
      </c>
      <c r="C980" s="687"/>
      <c r="D980" s="679"/>
    </row>
    <row r="981" spans="1:4" ht="87" hidden="1" customHeight="1" x14ac:dyDescent="0.25">
      <c r="A981" s="689"/>
      <c r="B981" s="122" t="s">
        <v>566</v>
      </c>
      <c r="C981" s="687"/>
      <c r="D981" s="679"/>
    </row>
    <row r="982" spans="1:4" ht="17.45" hidden="1" customHeight="1" x14ac:dyDescent="0.25">
      <c r="A982" s="689"/>
      <c r="B982" s="63" t="s">
        <v>16</v>
      </c>
      <c r="C982" s="687"/>
      <c r="D982" s="679"/>
    </row>
    <row r="983" spans="1:4" ht="48" hidden="1" customHeight="1" thickBot="1" x14ac:dyDescent="0.3">
      <c r="A983" s="690"/>
      <c r="B983" s="48" t="s">
        <v>22</v>
      </c>
      <c r="C983" s="686"/>
      <c r="D983" s="680"/>
    </row>
    <row r="984" spans="1:4" ht="51.75" hidden="1" x14ac:dyDescent="0.25">
      <c r="A984" s="862">
        <v>510</v>
      </c>
      <c r="B984" s="96" t="s">
        <v>719</v>
      </c>
      <c r="C984" s="681"/>
      <c r="D984" s="683"/>
    </row>
    <row r="985" spans="1:4" ht="17.25" hidden="1" x14ac:dyDescent="0.25">
      <c r="A985" s="863"/>
      <c r="B985" s="118" t="s">
        <v>222</v>
      </c>
      <c r="C985" s="687"/>
      <c r="D985" s="679"/>
    </row>
    <row r="986" spans="1:4" ht="54.75" hidden="1" customHeight="1" x14ac:dyDescent="0.25">
      <c r="A986" s="863"/>
      <c r="B986" s="122" t="s">
        <v>720</v>
      </c>
      <c r="C986" s="687"/>
      <c r="D986" s="679"/>
    </row>
    <row r="987" spans="1:4" ht="17.25" hidden="1" x14ac:dyDescent="0.25">
      <c r="A987" s="863"/>
      <c r="B987" s="63" t="s">
        <v>16</v>
      </c>
      <c r="C987" s="687"/>
      <c r="D987" s="679"/>
    </row>
    <row r="988" spans="1:4" ht="19.5" hidden="1" customHeight="1" thickBot="1" x14ac:dyDescent="0.3">
      <c r="A988" s="864"/>
      <c r="B988" s="173" t="s">
        <v>18</v>
      </c>
      <c r="C988" s="686"/>
      <c r="D988" s="680"/>
    </row>
    <row r="989" spans="1:4" ht="15.75" thickBot="1" x14ac:dyDescent="0.3"/>
    <row r="990" spans="1:4" ht="34.5" x14ac:dyDescent="0.25">
      <c r="A990" s="1" t="s">
        <v>0</v>
      </c>
      <c r="B990" s="166" t="s">
        <v>1</v>
      </c>
      <c r="C990" s="698" t="s">
        <v>2</v>
      </c>
      <c r="D990" s="699"/>
    </row>
    <row r="991" spans="1:4" ht="35.25" thickBot="1" x14ac:dyDescent="0.3">
      <c r="A991" s="169">
        <v>5046</v>
      </c>
      <c r="B991" s="16" t="s">
        <v>567</v>
      </c>
      <c r="C991" s="811" t="s">
        <v>568</v>
      </c>
      <c r="D991" s="812"/>
    </row>
    <row r="992" spans="1:4" ht="18" customHeight="1" thickBot="1" x14ac:dyDescent="0.3">
      <c r="A992" s="671" t="s">
        <v>6</v>
      </c>
      <c r="B992" s="672"/>
      <c r="C992" s="672"/>
      <c r="D992" s="672"/>
    </row>
    <row r="993" spans="1:4" ht="34.5" x14ac:dyDescent="0.25">
      <c r="A993" s="1" t="s">
        <v>7</v>
      </c>
      <c r="B993" s="4" t="s">
        <v>8</v>
      </c>
      <c r="C993" s="4" t="s">
        <v>9</v>
      </c>
      <c r="D993" s="6" t="s">
        <v>10</v>
      </c>
    </row>
    <row r="994" spans="1:4" ht="36" customHeight="1" x14ac:dyDescent="0.25">
      <c r="A994" s="819">
        <v>50058</v>
      </c>
      <c r="B994" s="112" t="s">
        <v>569</v>
      </c>
      <c r="C994" s="685" t="s">
        <v>570</v>
      </c>
      <c r="D994" s="678">
        <v>24</v>
      </c>
    </row>
    <row r="995" spans="1:4" ht="17.45" customHeight="1" x14ac:dyDescent="0.25">
      <c r="A995" s="820"/>
      <c r="B995" s="93" t="s">
        <v>222</v>
      </c>
      <c r="C995" s="687"/>
      <c r="D995" s="679"/>
    </row>
    <row r="996" spans="1:4" ht="34.5" x14ac:dyDescent="0.25">
      <c r="A996" s="820"/>
      <c r="B996" s="134" t="s">
        <v>571</v>
      </c>
      <c r="C996" s="687"/>
      <c r="D996" s="679"/>
    </row>
    <row r="997" spans="1:4" ht="17.45" customHeight="1" x14ac:dyDescent="0.25">
      <c r="A997" s="820"/>
      <c r="B997" s="63" t="s">
        <v>16</v>
      </c>
      <c r="C997" s="687"/>
      <c r="D997" s="679"/>
    </row>
    <row r="998" spans="1:4" ht="18" customHeight="1" thickBot="1" x14ac:dyDescent="0.3">
      <c r="A998" s="821"/>
      <c r="B998" s="64" t="s">
        <v>18</v>
      </c>
      <c r="C998" s="686"/>
      <c r="D998" s="680"/>
    </row>
    <row r="999" spans="1:4" ht="51.75" x14ac:dyDescent="0.25">
      <c r="A999" s="688">
        <v>50075</v>
      </c>
      <c r="B999" s="96" t="s">
        <v>572</v>
      </c>
      <c r="C999" s="681" t="s">
        <v>570</v>
      </c>
      <c r="D999" s="683">
        <v>10</v>
      </c>
    </row>
    <row r="1000" spans="1:4" ht="17.45" customHeight="1" x14ac:dyDescent="0.25">
      <c r="A1000" s="689"/>
      <c r="B1000" s="93" t="s">
        <v>222</v>
      </c>
      <c r="C1000" s="687"/>
      <c r="D1000" s="679"/>
    </row>
    <row r="1001" spans="1:4" ht="69" x14ac:dyDescent="0.25">
      <c r="A1001" s="689"/>
      <c r="B1001" s="134" t="s">
        <v>573</v>
      </c>
      <c r="C1001" s="687"/>
      <c r="D1001" s="679"/>
    </row>
    <row r="1002" spans="1:4" ht="17.45" customHeight="1" x14ac:dyDescent="0.25">
      <c r="A1002" s="689"/>
      <c r="B1002" s="63" t="s">
        <v>16</v>
      </c>
      <c r="C1002" s="687"/>
      <c r="D1002" s="679"/>
    </row>
    <row r="1003" spans="1:4" ht="18" customHeight="1" thickBot="1" x14ac:dyDescent="0.3">
      <c r="A1003" s="690"/>
      <c r="B1003" s="64" t="s">
        <v>18</v>
      </c>
      <c r="C1003" s="686"/>
      <c r="D1003" s="680"/>
    </row>
    <row r="1004" spans="1:4" ht="15.75" thickBot="1" x14ac:dyDescent="0.3"/>
    <row r="1005" spans="1:4" ht="35.25" hidden="1" thickBot="1" x14ac:dyDescent="0.3">
      <c r="A1005" s="1" t="s">
        <v>0</v>
      </c>
      <c r="B1005" s="166" t="s">
        <v>1</v>
      </c>
      <c r="C1005" s="698" t="s">
        <v>2</v>
      </c>
      <c r="D1005" s="699"/>
    </row>
    <row r="1006" spans="1:4" ht="36.6" hidden="1" customHeight="1" thickBot="1" x14ac:dyDescent="0.3">
      <c r="A1006" s="15">
        <v>5047</v>
      </c>
      <c r="B1006" s="16" t="s">
        <v>574</v>
      </c>
      <c r="C1006" s="696" t="s">
        <v>575</v>
      </c>
      <c r="D1006" s="697"/>
    </row>
    <row r="1007" spans="1:4" ht="18" hidden="1" customHeight="1" thickBot="1" x14ac:dyDescent="0.3">
      <c r="A1007" s="671" t="s">
        <v>6</v>
      </c>
      <c r="B1007" s="672"/>
      <c r="C1007" s="672"/>
      <c r="D1007" s="672"/>
    </row>
    <row r="1008" spans="1:4" ht="35.25" hidden="1" thickBot="1" x14ac:dyDescent="0.3">
      <c r="A1008" s="1" t="s">
        <v>7</v>
      </c>
      <c r="B1008" s="4" t="s">
        <v>8</v>
      </c>
      <c r="C1008" s="4" t="s">
        <v>9</v>
      </c>
      <c r="D1008" s="6" t="s">
        <v>10</v>
      </c>
    </row>
    <row r="1009" spans="1:4" ht="51" hidden="1" customHeight="1" x14ac:dyDescent="0.3">
      <c r="A1009" s="822">
        <v>50059</v>
      </c>
      <c r="B1009" s="112" t="s">
        <v>576</v>
      </c>
      <c r="C1009" s="685" t="s">
        <v>577</v>
      </c>
      <c r="D1009" s="678">
        <v>0</v>
      </c>
    </row>
    <row r="1010" spans="1:4" ht="17.45" hidden="1" customHeight="1" x14ac:dyDescent="0.3">
      <c r="A1010" s="689"/>
      <c r="B1010" s="93" t="s">
        <v>222</v>
      </c>
      <c r="C1010" s="682"/>
      <c r="D1010" s="684"/>
    </row>
    <row r="1011" spans="1:4" ht="87" hidden="1" thickBot="1" x14ac:dyDescent="0.3">
      <c r="A1011" s="689"/>
      <c r="B1011" s="134" t="s">
        <v>578</v>
      </c>
      <c r="C1011" s="685" t="s">
        <v>579</v>
      </c>
      <c r="D1011" s="678">
        <v>0</v>
      </c>
    </row>
    <row r="1012" spans="1:4" ht="17.45" hidden="1" customHeight="1" x14ac:dyDescent="0.3">
      <c r="A1012" s="689"/>
      <c r="B1012" s="63" t="s">
        <v>16</v>
      </c>
      <c r="C1012" s="687"/>
      <c r="D1012" s="679"/>
    </row>
    <row r="1013" spans="1:4" ht="18" hidden="1" customHeight="1" thickBot="1" x14ac:dyDescent="0.3">
      <c r="A1013" s="690"/>
      <c r="B1013" s="64" t="s">
        <v>18</v>
      </c>
      <c r="C1013" s="686"/>
      <c r="D1013" s="680"/>
    </row>
    <row r="1014" spans="1:4" ht="15.75" hidden="1" thickBot="1" x14ac:dyDescent="0.3"/>
    <row r="1015" spans="1:4" ht="34.5" x14ac:dyDescent="0.25">
      <c r="A1015" s="1" t="s">
        <v>0</v>
      </c>
      <c r="B1015" s="166" t="s">
        <v>1</v>
      </c>
      <c r="C1015" s="698" t="s">
        <v>2</v>
      </c>
      <c r="D1015" s="699"/>
    </row>
    <row r="1016" spans="1:4" ht="72.599999999999994" customHeight="1" thickBot="1" x14ac:dyDescent="0.3">
      <c r="A1016" s="15">
        <v>5048</v>
      </c>
      <c r="B1016" s="16" t="s">
        <v>580</v>
      </c>
      <c r="C1016" s="696" t="s">
        <v>581</v>
      </c>
      <c r="D1016" s="697"/>
    </row>
    <row r="1017" spans="1:4" ht="18" customHeight="1" thickBot="1" x14ac:dyDescent="0.3">
      <c r="A1017" s="671" t="s">
        <v>6</v>
      </c>
      <c r="B1017" s="672"/>
      <c r="C1017" s="672"/>
      <c r="D1017" s="672"/>
    </row>
    <row r="1018" spans="1:4" ht="34.5" x14ac:dyDescent="0.25">
      <c r="A1018" s="20" t="s">
        <v>7</v>
      </c>
      <c r="B1018" s="9" t="s">
        <v>8</v>
      </c>
      <c r="C1018" s="9" t="s">
        <v>9</v>
      </c>
      <c r="D1018" s="10" t="s">
        <v>10</v>
      </c>
    </row>
    <row r="1019" spans="1:4" ht="69" x14ac:dyDescent="0.25">
      <c r="A1019" s="822">
        <v>50060</v>
      </c>
      <c r="B1019" s="112" t="s">
        <v>580</v>
      </c>
      <c r="C1019" s="685"/>
      <c r="D1019" s="678"/>
    </row>
    <row r="1020" spans="1:4" ht="17.45" customHeight="1" x14ac:dyDescent="0.25">
      <c r="A1020" s="689"/>
      <c r="B1020" s="118" t="s">
        <v>222</v>
      </c>
      <c r="C1020" s="687"/>
      <c r="D1020" s="909"/>
    </row>
    <row r="1021" spans="1:4" ht="86.25" x14ac:dyDescent="0.25">
      <c r="A1021" s="689"/>
      <c r="B1021" s="78" t="s">
        <v>583</v>
      </c>
      <c r="C1021" s="533"/>
      <c r="D1021" s="496"/>
    </row>
    <row r="1022" spans="1:4" ht="17.25" customHeight="1" x14ac:dyDescent="0.25">
      <c r="A1022" s="689"/>
      <c r="B1022" s="80" t="s">
        <v>16</v>
      </c>
      <c r="C1022" s="687" t="s">
        <v>839</v>
      </c>
      <c r="D1022" s="1046">
        <v>100</v>
      </c>
    </row>
    <row r="1023" spans="1:4" ht="18" customHeight="1" thickBot="1" x14ac:dyDescent="0.3">
      <c r="A1023" s="690"/>
      <c r="B1023" s="64" t="s">
        <v>18</v>
      </c>
      <c r="C1023" s="686"/>
      <c r="D1023" s="705"/>
    </row>
    <row r="1024" spans="1:4" hidden="1" x14ac:dyDescent="0.25"/>
    <row r="1025" spans="1:4" ht="34.5" hidden="1" x14ac:dyDescent="0.25">
      <c r="A1025" s="1" t="s">
        <v>0</v>
      </c>
      <c r="B1025" s="166" t="s">
        <v>1</v>
      </c>
      <c r="C1025" s="698" t="s">
        <v>2</v>
      </c>
      <c r="D1025" s="699"/>
    </row>
    <row r="1026" spans="1:4" ht="55.5" hidden="1" customHeight="1" thickBot="1" x14ac:dyDescent="0.3">
      <c r="A1026" s="15">
        <v>5049</v>
      </c>
      <c r="B1026" s="16" t="s">
        <v>585</v>
      </c>
      <c r="C1026" s="696" t="s">
        <v>586</v>
      </c>
      <c r="D1026" s="697"/>
    </row>
    <row r="1027" spans="1:4" ht="18" hidden="1" customHeight="1" thickBot="1" x14ac:dyDescent="0.3">
      <c r="A1027" s="671" t="s">
        <v>6</v>
      </c>
      <c r="B1027" s="672"/>
      <c r="C1027" s="672"/>
      <c r="D1027" s="672"/>
    </row>
    <row r="1028" spans="1:4" ht="34.5" hidden="1" x14ac:dyDescent="0.25">
      <c r="A1028" s="1" t="s">
        <v>7</v>
      </c>
      <c r="B1028" s="4" t="s">
        <v>8</v>
      </c>
      <c r="C1028" s="4" t="s">
        <v>9</v>
      </c>
      <c r="D1028" s="6" t="s">
        <v>10</v>
      </c>
    </row>
    <row r="1029" spans="1:4" ht="34.5" hidden="1" x14ac:dyDescent="0.25">
      <c r="A1029" s="822">
        <v>70025</v>
      </c>
      <c r="B1029" s="112" t="s">
        <v>587</v>
      </c>
      <c r="C1029" s="685" t="s">
        <v>588</v>
      </c>
      <c r="D1029" s="678">
        <v>0</v>
      </c>
    </row>
    <row r="1030" spans="1:4" ht="17.45" hidden="1" customHeight="1" x14ac:dyDescent="0.25">
      <c r="A1030" s="689"/>
      <c r="B1030" s="93" t="s">
        <v>222</v>
      </c>
      <c r="C1030" s="687"/>
      <c r="D1030" s="679"/>
    </row>
    <row r="1031" spans="1:4" ht="51.75" hidden="1" x14ac:dyDescent="0.25">
      <c r="A1031" s="689"/>
      <c r="B1031" s="134" t="s">
        <v>589</v>
      </c>
      <c r="C1031" s="687"/>
      <c r="D1031" s="679"/>
    </row>
    <row r="1032" spans="1:4" ht="17.45" hidden="1" customHeight="1" x14ac:dyDescent="0.25">
      <c r="A1032" s="689"/>
      <c r="B1032" s="63" t="s">
        <v>16</v>
      </c>
      <c r="C1032" s="687"/>
      <c r="D1032" s="679"/>
    </row>
    <row r="1033" spans="1:4" ht="52.5" hidden="1" thickBot="1" x14ac:dyDescent="0.3">
      <c r="A1033" s="690"/>
      <c r="B1033" s="64" t="s">
        <v>22</v>
      </c>
      <c r="C1033" s="686"/>
      <c r="D1033" s="680"/>
    </row>
    <row r="1034" spans="1:4" hidden="1" x14ac:dyDescent="0.25"/>
    <row r="1035" spans="1:4" ht="34.5" hidden="1" x14ac:dyDescent="0.25">
      <c r="A1035" s="1" t="s">
        <v>0</v>
      </c>
      <c r="B1035" s="166" t="s">
        <v>1</v>
      </c>
      <c r="C1035" s="182" t="s">
        <v>2</v>
      </c>
      <c r="D1035" s="183"/>
    </row>
    <row r="1036" spans="1:4" ht="52.5" hidden="1" thickBot="1" x14ac:dyDescent="0.3">
      <c r="A1036" s="15">
        <v>5050</v>
      </c>
      <c r="B1036" s="16" t="s">
        <v>590</v>
      </c>
      <c r="C1036" s="825" t="s">
        <v>591</v>
      </c>
      <c r="D1036" s="826"/>
    </row>
    <row r="1037" spans="1:4" ht="18" hidden="1" customHeight="1" thickBot="1" x14ac:dyDescent="0.3">
      <c r="A1037" s="671" t="s">
        <v>6</v>
      </c>
      <c r="B1037" s="672"/>
      <c r="C1037" s="672"/>
      <c r="D1037" s="672"/>
    </row>
    <row r="1038" spans="1:4" ht="34.5" hidden="1" x14ac:dyDescent="0.25">
      <c r="A1038" s="1" t="s">
        <v>7</v>
      </c>
      <c r="B1038" s="4" t="s">
        <v>8</v>
      </c>
      <c r="C1038" s="4" t="s">
        <v>9</v>
      </c>
      <c r="D1038" s="6" t="s">
        <v>10</v>
      </c>
    </row>
    <row r="1039" spans="1:4" ht="51.75" hidden="1" x14ac:dyDescent="0.25">
      <c r="A1039" s="822">
        <v>50061</v>
      </c>
      <c r="B1039" s="116" t="s">
        <v>592</v>
      </c>
      <c r="C1039" s="685" t="s">
        <v>753</v>
      </c>
      <c r="D1039" s="678">
        <v>0</v>
      </c>
    </row>
    <row r="1040" spans="1:4" ht="17.45" hidden="1" customHeight="1" x14ac:dyDescent="0.25">
      <c r="A1040" s="689"/>
      <c r="B1040" s="93" t="s">
        <v>222</v>
      </c>
      <c r="C1040" s="682"/>
      <c r="D1040" s="684"/>
    </row>
    <row r="1041" spans="1:4" ht="86.25" hidden="1" x14ac:dyDescent="0.25">
      <c r="A1041" s="689"/>
      <c r="B1041" s="135" t="s">
        <v>593</v>
      </c>
      <c r="C1041" s="685" t="s">
        <v>594</v>
      </c>
      <c r="D1041" s="678">
        <v>0</v>
      </c>
    </row>
    <row r="1042" spans="1:4" ht="17.45" hidden="1" customHeight="1" x14ac:dyDescent="0.25">
      <c r="A1042" s="689"/>
      <c r="B1042" s="80" t="s">
        <v>16</v>
      </c>
      <c r="C1042" s="687"/>
      <c r="D1042" s="679"/>
    </row>
    <row r="1043" spans="1:4" ht="18" hidden="1" customHeight="1" thickBot="1" x14ac:dyDescent="0.3">
      <c r="A1043" s="690"/>
      <c r="B1043" s="64" t="s">
        <v>18</v>
      </c>
      <c r="C1043" s="686"/>
      <c r="D1043" s="680"/>
    </row>
    <row r="1044" spans="1:4" ht="15.75" thickBot="1" x14ac:dyDescent="0.3"/>
    <row r="1045" spans="1:4" ht="34.5" x14ac:dyDescent="0.25">
      <c r="A1045" s="1" t="s">
        <v>0</v>
      </c>
      <c r="B1045" s="166" t="s">
        <v>1</v>
      </c>
      <c r="C1045" s="698" t="s">
        <v>2</v>
      </c>
      <c r="D1045" s="699"/>
    </row>
    <row r="1046" spans="1:4" ht="87" thickBot="1" x14ac:dyDescent="0.3">
      <c r="A1046" s="15">
        <v>5051</v>
      </c>
      <c r="B1046" s="16" t="s">
        <v>595</v>
      </c>
      <c r="C1046" s="811" t="s">
        <v>596</v>
      </c>
      <c r="D1046" s="812"/>
    </row>
    <row r="1047" spans="1:4" ht="18" customHeight="1" thickBot="1" x14ac:dyDescent="0.3">
      <c r="A1047" s="671" t="s">
        <v>6</v>
      </c>
      <c r="B1047" s="672"/>
      <c r="C1047" s="672"/>
      <c r="D1047" s="672"/>
    </row>
    <row r="1048" spans="1:4" ht="35.25" thickBot="1" x14ac:dyDescent="0.3">
      <c r="A1048" s="1" t="s">
        <v>7</v>
      </c>
      <c r="B1048" s="4" t="s">
        <v>8</v>
      </c>
      <c r="C1048" s="4" t="s">
        <v>9</v>
      </c>
      <c r="D1048" s="6" t="s">
        <v>10</v>
      </c>
    </row>
    <row r="1049" spans="1:4" ht="36" customHeight="1" x14ac:dyDescent="0.25">
      <c r="A1049" s="688">
        <v>70026</v>
      </c>
      <c r="B1049" s="96" t="s">
        <v>722</v>
      </c>
      <c r="C1049" s="681" t="s">
        <v>597</v>
      </c>
      <c r="D1049" s="683">
        <v>60</v>
      </c>
    </row>
    <row r="1050" spans="1:4" ht="17.45" customHeight="1" x14ac:dyDescent="0.25">
      <c r="A1050" s="689"/>
      <c r="B1050" s="118" t="s">
        <v>222</v>
      </c>
      <c r="C1050" s="687"/>
      <c r="D1050" s="679"/>
    </row>
    <row r="1051" spans="1:4" ht="69" x14ac:dyDescent="0.25">
      <c r="A1051" s="689"/>
      <c r="B1051" s="134" t="s">
        <v>598</v>
      </c>
      <c r="C1051" s="687"/>
      <c r="D1051" s="679"/>
    </row>
    <row r="1052" spans="1:4" ht="17.45" customHeight="1" x14ac:dyDescent="0.25">
      <c r="A1052" s="689"/>
      <c r="B1052" s="63" t="s">
        <v>16</v>
      </c>
      <c r="C1052" s="687"/>
      <c r="D1052" s="679"/>
    </row>
    <row r="1053" spans="1:4" ht="52.5" thickBot="1" x14ac:dyDescent="0.3">
      <c r="A1053" s="690"/>
      <c r="B1053" s="173" t="s">
        <v>22</v>
      </c>
      <c r="C1053" s="686"/>
      <c r="D1053" s="680"/>
    </row>
    <row r="1054" spans="1:4" ht="51.75" x14ac:dyDescent="0.25">
      <c r="A1054" s="688">
        <v>50078</v>
      </c>
      <c r="B1054" s="96" t="s">
        <v>721</v>
      </c>
      <c r="C1054" s="681" t="s">
        <v>599</v>
      </c>
      <c r="D1054" s="683">
        <v>757</v>
      </c>
    </row>
    <row r="1055" spans="1:4" ht="17.45" customHeight="1" x14ac:dyDescent="0.25">
      <c r="A1055" s="689"/>
      <c r="B1055" s="118" t="s">
        <v>222</v>
      </c>
      <c r="C1055" s="687"/>
      <c r="D1055" s="679"/>
    </row>
    <row r="1056" spans="1:4" ht="138" x14ac:dyDescent="0.25">
      <c r="A1056" s="689"/>
      <c r="B1056" s="134" t="s">
        <v>600</v>
      </c>
      <c r="C1056" s="687"/>
      <c r="D1056" s="679"/>
    </row>
    <row r="1057" spans="1:4" ht="17.45" customHeight="1" x14ac:dyDescent="0.25">
      <c r="A1057" s="689"/>
      <c r="B1057" s="63" t="s">
        <v>16</v>
      </c>
      <c r="C1057" s="687"/>
      <c r="D1057" s="679"/>
    </row>
    <row r="1058" spans="1:4" ht="18" customHeight="1" thickBot="1" x14ac:dyDescent="0.3">
      <c r="A1058" s="689"/>
      <c r="B1058" s="75" t="s">
        <v>18</v>
      </c>
      <c r="C1058" s="687"/>
      <c r="D1058" s="679"/>
    </row>
    <row r="1059" spans="1:4" ht="34.5" x14ac:dyDescent="0.25">
      <c r="A1059" s="827" t="s">
        <v>601</v>
      </c>
      <c r="B1059" s="96" t="s">
        <v>723</v>
      </c>
      <c r="C1059" s="681" t="s">
        <v>770</v>
      </c>
      <c r="D1059" s="683">
        <v>480</v>
      </c>
    </row>
    <row r="1060" spans="1:4" ht="17.45" customHeight="1" x14ac:dyDescent="0.25">
      <c r="A1060" s="828"/>
      <c r="B1060" s="93" t="s">
        <v>222</v>
      </c>
      <c r="C1060" s="687"/>
      <c r="D1060" s="679"/>
    </row>
    <row r="1061" spans="1:4" ht="51.75" x14ac:dyDescent="0.25">
      <c r="A1061" s="828"/>
      <c r="B1061" s="78" t="s">
        <v>602</v>
      </c>
      <c r="C1061" s="687"/>
      <c r="D1061" s="679"/>
    </row>
    <row r="1062" spans="1:4" ht="17.45" customHeight="1" x14ac:dyDescent="0.25">
      <c r="A1062" s="828"/>
      <c r="B1062" s="63" t="s">
        <v>16</v>
      </c>
      <c r="C1062" s="687"/>
      <c r="D1062" s="679"/>
    </row>
    <row r="1063" spans="1:4" ht="18" customHeight="1" thickBot="1" x14ac:dyDescent="0.3">
      <c r="A1063" s="829"/>
      <c r="B1063" s="64" t="s">
        <v>18</v>
      </c>
      <c r="C1063" s="686"/>
      <c r="D1063" s="680"/>
    </row>
    <row r="1064" spans="1:4" ht="51.75" x14ac:dyDescent="0.25">
      <c r="A1064" s="830" t="s">
        <v>603</v>
      </c>
      <c r="B1064" s="114" t="s">
        <v>604</v>
      </c>
      <c r="C1064" s="687" t="s">
        <v>605</v>
      </c>
      <c r="D1064" s="704">
        <v>8</v>
      </c>
    </row>
    <row r="1065" spans="1:4" ht="17.45" customHeight="1" x14ac:dyDescent="0.25">
      <c r="A1065" s="830"/>
      <c r="B1065" s="93" t="s">
        <v>222</v>
      </c>
      <c r="C1065" s="687"/>
      <c r="D1065" s="704"/>
    </row>
    <row r="1066" spans="1:4" ht="54" customHeight="1" x14ac:dyDescent="0.25">
      <c r="A1066" s="830"/>
      <c r="B1066" s="135" t="s">
        <v>606</v>
      </c>
      <c r="C1066" s="687"/>
      <c r="D1066" s="704"/>
    </row>
    <row r="1067" spans="1:4" ht="17.45" customHeight="1" x14ac:dyDescent="0.25">
      <c r="A1067" s="830"/>
      <c r="B1067" s="80" t="s">
        <v>16</v>
      </c>
      <c r="C1067" s="687"/>
      <c r="D1067" s="704"/>
    </row>
    <row r="1068" spans="1:4" ht="18" customHeight="1" thickBot="1" x14ac:dyDescent="0.3">
      <c r="A1068" s="831"/>
      <c r="B1068" s="64" t="s">
        <v>18</v>
      </c>
      <c r="C1068" s="686"/>
      <c r="D1068" s="705"/>
    </row>
    <row r="1070" spans="1:4" ht="35.25" hidden="1" thickBot="1" x14ac:dyDescent="0.3">
      <c r="A1070" s="24" t="s">
        <v>0</v>
      </c>
      <c r="B1070" s="174" t="s">
        <v>1</v>
      </c>
      <c r="C1070" s="781" t="s">
        <v>2</v>
      </c>
      <c r="D1070" s="782"/>
    </row>
    <row r="1071" spans="1:4" ht="52.5" hidden="1" thickBot="1" x14ac:dyDescent="0.3">
      <c r="A1071" s="15">
        <v>5052</v>
      </c>
      <c r="B1071" s="16" t="s">
        <v>607</v>
      </c>
      <c r="C1071" s="823" t="s">
        <v>608</v>
      </c>
      <c r="D1071" s="824"/>
    </row>
    <row r="1072" spans="1:4" ht="18" hidden="1" customHeight="1" thickBot="1" x14ac:dyDescent="0.3">
      <c r="A1072" s="671" t="s">
        <v>6</v>
      </c>
      <c r="B1072" s="672"/>
      <c r="C1072" s="672"/>
      <c r="D1072" s="672"/>
    </row>
    <row r="1073" spans="1:4" ht="35.25" hidden="1" thickBot="1" x14ac:dyDescent="0.3">
      <c r="A1073" s="24" t="s">
        <v>7</v>
      </c>
      <c r="B1073" s="31" t="s">
        <v>8</v>
      </c>
      <c r="C1073" s="31" t="s">
        <v>9</v>
      </c>
      <c r="D1073" s="33" t="s">
        <v>10</v>
      </c>
    </row>
    <row r="1074" spans="1:4" ht="51.75" hidden="1" x14ac:dyDescent="0.25">
      <c r="A1074" s="688">
        <v>50064</v>
      </c>
      <c r="B1074" s="96" t="s">
        <v>609</v>
      </c>
      <c r="C1074" s="681" t="s">
        <v>610</v>
      </c>
      <c r="D1074" s="683">
        <v>0</v>
      </c>
    </row>
    <row r="1075" spans="1:4" ht="17.45" hidden="1" customHeight="1" x14ac:dyDescent="0.25">
      <c r="A1075" s="689"/>
      <c r="B1075" s="93" t="s">
        <v>222</v>
      </c>
      <c r="C1075" s="687"/>
      <c r="D1075" s="679"/>
    </row>
    <row r="1076" spans="1:4" ht="70.5" hidden="1" customHeight="1" x14ac:dyDescent="0.25">
      <c r="A1076" s="689"/>
      <c r="B1076" s="135" t="s">
        <v>611</v>
      </c>
      <c r="C1076" s="687"/>
      <c r="D1076" s="679"/>
    </row>
    <row r="1077" spans="1:4" ht="17.45" hidden="1" customHeight="1" x14ac:dyDescent="0.25">
      <c r="A1077" s="689"/>
      <c r="B1077" s="80" t="s">
        <v>16</v>
      </c>
      <c r="C1077" s="687"/>
      <c r="D1077" s="679"/>
    </row>
    <row r="1078" spans="1:4" ht="18" hidden="1" customHeight="1" thickBot="1" x14ac:dyDescent="0.3">
      <c r="A1078" s="690"/>
      <c r="B1078" s="64" t="s">
        <v>18</v>
      </c>
      <c r="C1078" s="686"/>
      <c r="D1078" s="680"/>
    </row>
    <row r="1079" spans="1:4" ht="18" hidden="1" customHeight="1" x14ac:dyDescent="0.25">
      <c r="A1079" s="874">
        <v>50065</v>
      </c>
      <c r="B1079" s="96" t="s">
        <v>612</v>
      </c>
      <c r="C1079" s="681" t="s">
        <v>610</v>
      </c>
      <c r="D1079" s="683">
        <v>0</v>
      </c>
    </row>
    <row r="1080" spans="1:4" ht="17.45" hidden="1" customHeight="1" x14ac:dyDescent="0.25">
      <c r="A1080" s="875"/>
      <c r="B1080" s="93" t="s">
        <v>222</v>
      </c>
      <c r="C1080" s="682"/>
      <c r="D1080" s="684"/>
    </row>
    <row r="1081" spans="1:4" ht="51.75" hidden="1" x14ac:dyDescent="0.25">
      <c r="A1081" s="875"/>
      <c r="B1081" s="134" t="s">
        <v>613</v>
      </c>
      <c r="C1081" s="687"/>
      <c r="D1081" s="679"/>
    </row>
    <row r="1082" spans="1:4" ht="17.45" hidden="1" customHeight="1" x14ac:dyDescent="0.25">
      <c r="A1082" s="875"/>
      <c r="B1082" s="63" t="s">
        <v>16</v>
      </c>
      <c r="C1082" s="687"/>
      <c r="D1082" s="679"/>
    </row>
    <row r="1083" spans="1:4" ht="18" hidden="1" customHeight="1" thickBot="1" x14ac:dyDescent="0.3">
      <c r="A1083" s="876"/>
      <c r="B1083" s="64" t="s">
        <v>18</v>
      </c>
      <c r="C1083" s="686"/>
      <c r="D1083" s="680"/>
    </row>
    <row r="1084" spans="1:4" ht="33.75" hidden="1" customHeight="1" x14ac:dyDescent="0.25">
      <c r="A1084" s="874">
        <v>50066</v>
      </c>
      <c r="B1084" s="96" t="s">
        <v>614</v>
      </c>
      <c r="C1084" s="681" t="s">
        <v>615</v>
      </c>
      <c r="D1084" s="683">
        <v>0</v>
      </c>
    </row>
    <row r="1085" spans="1:4" ht="17.45" hidden="1" customHeight="1" x14ac:dyDescent="0.25">
      <c r="A1085" s="875"/>
      <c r="B1085" s="93" t="s">
        <v>222</v>
      </c>
      <c r="C1085" s="687"/>
      <c r="D1085" s="679"/>
    </row>
    <row r="1086" spans="1:4" ht="34.5" hidden="1" x14ac:dyDescent="0.25">
      <c r="A1086" s="875"/>
      <c r="B1086" s="135" t="s">
        <v>616</v>
      </c>
      <c r="C1086" s="687"/>
      <c r="D1086" s="679"/>
    </row>
    <row r="1087" spans="1:4" ht="17.45" hidden="1" customHeight="1" x14ac:dyDescent="0.25">
      <c r="A1087" s="875"/>
      <c r="B1087" s="80" t="s">
        <v>16</v>
      </c>
      <c r="C1087" s="687"/>
      <c r="D1087" s="679"/>
    </row>
    <row r="1088" spans="1:4" ht="18" hidden="1" customHeight="1" thickBot="1" x14ac:dyDescent="0.3">
      <c r="A1088" s="876"/>
      <c r="B1088" s="64" t="s">
        <v>18</v>
      </c>
      <c r="C1088" s="686"/>
      <c r="D1088" s="680"/>
    </row>
    <row r="1089" spans="1:4" ht="51.75" hidden="1" x14ac:dyDescent="0.25">
      <c r="A1089" s="688">
        <v>50067</v>
      </c>
      <c r="B1089" s="96" t="s">
        <v>617</v>
      </c>
      <c r="C1089" s="681" t="s">
        <v>610</v>
      </c>
      <c r="D1089" s="683">
        <v>0</v>
      </c>
    </row>
    <row r="1090" spans="1:4" ht="17.45" hidden="1" customHeight="1" x14ac:dyDescent="0.25">
      <c r="A1090" s="689"/>
      <c r="B1090" s="93" t="s">
        <v>222</v>
      </c>
      <c r="C1090" s="687"/>
      <c r="D1090" s="679"/>
    </row>
    <row r="1091" spans="1:4" ht="51.75" hidden="1" x14ac:dyDescent="0.25">
      <c r="A1091" s="689"/>
      <c r="B1091" s="134" t="s">
        <v>618</v>
      </c>
      <c r="C1091" s="687"/>
      <c r="D1091" s="679"/>
    </row>
    <row r="1092" spans="1:4" ht="17.45" hidden="1" customHeight="1" x14ac:dyDescent="0.25">
      <c r="A1092" s="689"/>
      <c r="B1092" s="63" t="s">
        <v>16</v>
      </c>
      <c r="C1092" s="687"/>
      <c r="D1092" s="679"/>
    </row>
    <row r="1093" spans="1:4" ht="18" hidden="1" customHeight="1" thickBot="1" x14ac:dyDescent="0.3">
      <c r="A1093" s="690"/>
      <c r="B1093" s="64" t="s">
        <v>18</v>
      </c>
      <c r="C1093" s="686"/>
      <c r="D1093" s="680"/>
    </row>
    <row r="1094" spans="1:4" hidden="1" x14ac:dyDescent="0.25"/>
    <row r="1095" spans="1:4" ht="35.25" hidden="1" thickBot="1" x14ac:dyDescent="0.3">
      <c r="A1095" s="24" t="s">
        <v>0</v>
      </c>
      <c r="B1095" s="174" t="s">
        <v>1</v>
      </c>
      <c r="C1095" s="781" t="s">
        <v>2</v>
      </c>
      <c r="D1095" s="782"/>
    </row>
    <row r="1096" spans="1:4" ht="72.599999999999994" hidden="1" customHeight="1" thickBot="1" x14ac:dyDescent="0.3">
      <c r="A1096" s="15">
        <v>5053</v>
      </c>
      <c r="B1096" s="16" t="s">
        <v>619</v>
      </c>
      <c r="C1096" s="823" t="s">
        <v>620</v>
      </c>
      <c r="D1096" s="824"/>
    </row>
    <row r="1097" spans="1:4" ht="18" hidden="1" customHeight="1" thickBot="1" x14ac:dyDescent="0.3">
      <c r="A1097" s="671" t="s">
        <v>6</v>
      </c>
      <c r="B1097" s="672"/>
      <c r="C1097" s="672"/>
      <c r="D1097" s="672"/>
    </row>
    <row r="1098" spans="1:4" ht="34.5" hidden="1" x14ac:dyDescent="0.25">
      <c r="A1098" s="1" t="s">
        <v>7</v>
      </c>
      <c r="B1098" s="4" t="s">
        <v>8</v>
      </c>
      <c r="C1098" s="4" t="s">
        <v>9</v>
      </c>
      <c r="D1098" s="6" t="s">
        <v>10</v>
      </c>
    </row>
    <row r="1099" spans="1:4" ht="69" hidden="1" x14ac:dyDescent="0.25">
      <c r="A1099" s="688" t="s">
        <v>621</v>
      </c>
      <c r="B1099" s="170" t="s">
        <v>622</v>
      </c>
      <c r="C1099" s="681" t="s">
        <v>610</v>
      </c>
      <c r="D1099" s="683">
        <v>0</v>
      </c>
    </row>
    <row r="1100" spans="1:4" ht="17.45" hidden="1" customHeight="1" x14ac:dyDescent="0.25">
      <c r="A1100" s="689"/>
      <c r="B1100" s="111" t="s">
        <v>222</v>
      </c>
      <c r="C1100" s="687"/>
      <c r="D1100" s="679"/>
    </row>
    <row r="1101" spans="1:4" ht="120.75" hidden="1" x14ac:dyDescent="0.25">
      <c r="A1101" s="689"/>
      <c r="B1101" s="123" t="s">
        <v>623</v>
      </c>
      <c r="C1101" s="687"/>
      <c r="D1101" s="679"/>
    </row>
    <row r="1102" spans="1:4" ht="17.45" hidden="1" customHeight="1" x14ac:dyDescent="0.25">
      <c r="A1102" s="689"/>
      <c r="B1102" s="63" t="s">
        <v>16</v>
      </c>
      <c r="C1102" s="687"/>
      <c r="D1102" s="679"/>
    </row>
    <row r="1103" spans="1:4" ht="18" hidden="1" customHeight="1" thickBot="1" x14ac:dyDescent="0.3">
      <c r="A1103" s="690"/>
      <c r="B1103" s="64" t="s">
        <v>18</v>
      </c>
      <c r="C1103" s="686"/>
      <c r="D1103" s="680"/>
    </row>
    <row r="1104" spans="1:4" ht="241.5" hidden="1" x14ac:dyDescent="0.25">
      <c r="A1104" s="688" t="s">
        <v>624</v>
      </c>
      <c r="B1104" s="170" t="s">
        <v>625</v>
      </c>
      <c r="C1104" s="681" t="s">
        <v>615</v>
      </c>
      <c r="D1104" s="683">
        <v>0</v>
      </c>
    </row>
    <row r="1105" spans="1:4" ht="17.45" hidden="1" customHeight="1" x14ac:dyDescent="0.25">
      <c r="A1105" s="689"/>
      <c r="B1105" s="111" t="s">
        <v>222</v>
      </c>
      <c r="C1105" s="687"/>
      <c r="D1105" s="679"/>
    </row>
    <row r="1106" spans="1:4" ht="51.75" hidden="1" x14ac:dyDescent="0.25">
      <c r="A1106" s="689"/>
      <c r="B1106" s="123" t="s">
        <v>626</v>
      </c>
      <c r="C1106" s="687"/>
      <c r="D1106" s="679"/>
    </row>
    <row r="1107" spans="1:4" ht="17.45" hidden="1" customHeight="1" x14ac:dyDescent="0.25">
      <c r="A1107" s="689"/>
      <c r="B1107" s="63" t="s">
        <v>16</v>
      </c>
      <c r="C1107" s="687"/>
      <c r="D1107" s="679"/>
    </row>
    <row r="1108" spans="1:4" ht="18" hidden="1" customHeight="1" thickBot="1" x14ac:dyDescent="0.3">
      <c r="A1108" s="690"/>
      <c r="B1108" s="64" t="s">
        <v>18</v>
      </c>
      <c r="C1108" s="686"/>
      <c r="D1108" s="680"/>
    </row>
    <row r="1109" spans="1:4" ht="240" hidden="1" customHeight="1" x14ac:dyDescent="0.25">
      <c r="A1109" s="688">
        <v>70027</v>
      </c>
      <c r="B1109" s="96" t="s">
        <v>627</v>
      </c>
      <c r="C1109" s="681" t="s">
        <v>615</v>
      </c>
      <c r="D1109" s="683">
        <v>0</v>
      </c>
    </row>
    <row r="1110" spans="1:4" ht="17.45" hidden="1" customHeight="1" x14ac:dyDescent="0.25">
      <c r="A1110" s="689"/>
      <c r="B1110" s="111" t="s">
        <v>222</v>
      </c>
      <c r="C1110" s="687"/>
      <c r="D1110" s="679"/>
    </row>
    <row r="1111" spans="1:4" ht="34.5" hidden="1" x14ac:dyDescent="0.25">
      <c r="A1111" s="689"/>
      <c r="B1111" s="113" t="s">
        <v>628</v>
      </c>
      <c r="C1111" s="687"/>
      <c r="D1111" s="679"/>
    </row>
    <row r="1112" spans="1:4" ht="17.45" hidden="1" customHeight="1" x14ac:dyDescent="0.25">
      <c r="A1112" s="689"/>
      <c r="B1112" s="63" t="s">
        <v>16</v>
      </c>
      <c r="C1112" s="687"/>
      <c r="D1112" s="679"/>
    </row>
    <row r="1113" spans="1:4" ht="18" hidden="1" customHeight="1" thickBot="1" x14ac:dyDescent="0.3">
      <c r="A1113" s="690"/>
      <c r="B1113" s="64" t="s">
        <v>18</v>
      </c>
      <c r="C1113" s="686"/>
      <c r="D1113" s="680"/>
    </row>
    <row r="1114" spans="1:4" ht="86.25" hidden="1" x14ac:dyDescent="0.25">
      <c r="A1114" s="688" t="s">
        <v>629</v>
      </c>
      <c r="B1114" s="96" t="s">
        <v>630</v>
      </c>
      <c r="C1114" s="681" t="s">
        <v>631</v>
      </c>
      <c r="D1114" s="683">
        <v>0</v>
      </c>
    </row>
    <row r="1115" spans="1:4" ht="17.45" hidden="1" customHeight="1" x14ac:dyDescent="0.25">
      <c r="A1115" s="689"/>
      <c r="B1115" s="93" t="s">
        <v>222</v>
      </c>
      <c r="C1115" s="687"/>
      <c r="D1115" s="679"/>
    </row>
    <row r="1116" spans="1:4" ht="51.75" hidden="1" x14ac:dyDescent="0.25">
      <c r="A1116" s="689"/>
      <c r="B1116" s="134" t="s">
        <v>632</v>
      </c>
      <c r="C1116" s="687"/>
      <c r="D1116" s="679"/>
    </row>
    <row r="1117" spans="1:4" ht="17.45" hidden="1" customHeight="1" x14ac:dyDescent="0.25">
      <c r="A1117" s="689"/>
      <c r="B1117" s="63" t="s">
        <v>16</v>
      </c>
      <c r="C1117" s="687"/>
      <c r="D1117" s="679"/>
    </row>
    <row r="1118" spans="1:4" ht="18" hidden="1" customHeight="1" thickBot="1" x14ac:dyDescent="0.3">
      <c r="A1118" s="690"/>
      <c r="B1118" s="75" t="s">
        <v>18</v>
      </c>
      <c r="C1118" s="686"/>
      <c r="D1118" s="680"/>
    </row>
    <row r="1119" spans="1:4" ht="34.5" hidden="1" x14ac:dyDescent="0.25">
      <c r="A1119" s="688" t="s">
        <v>629</v>
      </c>
      <c r="B1119" s="129" t="s">
        <v>724</v>
      </c>
      <c r="C1119" s="681" t="s">
        <v>631</v>
      </c>
      <c r="D1119" s="683">
        <v>0</v>
      </c>
    </row>
    <row r="1120" spans="1:4" ht="17.25" hidden="1" x14ac:dyDescent="0.25">
      <c r="A1120" s="689"/>
      <c r="B1120" s="93" t="s">
        <v>222</v>
      </c>
      <c r="C1120" s="687"/>
      <c r="D1120" s="679"/>
    </row>
    <row r="1121" spans="1:4" ht="86.25" hidden="1" x14ac:dyDescent="0.25">
      <c r="A1121" s="689"/>
      <c r="B1121" s="134" t="s">
        <v>725</v>
      </c>
      <c r="C1121" s="687"/>
      <c r="D1121" s="679"/>
    </row>
    <row r="1122" spans="1:4" ht="17.25" hidden="1" x14ac:dyDescent="0.25">
      <c r="A1122" s="689"/>
      <c r="B1122" s="63" t="s">
        <v>16</v>
      </c>
      <c r="C1122" s="687"/>
      <c r="D1122" s="679"/>
    </row>
    <row r="1123" spans="1:4" ht="18" hidden="1" thickBot="1" x14ac:dyDescent="0.3">
      <c r="A1123" s="690"/>
      <c r="B1123" s="64" t="s">
        <v>18</v>
      </c>
      <c r="C1123" s="686"/>
      <c r="D1123" s="680"/>
    </row>
    <row r="1124" spans="1:4" hidden="1" x14ac:dyDescent="0.25"/>
    <row r="1125" spans="1:4" ht="35.25" hidden="1" thickBot="1" x14ac:dyDescent="0.3">
      <c r="A1125" s="65" t="s">
        <v>0</v>
      </c>
      <c r="B1125" s="174" t="s">
        <v>1</v>
      </c>
      <c r="C1125" s="781" t="s">
        <v>2</v>
      </c>
      <c r="D1125" s="782"/>
    </row>
    <row r="1126" spans="1:4" ht="81.75" hidden="1" customHeight="1" thickBot="1" x14ac:dyDescent="0.3">
      <c r="A1126" s="163">
        <v>5054</v>
      </c>
      <c r="B1126" s="58" t="s">
        <v>633</v>
      </c>
      <c r="C1126" s="823" t="s">
        <v>634</v>
      </c>
      <c r="D1126" s="824"/>
    </row>
    <row r="1127" spans="1:4" ht="18" hidden="1" customHeight="1" thickBot="1" x14ac:dyDescent="0.3">
      <c r="A1127" s="671" t="s">
        <v>6</v>
      </c>
      <c r="B1127" s="672"/>
      <c r="C1127" s="672"/>
      <c r="D1127" s="672"/>
    </row>
    <row r="1128" spans="1:4" ht="35.25" hidden="1" thickBot="1" x14ac:dyDescent="0.3">
      <c r="A1128" s="1" t="s">
        <v>7</v>
      </c>
      <c r="B1128" s="4" t="s">
        <v>8</v>
      </c>
      <c r="C1128" s="5" t="s">
        <v>9</v>
      </c>
      <c r="D1128" s="33" t="s">
        <v>10</v>
      </c>
    </row>
    <row r="1129" spans="1:4" ht="86.25" hidden="1" x14ac:dyDescent="0.25">
      <c r="A1129" s="688">
        <v>50071</v>
      </c>
      <c r="B1129" s="144" t="s">
        <v>635</v>
      </c>
      <c r="C1129" s="681" t="s">
        <v>631</v>
      </c>
      <c r="D1129" s="683">
        <v>0</v>
      </c>
    </row>
    <row r="1130" spans="1:4" ht="17.45" hidden="1" customHeight="1" x14ac:dyDescent="0.25">
      <c r="A1130" s="689"/>
      <c r="B1130" s="118" t="s">
        <v>222</v>
      </c>
      <c r="C1130" s="687"/>
      <c r="D1130" s="679"/>
    </row>
    <row r="1131" spans="1:4" ht="51.75" hidden="1" x14ac:dyDescent="0.25">
      <c r="A1131" s="689"/>
      <c r="B1131" s="78" t="s">
        <v>632</v>
      </c>
      <c r="C1131" s="687"/>
      <c r="D1131" s="679"/>
    </row>
    <row r="1132" spans="1:4" ht="17.45" hidden="1" customHeight="1" x14ac:dyDescent="0.25">
      <c r="A1132" s="689"/>
      <c r="B1132" s="82" t="s">
        <v>16</v>
      </c>
      <c r="C1132" s="687"/>
      <c r="D1132" s="679"/>
    </row>
    <row r="1133" spans="1:4" ht="18" hidden="1" customHeight="1" thickBot="1" x14ac:dyDescent="0.3">
      <c r="A1133" s="690"/>
      <c r="B1133" s="64" t="s">
        <v>18</v>
      </c>
      <c r="C1133" s="686"/>
      <c r="D1133" s="680"/>
    </row>
    <row r="1134" spans="1:4" hidden="1" x14ac:dyDescent="0.25"/>
    <row r="1135" spans="1:4" ht="35.25" hidden="1" thickBot="1" x14ac:dyDescent="0.3">
      <c r="A1135" s="65" t="s">
        <v>0</v>
      </c>
      <c r="B1135" s="174" t="s">
        <v>1</v>
      </c>
      <c r="C1135" s="209" t="s">
        <v>2</v>
      </c>
      <c r="D1135" s="210"/>
    </row>
    <row r="1136" spans="1:4" ht="18.600000000000001" hidden="1" customHeight="1" thickBot="1" x14ac:dyDescent="0.3">
      <c r="A1136" s="163">
        <v>5055</v>
      </c>
      <c r="B1136" s="58" t="s">
        <v>636</v>
      </c>
      <c r="C1136" s="823" t="s">
        <v>637</v>
      </c>
      <c r="D1136" s="824"/>
    </row>
    <row r="1137" spans="1:4" ht="18" hidden="1" customHeight="1" thickBot="1" x14ac:dyDescent="0.3">
      <c r="A1137" s="671" t="s">
        <v>6</v>
      </c>
      <c r="B1137" s="672"/>
      <c r="C1137" s="672"/>
      <c r="D1137" s="672"/>
    </row>
    <row r="1138" spans="1:4" ht="34.5" hidden="1" x14ac:dyDescent="0.25">
      <c r="A1138" s="1" t="s">
        <v>7</v>
      </c>
      <c r="B1138" s="4" t="s">
        <v>8</v>
      </c>
      <c r="C1138" s="4" t="s">
        <v>9</v>
      </c>
      <c r="D1138" s="6" t="s">
        <v>10</v>
      </c>
    </row>
    <row r="1139" spans="1:4" ht="51.75" hidden="1" x14ac:dyDescent="0.25">
      <c r="A1139" s="688">
        <v>50072</v>
      </c>
      <c r="B1139" s="144" t="s">
        <v>638</v>
      </c>
      <c r="C1139" s="681" t="s">
        <v>639</v>
      </c>
      <c r="D1139" s="683">
        <v>0</v>
      </c>
    </row>
    <row r="1140" spans="1:4" ht="17.45" hidden="1" customHeight="1" x14ac:dyDescent="0.25">
      <c r="A1140" s="689"/>
      <c r="B1140" s="93" t="s">
        <v>222</v>
      </c>
      <c r="C1140" s="687"/>
      <c r="D1140" s="679"/>
    </row>
    <row r="1141" spans="1:4" ht="69" hidden="1" x14ac:dyDescent="0.25">
      <c r="A1141" s="689"/>
      <c r="B1141" s="135" t="s">
        <v>640</v>
      </c>
      <c r="C1141" s="687"/>
      <c r="D1141" s="679"/>
    </row>
    <row r="1142" spans="1:4" ht="17.45" hidden="1" customHeight="1" x14ac:dyDescent="0.25">
      <c r="A1142" s="689"/>
      <c r="B1142" s="80" t="s">
        <v>16</v>
      </c>
      <c r="C1142" s="687"/>
      <c r="D1142" s="679"/>
    </row>
    <row r="1143" spans="1:4" ht="18" hidden="1" customHeight="1" thickBot="1" x14ac:dyDescent="0.3">
      <c r="A1143" s="690"/>
      <c r="B1143" s="64" t="s">
        <v>18</v>
      </c>
      <c r="C1143" s="686"/>
      <c r="D1143" s="680"/>
    </row>
    <row r="1144" spans="1:4" hidden="1" x14ac:dyDescent="0.25"/>
    <row r="1145" spans="1:4" ht="35.25" hidden="1" thickBot="1" x14ac:dyDescent="0.3">
      <c r="A1145" s="65" t="s">
        <v>0</v>
      </c>
      <c r="B1145" s="174" t="s">
        <v>1</v>
      </c>
      <c r="C1145" s="781" t="s">
        <v>2</v>
      </c>
      <c r="D1145" s="782"/>
    </row>
    <row r="1146" spans="1:4" ht="69.75" hidden="1" thickBot="1" x14ac:dyDescent="0.3">
      <c r="A1146" s="163">
        <v>5056</v>
      </c>
      <c r="B1146" s="58" t="s">
        <v>641</v>
      </c>
      <c r="C1146" s="823" t="s">
        <v>642</v>
      </c>
      <c r="D1146" s="824"/>
    </row>
    <row r="1147" spans="1:4" ht="18" hidden="1" customHeight="1" thickBot="1" x14ac:dyDescent="0.3">
      <c r="A1147" s="671" t="s">
        <v>6</v>
      </c>
      <c r="B1147" s="672"/>
      <c r="C1147" s="672"/>
      <c r="D1147" s="672"/>
    </row>
    <row r="1148" spans="1:4" ht="34.5" hidden="1" x14ac:dyDescent="0.25">
      <c r="A1148" s="1" t="s">
        <v>7</v>
      </c>
      <c r="B1148" s="4" t="s">
        <v>8</v>
      </c>
      <c r="C1148" s="4" t="s">
        <v>9</v>
      </c>
      <c r="D1148" s="6" t="s">
        <v>10</v>
      </c>
    </row>
    <row r="1149" spans="1:4" ht="68.25" hidden="1" customHeight="1" x14ac:dyDescent="0.25">
      <c r="A1149" s="688">
        <v>50073</v>
      </c>
      <c r="B1149" s="144" t="s">
        <v>643</v>
      </c>
      <c r="C1149" s="681" t="s">
        <v>644</v>
      </c>
      <c r="D1149" s="683">
        <v>0</v>
      </c>
    </row>
    <row r="1150" spans="1:4" ht="17.45" hidden="1" customHeight="1" x14ac:dyDescent="0.25">
      <c r="A1150" s="689"/>
      <c r="B1150" s="93" t="s">
        <v>222</v>
      </c>
      <c r="C1150" s="687"/>
      <c r="D1150" s="679"/>
    </row>
    <row r="1151" spans="1:4" ht="33.75" hidden="1" customHeight="1" x14ac:dyDescent="0.25">
      <c r="A1151" s="689"/>
      <c r="B1151" s="134" t="s">
        <v>645</v>
      </c>
      <c r="C1151" s="687"/>
      <c r="D1151" s="679"/>
    </row>
    <row r="1152" spans="1:4" ht="17.45" hidden="1" customHeight="1" x14ac:dyDescent="0.25">
      <c r="A1152" s="689"/>
      <c r="B1152" s="80" t="s">
        <v>16</v>
      </c>
      <c r="C1152" s="687"/>
      <c r="D1152" s="679"/>
    </row>
    <row r="1153" spans="1:4" ht="18" hidden="1" customHeight="1" thickBot="1" x14ac:dyDescent="0.3">
      <c r="A1153" s="690"/>
      <c r="B1153" s="64" t="s">
        <v>18</v>
      </c>
      <c r="C1153" s="686"/>
      <c r="D1153" s="680"/>
    </row>
    <row r="1154" spans="1:4" hidden="1" x14ac:dyDescent="0.25"/>
    <row r="1155" spans="1:4" ht="35.25" hidden="1" thickBot="1" x14ac:dyDescent="0.3">
      <c r="A1155" s="1" t="s">
        <v>0</v>
      </c>
      <c r="B1155" s="166" t="s">
        <v>1</v>
      </c>
      <c r="C1155" s="781" t="s">
        <v>2</v>
      </c>
      <c r="D1155" s="782"/>
    </row>
    <row r="1156" spans="1:4" ht="52.5" hidden="1" thickBot="1" x14ac:dyDescent="0.3">
      <c r="A1156" s="49">
        <v>5057</v>
      </c>
      <c r="B1156" s="50" t="s">
        <v>646</v>
      </c>
      <c r="C1156" s="823" t="s">
        <v>647</v>
      </c>
      <c r="D1156" s="824"/>
    </row>
    <row r="1157" spans="1:4" ht="18" hidden="1" customHeight="1" thickBot="1" x14ac:dyDescent="0.3">
      <c r="A1157" s="671" t="s">
        <v>6</v>
      </c>
      <c r="B1157" s="672"/>
      <c r="C1157" s="672"/>
      <c r="D1157" s="672"/>
    </row>
    <row r="1158" spans="1:4" ht="34.5" hidden="1" x14ac:dyDescent="0.25">
      <c r="A1158" s="1" t="s">
        <v>7</v>
      </c>
      <c r="B1158" s="4" t="s">
        <v>8</v>
      </c>
      <c r="C1158" s="4" t="s">
        <v>9</v>
      </c>
      <c r="D1158" s="6" t="s">
        <v>10</v>
      </c>
    </row>
    <row r="1159" spans="1:4" ht="36" hidden="1" customHeight="1" x14ac:dyDescent="0.25">
      <c r="A1159" s="688">
        <v>50074</v>
      </c>
      <c r="B1159" s="117" t="s">
        <v>648</v>
      </c>
      <c r="C1159" s="681" t="s">
        <v>649</v>
      </c>
      <c r="D1159" s="683">
        <v>0</v>
      </c>
    </row>
    <row r="1160" spans="1:4" ht="17.45" hidden="1" customHeight="1" x14ac:dyDescent="0.25">
      <c r="A1160" s="689"/>
      <c r="B1160" s="120" t="s">
        <v>650</v>
      </c>
      <c r="C1160" s="687"/>
      <c r="D1160" s="679"/>
    </row>
    <row r="1161" spans="1:4" ht="34.5" hidden="1" x14ac:dyDescent="0.25">
      <c r="A1161" s="689"/>
      <c r="B1161" s="134" t="s">
        <v>651</v>
      </c>
      <c r="C1161" s="687"/>
      <c r="D1161" s="679"/>
    </row>
    <row r="1162" spans="1:4" ht="17.45" hidden="1" customHeight="1" x14ac:dyDescent="0.25">
      <c r="A1162" s="689"/>
      <c r="B1162" s="63" t="s">
        <v>16</v>
      </c>
      <c r="C1162" s="687"/>
      <c r="D1162" s="679"/>
    </row>
    <row r="1163" spans="1:4" ht="18" hidden="1" customHeight="1" thickBot="1" x14ac:dyDescent="0.3">
      <c r="A1163" s="690"/>
      <c r="B1163" s="13" t="s">
        <v>18</v>
      </c>
      <c r="C1163" s="686"/>
      <c r="D1163" s="680"/>
    </row>
    <row r="1164" spans="1:4" hidden="1" x14ac:dyDescent="0.25"/>
    <row r="1165" spans="1:4" ht="35.25" hidden="1" thickBot="1" x14ac:dyDescent="0.3">
      <c r="A1165" s="65" t="s">
        <v>0</v>
      </c>
      <c r="B1165" s="174" t="s">
        <v>1</v>
      </c>
      <c r="C1165" s="781" t="s">
        <v>2</v>
      </c>
      <c r="D1165" s="782"/>
    </row>
    <row r="1166" spans="1:4" ht="87" hidden="1" thickBot="1" x14ac:dyDescent="0.3">
      <c r="A1166" s="163">
        <v>5058</v>
      </c>
      <c r="B1166" s="58" t="s">
        <v>652</v>
      </c>
      <c r="C1166" s="823" t="s">
        <v>653</v>
      </c>
      <c r="D1166" s="824"/>
    </row>
    <row r="1167" spans="1:4" ht="18" hidden="1" customHeight="1" thickBot="1" x14ac:dyDescent="0.3">
      <c r="A1167" s="671" t="s">
        <v>6</v>
      </c>
      <c r="B1167" s="672"/>
      <c r="C1167" s="672"/>
      <c r="D1167" s="672"/>
    </row>
    <row r="1168" spans="1:4" ht="34.5" hidden="1" x14ac:dyDescent="0.25">
      <c r="A1168" s="1" t="s">
        <v>7</v>
      </c>
      <c r="B1168" s="4" t="s">
        <v>8</v>
      </c>
      <c r="C1168" s="4" t="s">
        <v>9</v>
      </c>
      <c r="D1168" s="6" t="s">
        <v>10</v>
      </c>
    </row>
    <row r="1169" spans="1:4" ht="18" hidden="1" customHeight="1" x14ac:dyDescent="0.25">
      <c r="A1169" s="688">
        <v>60001</v>
      </c>
      <c r="B1169" s="144" t="s">
        <v>654</v>
      </c>
      <c r="C1169" s="681" t="s">
        <v>655</v>
      </c>
      <c r="D1169" s="683">
        <v>0</v>
      </c>
    </row>
    <row r="1170" spans="1:4" ht="17.45" hidden="1" customHeight="1" x14ac:dyDescent="0.25">
      <c r="A1170" s="689"/>
      <c r="B1170" s="93" t="s">
        <v>222</v>
      </c>
      <c r="C1170" s="687"/>
      <c r="D1170" s="679"/>
    </row>
    <row r="1171" spans="1:4" ht="86.25" hidden="1" x14ac:dyDescent="0.25">
      <c r="A1171" s="689"/>
      <c r="B1171" s="113" t="s">
        <v>656</v>
      </c>
      <c r="C1171" s="687"/>
      <c r="D1171" s="679"/>
    </row>
    <row r="1172" spans="1:4" ht="17.45" hidden="1" customHeight="1" x14ac:dyDescent="0.25">
      <c r="A1172" s="689"/>
      <c r="B1172" s="63" t="s">
        <v>16</v>
      </c>
      <c r="C1172" s="687"/>
      <c r="D1172" s="679"/>
    </row>
    <row r="1173" spans="1:4" ht="18" hidden="1" customHeight="1" thickBot="1" x14ac:dyDescent="0.3">
      <c r="A1173" s="690"/>
      <c r="B1173" s="64" t="s">
        <v>657</v>
      </c>
      <c r="C1173" s="686"/>
      <c r="D1173" s="680"/>
    </row>
    <row r="1174" spans="1:4" ht="103.5" hidden="1" x14ac:dyDescent="0.25">
      <c r="A1174" s="688">
        <v>51029</v>
      </c>
      <c r="B1174" s="100" t="s">
        <v>658</v>
      </c>
      <c r="C1174" s="681" t="s">
        <v>659</v>
      </c>
      <c r="D1174" s="683">
        <v>0</v>
      </c>
    </row>
    <row r="1175" spans="1:4" ht="17.45" hidden="1" customHeight="1" x14ac:dyDescent="0.25">
      <c r="A1175" s="689"/>
      <c r="B1175" s="120" t="s">
        <v>222</v>
      </c>
      <c r="C1175" s="687"/>
      <c r="D1175" s="679"/>
    </row>
    <row r="1176" spans="1:4" ht="86.25" hidden="1" x14ac:dyDescent="0.25">
      <c r="A1176" s="689"/>
      <c r="B1176" s="113" t="s">
        <v>660</v>
      </c>
      <c r="C1176" s="687"/>
      <c r="D1176" s="679"/>
    </row>
    <row r="1177" spans="1:4" ht="17.45" hidden="1" customHeight="1" x14ac:dyDescent="0.25">
      <c r="A1177" s="689"/>
      <c r="B1177" s="63" t="s">
        <v>16</v>
      </c>
      <c r="C1177" s="687"/>
      <c r="D1177" s="679"/>
    </row>
    <row r="1178" spans="1:4" ht="18" hidden="1" customHeight="1" thickBot="1" x14ac:dyDescent="0.3">
      <c r="A1178" s="690"/>
      <c r="B1178" s="64" t="s">
        <v>18</v>
      </c>
      <c r="C1178" s="686"/>
      <c r="D1178" s="680"/>
    </row>
  </sheetData>
  <sheetProtection algorithmName="SHA-512" hashValue="UVBO+llh3wClWuadUEHojeeZ0dgQ/tyvDk16EOd5vRvF4kpXk1gLraGzhS4Kz4aDuTjOcrUXXNqNHXDTlTqx8A==" saltValue="Y+5YnKahnxV8Xvm1LRAHuA==" spinCount="100000" sheet="1" selectLockedCells="1" selectUnlockedCells="1"/>
  <customSheetViews>
    <customSheetView guid="{9840BD09-DBAC-45A4-B370-AA8A2AF0885D}" topLeftCell="A787">
      <selection activeCell="D727" sqref="D727"/>
      <pageMargins left="0.7" right="0.7" top="0.75" bottom="0.75" header="0.3" footer="0.3"/>
    </customSheetView>
    <customSheetView guid="{9D27FB6A-79EA-4F71-ACE0-C70A43A5D25F}" hiddenRows="1" topLeftCell="A525">
      <selection activeCell="C354" sqref="C354"/>
      <pageMargins left="0.7" right="0.7" top="0.75" bottom="0.75" header="0.3" footer="0.3"/>
    </customSheetView>
    <customSheetView guid="{7E82FAE0-F51F-4BCD-A823-7AE7B4D98966}" topLeftCell="A349">
      <selection activeCell="D643" sqref="D643"/>
      <pageMargins left="0.7" right="0.7" top="0.75" bottom="0.75" header="0.3" footer="0.3"/>
    </customSheetView>
    <customSheetView guid="{5FDC083D-B2EB-4305-8E4B-AD4F34EA6896}" topLeftCell="A460">
      <selection activeCell="G1090" sqref="G1090"/>
      <pageMargins left="0.7" right="0.7" top="0.75" bottom="0.75" header="0.3" footer="0.3"/>
    </customSheetView>
  </customSheetViews>
  <mergeCells count="631">
    <mergeCell ref="A1167:D1167"/>
    <mergeCell ref="A1169:A1173"/>
    <mergeCell ref="C1169:C1173"/>
    <mergeCell ref="D1169:D1173"/>
    <mergeCell ref="A1174:A1178"/>
    <mergeCell ref="C1174:C1178"/>
    <mergeCell ref="D1174:D1178"/>
    <mergeCell ref="A1159:A1163"/>
    <mergeCell ref="A1157:D1157"/>
    <mergeCell ref="C1159:C1163"/>
    <mergeCell ref="D1159:D1163"/>
    <mergeCell ref="C1166:D1166"/>
    <mergeCell ref="C1165:D1165"/>
    <mergeCell ref="A1147:D1147"/>
    <mergeCell ref="A1149:A1153"/>
    <mergeCell ref="C1149:C1153"/>
    <mergeCell ref="D1149:D1153"/>
    <mergeCell ref="C1155:D1155"/>
    <mergeCell ref="C1156:D1156"/>
    <mergeCell ref="C1136:D1136"/>
    <mergeCell ref="A1137:D1137"/>
    <mergeCell ref="A1139:A1143"/>
    <mergeCell ref="C1139:C1143"/>
    <mergeCell ref="D1139:D1143"/>
    <mergeCell ref="C1146:D1146"/>
    <mergeCell ref="C1145:D1145"/>
    <mergeCell ref="C1126:D1126"/>
    <mergeCell ref="C1125:D1125"/>
    <mergeCell ref="A1127:D1127"/>
    <mergeCell ref="A1129:A1133"/>
    <mergeCell ref="C1129:C1133"/>
    <mergeCell ref="D1129:D1133"/>
    <mergeCell ref="A1114:A1118"/>
    <mergeCell ref="C1114:C1118"/>
    <mergeCell ref="D1114:D1118"/>
    <mergeCell ref="A1119:A1123"/>
    <mergeCell ref="C1119:C1123"/>
    <mergeCell ref="D1119:D1123"/>
    <mergeCell ref="A1104:A1108"/>
    <mergeCell ref="C1104:C1108"/>
    <mergeCell ref="D1104:D1108"/>
    <mergeCell ref="A1109:A1113"/>
    <mergeCell ref="C1109:C1113"/>
    <mergeCell ref="D1109:D1113"/>
    <mergeCell ref="A1089:A1093"/>
    <mergeCell ref="C1089:C1093"/>
    <mergeCell ref="D1089:D1093"/>
    <mergeCell ref="C1095:D1095"/>
    <mergeCell ref="C1096:D1096"/>
    <mergeCell ref="A1099:A1103"/>
    <mergeCell ref="C1099:C1103"/>
    <mergeCell ref="D1099:D1103"/>
    <mergeCell ref="A1097:D1097"/>
    <mergeCell ref="A1079:A1083"/>
    <mergeCell ref="C1079:C1080"/>
    <mergeCell ref="D1079:D1080"/>
    <mergeCell ref="C1081:C1083"/>
    <mergeCell ref="D1081:D1083"/>
    <mergeCell ref="A1084:A1088"/>
    <mergeCell ref="C1084:C1088"/>
    <mergeCell ref="D1084:D1088"/>
    <mergeCell ref="C1070:D1070"/>
    <mergeCell ref="C1071:D1071"/>
    <mergeCell ref="A1072:D1072"/>
    <mergeCell ref="A1074:A1078"/>
    <mergeCell ref="C1074:C1078"/>
    <mergeCell ref="D1074:D1078"/>
    <mergeCell ref="A1054:A1058"/>
    <mergeCell ref="C1054:C1058"/>
    <mergeCell ref="D1054:D1058"/>
    <mergeCell ref="A1059:A1063"/>
    <mergeCell ref="A1064:A1068"/>
    <mergeCell ref="C1064:C1068"/>
    <mergeCell ref="D1064:D1068"/>
    <mergeCell ref="C1059:C1063"/>
    <mergeCell ref="D1059:D1063"/>
    <mergeCell ref="C1046:D1046"/>
    <mergeCell ref="C1045:D1045"/>
    <mergeCell ref="A1047:D1047"/>
    <mergeCell ref="A1049:A1053"/>
    <mergeCell ref="C1049:C1053"/>
    <mergeCell ref="D1049:D1053"/>
    <mergeCell ref="C1036:D1036"/>
    <mergeCell ref="A1037:D1037"/>
    <mergeCell ref="A1039:A1043"/>
    <mergeCell ref="C1039:C1040"/>
    <mergeCell ref="D1039:D1040"/>
    <mergeCell ref="C1041:C1043"/>
    <mergeCell ref="D1041:D1043"/>
    <mergeCell ref="C1026:D1026"/>
    <mergeCell ref="C1025:D1025"/>
    <mergeCell ref="A1027:D1027"/>
    <mergeCell ref="A1029:A1033"/>
    <mergeCell ref="C1029:C1033"/>
    <mergeCell ref="D1029:D1033"/>
    <mergeCell ref="C1016:D1016"/>
    <mergeCell ref="C1015:D1015"/>
    <mergeCell ref="A1017:D1017"/>
    <mergeCell ref="A1019:A1023"/>
    <mergeCell ref="C1019:C1020"/>
    <mergeCell ref="D1019:D1020"/>
    <mergeCell ref="C1022:C1023"/>
    <mergeCell ref="D1022:D1023"/>
    <mergeCell ref="A1007:D1007"/>
    <mergeCell ref="A1009:A1013"/>
    <mergeCell ref="C1009:C1010"/>
    <mergeCell ref="D1009:D1010"/>
    <mergeCell ref="C1011:C1013"/>
    <mergeCell ref="D1011:D1013"/>
    <mergeCell ref="A999:A1003"/>
    <mergeCell ref="C999:C1003"/>
    <mergeCell ref="D999:D1003"/>
    <mergeCell ref="C984:C988"/>
    <mergeCell ref="C1006:D1006"/>
    <mergeCell ref="C1005:D1005"/>
    <mergeCell ref="A984:A988"/>
    <mergeCell ref="D984:D988"/>
    <mergeCell ref="A994:A998"/>
    <mergeCell ref="A992:D992"/>
    <mergeCell ref="C991:D991"/>
    <mergeCell ref="C990:D990"/>
    <mergeCell ref="C994:C998"/>
    <mergeCell ref="D994:D998"/>
    <mergeCell ref="D964:D968"/>
    <mergeCell ref="D969:D973"/>
    <mergeCell ref="D974:D978"/>
    <mergeCell ref="D979:D983"/>
    <mergeCell ref="C979:C983"/>
    <mergeCell ref="A979:A983"/>
    <mergeCell ref="A974:A978"/>
    <mergeCell ref="A964:A968"/>
    <mergeCell ref="A969:A973"/>
    <mergeCell ref="C974:C978"/>
    <mergeCell ref="C969:C973"/>
    <mergeCell ref="C964:C968"/>
    <mergeCell ref="A943:A947"/>
    <mergeCell ref="C950:D950"/>
    <mergeCell ref="C949:D949"/>
    <mergeCell ref="A952:A957"/>
    <mergeCell ref="A951:D951"/>
    <mergeCell ref="A958:A963"/>
    <mergeCell ref="C958:C963"/>
    <mergeCell ref="D958:D963"/>
    <mergeCell ref="A913:A917"/>
    <mergeCell ref="A918:A922"/>
    <mergeCell ref="A923:A927"/>
    <mergeCell ref="A928:A932"/>
    <mergeCell ref="A933:A937"/>
    <mergeCell ref="A938:A942"/>
    <mergeCell ref="C952:C953"/>
    <mergeCell ref="D952:D953"/>
    <mergeCell ref="C955:C956"/>
    <mergeCell ref="D955:D956"/>
    <mergeCell ref="A908:A912"/>
    <mergeCell ref="C909:C912"/>
    <mergeCell ref="D909:D912"/>
    <mergeCell ref="C15:C18"/>
    <mergeCell ref="A842:D842"/>
    <mergeCell ref="A906:D906"/>
    <mergeCell ref="C905:D905"/>
    <mergeCell ref="C904:D904"/>
    <mergeCell ref="A888:A892"/>
    <mergeCell ref="A893:A897"/>
    <mergeCell ref="A898:A902"/>
    <mergeCell ref="C893:C897"/>
    <mergeCell ref="D893:D897"/>
    <mergeCell ref="C888:C889"/>
    <mergeCell ref="D888:D889"/>
    <mergeCell ref="C890:C892"/>
    <mergeCell ref="D890:D892"/>
    <mergeCell ref="A868:A872"/>
    <mergeCell ref="A873:A877"/>
    <mergeCell ref="A878:A882"/>
    <mergeCell ref="C880:C882"/>
    <mergeCell ref="D880:D882"/>
    <mergeCell ref="A883:A887"/>
    <mergeCell ref="C851:D851"/>
    <mergeCell ref="C850:D850"/>
    <mergeCell ref="A852:D852"/>
    <mergeCell ref="A854:A857"/>
    <mergeCell ref="A858:A862"/>
    <mergeCell ref="A863:A867"/>
    <mergeCell ref="C856:C857"/>
    <mergeCell ref="D856:D857"/>
    <mergeCell ref="A834:A838"/>
    <mergeCell ref="C841:D841"/>
    <mergeCell ref="C840:D840"/>
    <mergeCell ref="A844:A848"/>
    <mergeCell ref="C844:C848"/>
    <mergeCell ref="D844:D848"/>
    <mergeCell ref="A819:A823"/>
    <mergeCell ref="C814:C818"/>
    <mergeCell ref="C819:C823"/>
    <mergeCell ref="D819:D823"/>
    <mergeCell ref="C834:C838"/>
    <mergeCell ref="D834:D838"/>
    <mergeCell ref="A829:A833"/>
    <mergeCell ref="C826:D826"/>
    <mergeCell ref="C825:D825"/>
    <mergeCell ref="A827:D827"/>
    <mergeCell ref="A788:A792"/>
    <mergeCell ref="A793:A797"/>
    <mergeCell ref="A798:A802"/>
    <mergeCell ref="A803:A808"/>
    <mergeCell ref="A809:A813"/>
    <mergeCell ref="A814:A818"/>
    <mergeCell ref="A778:A782"/>
    <mergeCell ref="C778:C782"/>
    <mergeCell ref="D778:D782"/>
    <mergeCell ref="A786:D786"/>
    <mergeCell ref="C785:D785"/>
    <mergeCell ref="C784:D784"/>
    <mergeCell ref="C791:C792"/>
    <mergeCell ref="D791:D792"/>
    <mergeCell ref="C793:C794"/>
    <mergeCell ref="D793:D794"/>
    <mergeCell ref="C795:C797"/>
    <mergeCell ref="D795:D797"/>
    <mergeCell ref="A758:A762"/>
    <mergeCell ref="A763:A767"/>
    <mergeCell ref="C770:D770"/>
    <mergeCell ref="C769:D769"/>
    <mergeCell ref="A771:D771"/>
    <mergeCell ref="A773:A777"/>
    <mergeCell ref="A731:D731"/>
    <mergeCell ref="A733:A737"/>
    <mergeCell ref="A738:A742"/>
    <mergeCell ref="A743:A747"/>
    <mergeCell ref="A748:A752"/>
    <mergeCell ref="A756:D756"/>
    <mergeCell ref="C755:D755"/>
    <mergeCell ref="C754:D754"/>
    <mergeCell ref="C763:C767"/>
    <mergeCell ref="D763:D767"/>
    <mergeCell ref="C760:C762"/>
    <mergeCell ref="D760:D762"/>
    <mergeCell ref="C758:C759"/>
    <mergeCell ref="D758:D759"/>
    <mergeCell ref="C733:C737"/>
    <mergeCell ref="C743:C747"/>
    <mergeCell ref="D743:D747"/>
    <mergeCell ref="A721:D721"/>
    <mergeCell ref="A723:A727"/>
    <mergeCell ref="C730:D730"/>
    <mergeCell ref="C729:D729"/>
    <mergeCell ref="A705:D705"/>
    <mergeCell ref="A707:A711"/>
    <mergeCell ref="C707:C711"/>
    <mergeCell ref="D707:D711"/>
    <mergeCell ref="A712:A717"/>
    <mergeCell ref="C720:D720"/>
    <mergeCell ref="C719:D719"/>
    <mergeCell ref="C723:C727"/>
    <mergeCell ref="D723:D727"/>
    <mergeCell ref="A687:A691"/>
    <mergeCell ref="C687:C691"/>
    <mergeCell ref="D687:D691"/>
    <mergeCell ref="A692:A696"/>
    <mergeCell ref="A697:A701"/>
    <mergeCell ref="C704:D704"/>
    <mergeCell ref="C703:D703"/>
    <mergeCell ref="A677:A681"/>
    <mergeCell ref="C677:C681"/>
    <mergeCell ref="D677:D681"/>
    <mergeCell ref="A682:A686"/>
    <mergeCell ref="C682:C686"/>
    <mergeCell ref="D682:D686"/>
    <mergeCell ref="C692:C693"/>
    <mergeCell ref="D692:D693"/>
    <mergeCell ref="C695:C696"/>
    <mergeCell ref="D695:D696"/>
    <mergeCell ref="C697:C698"/>
    <mergeCell ref="D697:D698"/>
    <mergeCell ref="A667:A671"/>
    <mergeCell ref="C667:C668"/>
    <mergeCell ref="D667:D668"/>
    <mergeCell ref="C669:C671"/>
    <mergeCell ref="D669:D671"/>
    <mergeCell ref="A672:A676"/>
    <mergeCell ref="A657:A661"/>
    <mergeCell ref="C657:C661"/>
    <mergeCell ref="D657:D661"/>
    <mergeCell ref="C664:D664"/>
    <mergeCell ref="C663:D663"/>
    <mergeCell ref="A665:D665"/>
    <mergeCell ref="C672:C673"/>
    <mergeCell ref="D672:D673"/>
    <mergeCell ref="C674:C676"/>
    <mergeCell ref="D674:D676"/>
    <mergeCell ref="C648:D648"/>
    <mergeCell ref="C647:D647"/>
    <mergeCell ref="A649:D649"/>
    <mergeCell ref="A652:A656"/>
    <mergeCell ref="C652:C653"/>
    <mergeCell ref="D652:D653"/>
    <mergeCell ref="C654:C656"/>
    <mergeCell ref="D654:D656"/>
    <mergeCell ref="C633:D633"/>
    <mergeCell ref="C632:D632"/>
    <mergeCell ref="A634:D634"/>
    <mergeCell ref="A636:A640"/>
    <mergeCell ref="C641:C645"/>
    <mergeCell ref="D641:D645"/>
    <mergeCell ref="A641:A645"/>
    <mergeCell ref="A616:A620"/>
    <mergeCell ref="C617:C620"/>
    <mergeCell ref="D617:D620"/>
    <mergeCell ref="C622:D622"/>
    <mergeCell ref="C623:D623"/>
    <mergeCell ref="C626:C630"/>
    <mergeCell ref="D626:D630"/>
    <mergeCell ref="A626:A630"/>
    <mergeCell ref="A624:D624"/>
    <mergeCell ref="C607:D607"/>
    <mergeCell ref="C608:D608"/>
    <mergeCell ref="A611:A615"/>
    <mergeCell ref="A609:D609"/>
    <mergeCell ref="C613:C615"/>
    <mergeCell ref="D613:D615"/>
    <mergeCell ref="C598:C600"/>
    <mergeCell ref="D598:D600"/>
    <mergeCell ref="A596:A600"/>
    <mergeCell ref="A601:A605"/>
    <mergeCell ref="C601:C605"/>
    <mergeCell ref="D601:D605"/>
    <mergeCell ref="C586:C590"/>
    <mergeCell ref="D586:D590"/>
    <mergeCell ref="A586:A590"/>
    <mergeCell ref="C593:D593"/>
    <mergeCell ref="C592:D592"/>
    <mergeCell ref="A594:D594"/>
    <mergeCell ref="A571:A575"/>
    <mergeCell ref="C571:C575"/>
    <mergeCell ref="D571:D575"/>
    <mergeCell ref="C578:D578"/>
    <mergeCell ref="C577:D577"/>
    <mergeCell ref="A581:A585"/>
    <mergeCell ref="C581:C585"/>
    <mergeCell ref="D581:D585"/>
    <mergeCell ref="A556:A560"/>
    <mergeCell ref="A554:D554"/>
    <mergeCell ref="C556:C560"/>
    <mergeCell ref="D556:D560"/>
    <mergeCell ref="C563:D563"/>
    <mergeCell ref="A566:A570"/>
    <mergeCell ref="C566:C570"/>
    <mergeCell ref="D566:D570"/>
    <mergeCell ref="A526:A530"/>
    <mergeCell ref="A531:A535"/>
    <mergeCell ref="A536:A540"/>
    <mergeCell ref="A541:A545"/>
    <mergeCell ref="A546:A550"/>
    <mergeCell ref="C553:D553"/>
    <mergeCell ref="C552:D552"/>
    <mergeCell ref="A564:D564"/>
    <mergeCell ref="C513:D513"/>
    <mergeCell ref="C512:D512"/>
    <mergeCell ref="A514:D514"/>
    <mergeCell ref="A516:A520"/>
    <mergeCell ref="A521:A525"/>
    <mergeCell ref="C521:C525"/>
    <mergeCell ref="C503:D503"/>
    <mergeCell ref="C502:D502"/>
    <mergeCell ref="A506:A510"/>
    <mergeCell ref="A504:D504"/>
    <mergeCell ref="C506:C510"/>
    <mergeCell ref="D506:D510"/>
    <mergeCell ref="D521:D525"/>
    <mergeCell ref="A481:A485"/>
    <mergeCell ref="C481:C485"/>
    <mergeCell ref="D481:D485"/>
    <mergeCell ref="A459:D459"/>
    <mergeCell ref="C487:D487"/>
    <mergeCell ref="C488:D488"/>
    <mergeCell ref="A489:D489"/>
    <mergeCell ref="A491:A495"/>
    <mergeCell ref="A496:A500"/>
    <mergeCell ref="C491:C495"/>
    <mergeCell ref="D491:D495"/>
    <mergeCell ref="C496:C500"/>
    <mergeCell ref="D496:D500"/>
    <mergeCell ref="D466:D470"/>
    <mergeCell ref="C461:C465"/>
    <mergeCell ref="D461:D465"/>
    <mergeCell ref="A461:A465"/>
    <mergeCell ref="A466:A470"/>
    <mergeCell ref="C466:C470"/>
    <mergeCell ref="A439:D439"/>
    <mergeCell ref="A441:A445"/>
    <mergeCell ref="A471:A475"/>
    <mergeCell ref="C471:C475"/>
    <mergeCell ref="D471:D475"/>
    <mergeCell ref="C478:D478"/>
    <mergeCell ref="C477:D477"/>
    <mergeCell ref="A402:A405"/>
    <mergeCell ref="A406:A410"/>
    <mergeCell ref="A414:D414"/>
    <mergeCell ref="C431:C435"/>
    <mergeCell ref="D431:D435"/>
    <mergeCell ref="C437:D437"/>
    <mergeCell ref="C447:D447"/>
    <mergeCell ref="C448:D448"/>
    <mergeCell ref="A451:A455"/>
    <mergeCell ref="A449:D449"/>
    <mergeCell ref="A416:A420"/>
    <mergeCell ref="A421:A425"/>
    <mergeCell ref="A426:A430"/>
    <mergeCell ref="A431:A435"/>
    <mergeCell ref="C438:D438"/>
    <mergeCell ref="C458:D458"/>
    <mergeCell ref="C457:D457"/>
    <mergeCell ref="C399:D399"/>
    <mergeCell ref="C398:D398"/>
    <mergeCell ref="C412:D412"/>
    <mergeCell ref="C413:D413"/>
    <mergeCell ref="A383:A387"/>
    <mergeCell ref="C390:D390"/>
    <mergeCell ref="C389:D389"/>
    <mergeCell ref="A392:A396"/>
    <mergeCell ref="A391:D391"/>
    <mergeCell ref="A400:D400"/>
    <mergeCell ref="A346:D346"/>
    <mergeCell ref="A320:D320"/>
    <mergeCell ref="A290:D290"/>
    <mergeCell ref="A367:A371"/>
    <mergeCell ref="A372:A376"/>
    <mergeCell ref="A377:A382"/>
    <mergeCell ref="A347:A351"/>
    <mergeCell ref="A352:A356"/>
    <mergeCell ref="A357:A361"/>
    <mergeCell ref="C364:D364"/>
    <mergeCell ref="C363:D363"/>
    <mergeCell ref="A365:D365"/>
    <mergeCell ref="A322:A326"/>
    <mergeCell ref="A327:A331"/>
    <mergeCell ref="A332:A336"/>
    <mergeCell ref="A337:A341"/>
    <mergeCell ref="C345:D345"/>
    <mergeCell ref="C344:D344"/>
    <mergeCell ref="A292:A296"/>
    <mergeCell ref="A297:A301"/>
    <mergeCell ref="A302:A306"/>
    <mergeCell ref="A307:A311"/>
    <mergeCell ref="A312:A316"/>
    <mergeCell ref="C319:D319"/>
    <mergeCell ref="C318:D318"/>
    <mergeCell ref="D274:D278"/>
    <mergeCell ref="C289:D289"/>
    <mergeCell ref="C288:D288"/>
    <mergeCell ref="A259:A263"/>
    <mergeCell ref="A264:A268"/>
    <mergeCell ref="A269:A273"/>
    <mergeCell ref="A274:A278"/>
    <mergeCell ref="A279:A286"/>
    <mergeCell ref="C274:C278"/>
    <mergeCell ref="C259:C263"/>
    <mergeCell ref="D259:D263"/>
    <mergeCell ref="C292:C294"/>
    <mergeCell ref="D292:D294"/>
    <mergeCell ref="C295:C296"/>
    <mergeCell ref="D295:D296"/>
    <mergeCell ref="C302:C306"/>
    <mergeCell ref="D302:D306"/>
    <mergeCell ref="A247:D247"/>
    <mergeCell ref="A249:A253"/>
    <mergeCell ref="A254:A258"/>
    <mergeCell ref="C255:C256"/>
    <mergeCell ref="C257:C258"/>
    <mergeCell ref="D255:D256"/>
    <mergeCell ref="D257:D258"/>
    <mergeCell ref="A239:A243"/>
    <mergeCell ref="C239:C240"/>
    <mergeCell ref="C242:C243"/>
    <mergeCell ref="D242:D243"/>
    <mergeCell ref="D239:D240"/>
    <mergeCell ref="C246:D246"/>
    <mergeCell ref="C245:D245"/>
    <mergeCell ref="A224:A228"/>
    <mergeCell ref="A229:A233"/>
    <mergeCell ref="C229:C233"/>
    <mergeCell ref="D229:D233"/>
    <mergeCell ref="C235:C236"/>
    <mergeCell ref="C237:C238"/>
    <mergeCell ref="A234:A238"/>
    <mergeCell ref="D235:D236"/>
    <mergeCell ref="D237:D238"/>
    <mergeCell ref="A204:A208"/>
    <mergeCell ref="C204:C208"/>
    <mergeCell ref="D204:D208"/>
    <mergeCell ref="A214:A218"/>
    <mergeCell ref="C214:C218"/>
    <mergeCell ref="D214:D218"/>
    <mergeCell ref="A199:A203"/>
    <mergeCell ref="D17:D18"/>
    <mergeCell ref="C199:C203"/>
    <mergeCell ref="D199:D203"/>
    <mergeCell ref="C189:C193"/>
    <mergeCell ref="D189:D193"/>
    <mergeCell ref="A189:A193"/>
    <mergeCell ref="A194:A198"/>
    <mergeCell ref="C194:C198"/>
    <mergeCell ref="D194:D198"/>
    <mergeCell ref="D179:D183"/>
    <mergeCell ref="C176:D176"/>
    <mergeCell ref="A177:D177"/>
    <mergeCell ref="C186:D186"/>
    <mergeCell ref="C185:D185"/>
    <mergeCell ref="A187:D187"/>
    <mergeCell ref="A154:A158"/>
    <mergeCell ref="A159:A163"/>
    <mergeCell ref="A164:A168"/>
    <mergeCell ref="A169:A173"/>
    <mergeCell ref="A179:A183"/>
    <mergeCell ref="C179:C183"/>
    <mergeCell ref="C166:C168"/>
    <mergeCell ref="D166:D168"/>
    <mergeCell ref="C169:C170"/>
    <mergeCell ref="D169:D170"/>
    <mergeCell ref="C171:C173"/>
    <mergeCell ref="D171:D173"/>
    <mergeCell ref="C159:C160"/>
    <mergeCell ref="D159:D160"/>
    <mergeCell ref="C161:C163"/>
    <mergeCell ref="D161:D163"/>
    <mergeCell ref="C164:C165"/>
    <mergeCell ref="D164:D165"/>
    <mergeCell ref="C151:C153"/>
    <mergeCell ref="D151:D153"/>
    <mergeCell ref="C154:C155"/>
    <mergeCell ref="D154:D155"/>
    <mergeCell ref="C156:C158"/>
    <mergeCell ref="D156:D158"/>
    <mergeCell ref="A144:A148"/>
    <mergeCell ref="D144:D145"/>
    <mergeCell ref="C144:C145"/>
    <mergeCell ref="C146:C148"/>
    <mergeCell ref="D146:D148"/>
    <mergeCell ref="C149:C150"/>
    <mergeCell ref="D149:D150"/>
    <mergeCell ref="A149:A153"/>
    <mergeCell ref="A137:D137"/>
    <mergeCell ref="C136:D136"/>
    <mergeCell ref="C135:D135"/>
    <mergeCell ref="A139:A143"/>
    <mergeCell ref="C139:C140"/>
    <mergeCell ref="D139:D140"/>
    <mergeCell ref="C141:C143"/>
    <mergeCell ref="D141:D143"/>
    <mergeCell ref="A124:A128"/>
    <mergeCell ref="A129:A133"/>
    <mergeCell ref="C124:C128"/>
    <mergeCell ref="C129:C133"/>
    <mergeCell ref="D124:D128"/>
    <mergeCell ref="D129:D133"/>
    <mergeCell ref="A112:D112"/>
    <mergeCell ref="C114:C118"/>
    <mergeCell ref="D114:D118"/>
    <mergeCell ref="A114:A118"/>
    <mergeCell ref="C121:D121"/>
    <mergeCell ref="A122:D122"/>
    <mergeCell ref="C120:D120"/>
    <mergeCell ref="A104:A108"/>
    <mergeCell ref="D104:D105"/>
    <mergeCell ref="D106:D108"/>
    <mergeCell ref="C111:D111"/>
    <mergeCell ref="C110:D110"/>
    <mergeCell ref="C89:C93"/>
    <mergeCell ref="D89:D93"/>
    <mergeCell ref="C96:C98"/>
    <mergeCell ref="D96:D98"/>
    <mergeCell ref="A102:D102"/>
    <mergeCell ref="C101:D101"/>
    <mergeCell ref="C100:D100"/>
    <mergeCell ref="A89:A93"/>
    <mergeCell ref="A94:A98"/>
    <mergeCell ref="D59:D63"/>
    <mergeCell ref="A84:A88"/>
    <mergeCell ref="C84:C86"/>
    <mergeCell ref="D84:D86"/>
    <mergeCell ref="C87:C88"/>
    <mergeCell ref="D87:D88"/>
    <mergeCell ref="A72:D72"/>
    <mergeCell ref="C74:C78"/>
    <mergeCell ref="A74:A78"/>
    <mergeCell ref="D74:D78"/>
    <mergeCell ref="A82:D82"/>
    <mergeCell ref="C81:D81"/>
    <mergeCell ref="C80:D80"/>
    <mergeCell ref="A3:D3"/>
    <mergeCell ref="A8:D8"/>
    <mergeCell ref="C7:D7"/>
    <mergeCell ref="C27:D27"/>
    <mergeCell ref="A28:D28"/>
    <mergeCell ref="A15:A19"/>
    <mergeCell ref="A10:A14"/>
    <mergeCell ref="A20:A24"/>
    <mergeCell ref="C41:D41"/>
    <mergeCell ref="C40:D40"/>
    <mergeCell ref="C6:D6"/>
    <mergeCell ref="C26:D26"/>
    <mergeCell ref="A30:A32"/>
    <mergeCell ref="A33:A37"/>
    <mergeCell ref="C30:C32"/>
    <mergeCell ref="D30:D32"/>
    <mergeCell ref="C33:C37"/>
    <mergeCell ref="D33:D37"/>
    <mergeCell ref="A4:D4"/>
    <mergeCell ref="C332:C336"/>
    <mergeCell ref="C10:C14"/>
    <mergeCell ref="D10:D14"/>
    <mergeCell ref="C20:C24"/>
    <mergeCell ref="D20:D24"/>
    <mergeCell ref="C54:C58"/>
    <mergeCell ref="D54:D58"/>
    <mergeCell ref="C104:C108"/>
    <mergeCell ref="C392:C396"/>
    <mergeCell ref="A42:D42"/>
    <mergeCell ref="C44:C48"/>
    <mergeCell ref="D44:D48"/>
    <mergeCell ref="A44:A48"/>
    <mergeCell ref="C71:D71"/>
    <mergeCell ref="C70:D70"/>
    <mergeCell ref="A52:D52"/>
    <mergeCell ref="C51:D51"/>
    <mergeCell ref="C50:D50"/>
    <mergeCell ref="A54:A58"/>
    <mergeCell ref="A59:A63"/>
    <mergeCell ref="A64:A68"/>
    <mergeCell ref="C64:C68"/>
    <mergeCell ref="D64:D68"/>
    <mergeCell ref="C59:C63"/>
  </mergeCells>
  <pageMargins left="0.55000000000000004" right="0.25" top="0.75" bottom="0.5" header="0.3" footer="0.3"/>
  <pageSetup paperSize="9" scale="70" fitToHeight="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178"/>
  <sheetViews>
    <sheetView topLeftCell="A1066" workbookViewId="0">
      <selection activeCell="D758" sqref="D758:D759"/>
    </sheetView>
  </sheetViews>
  <sheetFormatPr defaultRowHeight="15" x14ac:dyDescent="0.25"/>
  <cols>
    <col min="1" max="1" width="17.5703125" customWidth="1"/>
    <col min="2" max="2" width="46.7109375" customWidth="1"/>
    <col min="3" max="3" width="37.42578125" customWidth="1"/>
    <col min="4" max="4" width="28.42578125" customWidth="1"/>
  </cols>
  <sheetData>
    <row r="1" spans="1:4" ht="17.25" x14ac:dyDescent="0.3">
      <c r="A1" s="652"/>
      <c r="B1" s="652"/>
      <c r="C1" s="652"/>
      <c r="D1" s="651" t="s">
        <v>895</v>
      </c>
    </row>
    <row r="2" spans="1:4" x14ac:dyDescent="0.25">
      <c r="A2" s="652"/>
      <c r="B2" s="652"/>
      <c r="C2" s="652"/>
      <c r="D2" s="652"/>
    </row>
    <row r="3" spans="1:4" ht="17.45" customHeight="1" x14ac:dyDescent="0.25">
      <c r="A3" s="673" t="s">
        <v>680</v>
      </c>
      <c r="B3" s="673"/>
      <c r="C3" s="673"/>
      <c r="D3" s="673"/>
    </row>
    <row r="4" spans="1:4" ht="17.45" customHeight="1" x14ac:dyDescent="0.25">
      <c r="A4" s="673" t="s">
        <v>930</v>
      </c>
      <c r="B4" s="673"/>
      <c r="C4" s="673"/>
      <c r="D4" s="673"/>
    </row>
    <row r="5" spans="1:4" ht="15.75" thickBot="1" x14ac:dyDescent="0.3"/>
    <row r="6" spans="1:4" ht="34.5" x14ac:dyDescent="0.25">
      <c r="A6" s="1" t="s">
        <v>0</v>
      </c>
      <c r="B6" s="149" t="s">
        <v>1</v>
      </c>
      <c r="C6" s="698" t="s">
        <v>2</v>
      </c>
      <c r="D6" s="699"/>
    </row>
    <row r="7" spans="1:4" ht="52.5" thickBot="1" x14ac:dyDescent="0.3">
      <c r="A7" s="2" t="s">
        <v>3</v>
      </c>
      <c r="B7" s="658" t="s">
        <v>4</v>
      </c>
      <c r="C7" s="696" t="s">
        <v>5</v>
      </c>
      <c r="D7" s="697"/>
    </row>
    <row r="8" spans="1:4" ht="18" customHeight="1" thickBot="1" x14ac:dyDescent="0.3">
      <c r="A8" s="737" t="s">
        <v>6</v>
      </c>
      <c r="B8" s="738"/>
      <c r="C8" s="738"/>
      <c r="D8" s="738"/>
    </row>
    <row r="9" spans="1:4" ht="35.25" thickBot="1" x14ac:dyDescent="0.3">
      <c r="A9" s="65" t="s">
        <v>7</v>
      </c>
      <c r="B9" s="31" t="s">
        <v>8</v>
      </c>
      <c r="C9" s="452" t="s">
        <v>9</v>
      </c>
      <c r="D9" s="33" t="s">
        <v>10</v>
      </c>
    </row>
    <row r="10" spans="1:4" ht="55.5" customHeight="1" x14ac:dyDescent="0.25">
      <c r="A10" s="739">
        <v>50001</v>
      </c>
      <c r="B10" s="67" t="s">
        <v>11</v>
      </c>
      <c r="C10" s="681" t="s">
        <v>12</v>
      </c>
      <c r="D10" s="683">
        <v>119</v>
      </c>
    </row>
    <row r="11" spans="1:4" ht="17.45" customHeight="1" x14ac:dyDescent="0.25">
      <c r="A11" s="740"/>
      <c r="B11" s="62" t="s">
        <v>13</v>
      </c>
      <c r="C11" s="687"/>
      <c r="D11" s="679"/>
    </row>
    <row r="12" spans="1:4" ht="33.75" customHeight="1" x14ac:dyDescent="0.25">
      <c r="A12" s="740"/>
      <c r="B12" s="450" t="s">
        <v>15</v>
      </c>
      <c r="C12" s="687"/>
      <c r="D12" s="679"/>
    </row>
    <row r="13" spans="1:4" ht="39" customHeight="1" x14ac:dyDescent="0.25">
      <c r="A13" s="740"/>
      <c r="B13" s="455" t="s">
        <v>854</v>
      </c>
      <c r="C13" s="687"/>
      <c r="D13" s="679"/>
    </row>
    <row r="14" spans="1:4" ht="16.5" customHeight="1" thickBot="1" x14ac:dyDescent="0.3">
      <c r="A14" s="741"/>
      <c r="B14" s="453"/>
      <c r="C14" s="686"/>
      <c r="D14" s="680"/>
    </row>
    <row r="15" spans="1:4" ht="68.25" customHeight="1" x14ac:dyDescent="0.25">
      <c r="A15" s="880">
        <v>70001</v>
      </c>
      <c r="B15" s="77" t="s">
        <v>19</v>
      </c>
      <c r="C15" s="832" t="s">
        <v>21</v>
      </c>
      <c r="D15" s="491"/>
    </row>
    <row r="16" spans="1:4" ht="24" customHeight="1" x14ac:dyDescent="0.25">
      <c r="A16" s="881"/>
      <c r="B16" s="62" t="s">
        <v>13</v>
      </c>
      <c r="C16" s="787"/>
      <c r="D16" s="492"/>
    </row>
    <row r="17" spans="1:4" ht="69" customHeight="1" x14ac:dyDescent="0.25">
      <c r="A17" s="881"/>
      <c r="B17" s="78" t="s">
        <v>855</v>
      </c>
      <c r="C17" s="787"/>
      <c r="D17" s="915">
        <v>51</v>
      </c>
    </row>
    <row r="18" spans="1:4" ht="17.45" customHeight="1" x14ac:dyDescent="0.25">
      <c r="A18" s="881"/>
      <c r="B18" s="80" t="s">
        <v>16</v>
      </c>
      <c r="C18" s="757"/>
      <c r="D18" s="884"/>
    </row>
    <row r="19" spans="1:4" ht="52.5" thickBot="1" x14ac:dyDescent="0.3">
      <c r="A19" s="882"/>
      <c r="B19" s="64" t="s">
        <v>22</v>
      </c>
      <c r="C19" s="175" t="s">
        <v>837</v>
      </c>
      <c r="D19" s="161">
        <v>38</v>
      </c>
    </row>
    <row r="20" spans="1:4" ht="51.75" hidden="1" x14ac:dyDescent="0.25">
      <c r="A20" s="739">
        <v>70002</v>
      </c>
      <c r="B20" s="77" t="s">
        <v>23</v>
      </c>
      <c r="C20" s="191" t="s">
        <v>24</v>
      </c>
      <c r="D20" s="192">
        <v>0</v>
      </c>
    </row>
    <row r="21" spans="1:4" ht="17.45" hidden="1" customHeight="1" x14ac:dyDescent="0.25">
      <c r="A21" s="740"/>
      <c r="B21" s="62" t="s">
        <v>13</v>
      </c>
      <c r="C21" s="19"/>
      <c r="D21" s="56"/>
    </row>
    <row r="22" spans="1:4" ht="51.75" hidden="1" x14ac:dyDescent="0.25">
      <c r="A22" s="740"/>
      <c r="B22" s="172" t="s">
        <v>25</v>
      </c>
      <c r="C22" s="235" t="s">
        <v>26</v>
      </c>
      <c r="D22" s="195">
        <v>0</v>
      </c>
    </row>
    <row r="23" spans="1:4" ht="17.45" hidden="1" customHeight="1" x14ac:dyDescent="0.25">
      <c r="A23" s="740"/>
      <c r="B23" s="63" t="s">
        <v>16</v>
      </c>
      <c r="C23" s="236"/>
      <c r="D23" s="197"/>
    </row>
    <row r="24" spans="1:4" ht="52.5" hidden="1" thickBot="1" x14ac:dyDescent="0.3">
      <c r="A24" s="741"/>
      <c r="B24" s="64" t="s">
        <v>22</v>
      </c>
      <c r="C24" s="237"/>
      <c r="D24" s="198"/>
    </row>
    <row r="25" spans="1:4" ht="15.75" thickBot="1" x14ac:dyDescent="0.3"/>
    <row r="26" spans="1:4" ht="34.5" hidden="1" x14ac:dyDescent="0.25">
      <c r="A26" s="1" t="s">
        <v>0</v>
      </c>
      <c r="B26" s="166" t="s">
        <v>1</v>
      </c>
      <c r="C26" s="698" t="s">
        <v>2</v>
      </c>
      <c r="D26" s="699"/>
    </row>
    <row r="27" spans="1:4" ht="54.6" hidden="1" customHeight="1" thickBot="1" x14ac:dyDescent="0.3">
      <c r="A27" s="2">
        <v>5002</v>
      </c>
      <c r="B27" s="11" t="s">
        <v>27</v>
      </c>
      <c r="C27" s="696" t="s">
        <v>28</v>
      </c>
      <c r="D27" s="697"/>
    </row>
    <row r="28" spans="1:4" ht="18" hidden="1" customHeight="1" thickBot="1" x14ac:dyDescent="0.3">
      <c r="A28" s="671" t="s">
        <v>6</v>
      </c>
      <c r="B28" s="672"/>
      <c r="C28" s="672"/>
      <c r="D28" s="672"/>
    </row>
    <row r="29" spans="1:4" ht="35.25" hidden="1" thickBot="1" x14ac:dyDescent="0.3">
      <c r="A29" s="1" t="s">
        <v>7</v>
      </c>
      <c r="B29" s="9" t="s">
        <v>8</v>
      </c>
      <c r="C29" s="9" t="s">
        <v>9</v>
      </c>
      <c r="D29" s="10" t="s">
        <v>10</v>
      </c>
    </row>
    <row r="30" spans="1:4" ht="36" hidden="1" customHeight="1" x14ac:dyDescent="0.25">
      <c r="A30" s="733">
        <v>50002</v>
      </c>
      <c r="B30" s="77" t="s">
        <v>809</v>
      </c>
      <c r="C30" s="681" t="s">
        <v>29</v>
      </c>
      <c r="D30" s="683"/>
    </row>
    <row r="31" spans="1:4" ht="17.45" hidden="1" customHeight="1" x14ac:dyDescent="0.25">
      <c r="A31" s="734"/>
      <c r="B31" s="88" t="s">
        <v>16</v>
      </c>
      <c r="C31" s="687"/>
      <c r="D31" s="679"/>
    </row>
    <row r="32" spans="1:4" ht="18" hidden="1" thickBot="1" x14ac:dyDescent="0.3">
      <c r="A32" s="735"/>
      <c r="B32" s="48" t="s">
        <v>18</v>
      </c>
      <c r="C32" s="686"/>
      <c r="D32" s="680"/>
    </row>
    <row r="33" spans="1:4" ht="34.5" hidden="1" x14ac:dyDescent="0.25">
      <c r="A33" s="733" t="s">
        <v>30</v>
      </c>
      <c r="B33" s="77" t="s">
        <v>31</v>
      </c>
      <c r="C33" s="681" t="s">
        <v>32</v>
      </c>
      <c r="D33" s="683"/>
    </row>
    <row r="34" spans="1:4" ht="17.45" hidden="1" customHeight="1" x14ac:dyDescent="0.25">
      <c r="A34" s="734"/>
      <c r="B34" s="62" t="s">
        <v>13</v>
      </c>
      <c r="C34" s="687"/>
      <c r="D34" s="679"/>
    </row>
    <row r="35" spans="1:4" ht="69" hidden="1" x14ac:dyDescent="0.25">
      <c r="A35" s="734"/>
      <c r="B35" s="172" t="s">
        <v>33</v>
      </c>
      <c r="C35" s="687"/>
      <c r="D35" s="679"/>
    </row>
    <row r="36" spans="1:4" ht="17.45" hidden="1" customHeight="1" x14ac:dyDescent="0.25">
      <c r="A36" s="734"/>
      <c r="B36" s="63" t="s">
        <v>16</v>
      </c>
      <c r="C36" s="687"/>
      <c r="D36" s="679"/>
    </row>
    <row r="37" spans="1:4" ht="18" hidden="1" customHeight="1" thickBot="1" x14ac:dyDescent="0.3">
      <c r="A37" s="735"/>
      <c r="B37" s="64" t="s">
        <v>18</v>
      </c>
      <c r="C37" s="686"/>
      <c r="D37" s="680"/>
    </row>
    <row r="38" spans="1:4" hidden="1" x14ac:dyDescent="0.25"/>
    <row r="39" spans="1:4" ht="15.75" hidden="1" thickBot="1" x14ac:dyDescent="0.3"/>
    <row r="40" spans="1:4" ht="35.25" hidden="1" customHeight="1" thickBot="1" x14ac:dyDescent="0.3">
      <c r="A40" s="1" t="s">
        <v>0</v>
      </c>
      <c r="B40" s="166" t="s">
        <v>1</v>
      </c>
      <c r="C40" s="698" t="s">
        <v>2</v>
      </c>
      <c r="D40" s="699"/>
    </row>
    <row r="41" spans="1:4" ht="36.6" hidden="1" customHeight="1" thickBot="1" x14ac:dyDescent="0.3">
      <c r="A41" s="2">
        <v>5003</v>
      </c>
      <c r="B41" s="11" t="s">
        <v>34</v>
      </c>
      <c r="C41" s="696" t="s">
        <v>35</v>
      </c>
      <c r="D41" s="697"/>
    </row>
    <row r="42" spans="1:4" ht="18" hidden="1" customHeight="1" thickBot="1" x14ac:dyDescent="0.3">
      <c r="A42" s="671" t="s">
        <v>6</v>
      </c>
      <c r="B42" s="672"/>
      <c r="C42" s="672"/>
      <c r="D42" s="672"/>
    </row>
    <row r="43" spans="1:4" ht="35.25" hidden="1" thickBot="1" x14ac:dyDescent="0.3">
      <c r="A43" s="1" t="s">
        <v>7</v>
      </c>
      <c r="B43" s="4" t="s">
        <v>8</v>
      </c>
      <c r="C43" s="4" t="s">
        <v>9</v>
      </c>
      <c r="D43" s="6" t="s">
        <v>10</v>
      </c>
    </row>
    <row r="44" spans="1:4" ht="69.75" hidden="1" customHeight="1" thickBot="1" x14ac:dyDescent="0.3">
      <c r="A44" s="733" t="s">
        <v>36</v>
      </c>
      <c r="B44" s="77" t="s">
        <v>37</v>
      </c>
      <c r="C44" s="681" t="s">
        <v>38</v>
      </c>
      <c r="D44" s="683"/>
    </row>
    <row r="45" spans="1:4" ht="17.45" hidden="1" customHeight="1" x14ac:dyDescent="0.25">
      <c r="A45" s="734"/>
      <c r="B45" s="62" t="s">
        <v>13</v>
      </c>
      <c r="C45" s="687"/>
      <c r="D45" s="679"/>
    </row>
    <row r="46" spans="1:4" ht="104.25" hidden="1" customHeight="1" thickBot="1" x14ac:dyDescent="0.3">
      <c r="A46" s="734"/>
      <c r="B46" s="79" t="s">
        <v>39</v>
      </c>
      <c r="C46" s="687"/>
      <c r="D46" s="679"/>
    </row>
    <row r="47" spans="1:4" ht="17.45" hidden="1" customHeight="1" x14ac:dyDescent="0.25">
      <c r="A47" s="734"/>
      <c r="B47" s="80" t="s">
        <v>16</v>
      </c>
      <c r="C47" s="687"/>
      <c r="D47" s="679"/>
    </row>
    <row r="48" spans="1:4" ht="18" hidden="1" customHeight="1" thickBot="1" x14ac:dyDescent="0.3">
      <c r="A48" s="735"/>
      <c r="B48" s="64" t="s">
        <v>18</v>
      </c>
      <c r="C48" s="686"/>
      <c r="D48" s="680"/>
    </row>
    <row r="49" spans="1:4" ht="15.75" hidden="1" thickBot="1" x14ac:dyDescent="0.3"/>
    <row r="50" spans="1:4" ht="34.5" x14ac:dyDescent="0.25">
      <c r="A50" s="1" t="s">
        <v>0</v>
      </c>
      <c r="B50" s="166" t="s">
        <v>1</v>
      </c>
      <c r="C50" s="698" t="s">
        <v>2</v>
      </c>
      <c r="D50" s="699"/>
    </row>
    <row r="51" spans="1:4" ht="52.5" customHeight="1" thickBot="1" x14ac:dyDescent="0.3">
      <c r="A51" s="2" t="s">
        <v>40</v>
      </c>
      <c r="B51" s="11" t="s">
        <v>41</v>
      </c>
      <c r="C51" s="696" t="s">
        <v>42</v>
      </c>
      <c r="D51" s="697"/>
    </row>
    <row r="52" spans="1:4" ht="18" customHeight="1" thickBot="1" x14ac:dyDescent="0.3">
      <c r="A52" s="671" t="s">
        <v>6</v>
      </c>
      <c r="B52" s="672"/>
      <c r="C52" s="672"/>
      <c r="D52" s="672"/>
    </row>
    <row r="53" spans="1:4" ht="35.25" thickBot="1" x14ac:dyDescent="0.3">
      <c r="A53" s="1" t="s">
        <v>7</v>
      </c>
      <c r="B53" s="4" t="s">
        <v>8</v>
      </c>
      <c r="C53" s="4" t="s">
        <v>9</v>
      </c>
      <c r="D53" s="6" t="s">
        <v>10</v>
      </c>
    </row>
    <row r="54" spans="1:4" ht="18" customHeight="1" x14ac:dyDescent="0.25">
      <c r="A54" s="688">
        <v>70003</v>
      </c>
      <c r="B54" s="456" t="s">
        <v>43</v>
      </c>
      <c r="C54" s="681" t="s">
        <v>44</v>
      </c>
      <c r="D54" s="683">
        <v>10</v>
      </c>
    </row>
    <row r="55" spans="1:4" ht="20.25" customHeight="1" x14ac:dyDescent="0.25">
      <c r="A55" s="689"/>
      <c r="B55" s="457" t="s">
        <v>13</v>
      </c>
      <c r="C55" s="687"/>
      <c r="D55" s="679"/>
    </row>
    <row r="56" spans="1:4" ht="68.25" customHeight="1" x14ac:dyDescent="0.25">
      <c r="A56" s="689"/>
      <c r="B56" s="172" t="s">
        <v>775</v>
      </c>
      <c r="C56" s="687"/>
      <c r="D56" s="679"/>
    </row>
    <row r="57" spans="1:4" ht="17.45" customHeight="1" x14ac:dyDescent="0.25">
      <c r="A57" s="689"/>
      <c r="B57" s="126" t="s">
        <v>16</v>
      </c>
      <c r="C57" s="687"/>
      <c r="D57" s="679"/>
    </row>
    <row r="58" spans="1:4" ht="52.5" thickBot="1" x14ac:dyDescent="0.3">
      <c r="A58" s="690"/>
      <c r="B58" s="453" t="s">
        <v>22</v>
      </c>
      <c r="C58" s="686"/>
      <c r="D58" s="680"/>
    </row>
    <row r="59" spans="1:4" ht="34.5" hidden="1" customHeight="1" x14ac:dyDescent="0.25">
      <c r="A59" s="688">
        <v>70004</v>
      </c>
      <c r="B59" s="77" t="s">
        <v>45</v>
      </c>
      <c r="C59" s="681" t="s">
        <v>46</v>
      </c>
      <c r="D59" s="683">
        <v>0</v>
      </c>
    </row>
    <row r="60" spans="1:4" ht="17.45" hidden="1" customHeight="1" x14ac:dyDescent="0.25">
      <c r="A60" s="689"/>
      <c r="B60" s="62" t="s">
        <v>13</v>
      </c>
      <c r="C60" s="687"/>
      <c r="D60" s="679"/>
    </row>
    <row r="61" spans="1:4" ht="34.5" hidden="1" x14ac:dyDescent="0.25">
      <c r="A61" s="689"/>
      <c r="B61" s="172" t="s">
        <v>47</v>
      </c>
      <c r="C61" s="687"/>
      <c r="D61" s="679"/>
    </row>
    <row r="62" spans="1:4" ht="17.45" hidden="1" customHeight="1" x14ac:dyDescent="0.25">
      <c r="A62" s="689"/>
      <c r="B62" s="63" t="s">
        <v>16</v>
      </c>
      <c r="C62" s="687"/>
      <c r="D62" s="679"/>
    </row>
    <row r="63" spans="1:4" ht="52.5" hidden="1" thickBot="1" x14ac:dyDescent="0.3">
      <c r="A63" s="690"/>
      <c r="B63" s="64" t="s">
        <v>22</v>
      </c>
      <c r="C63" s="686"/>
      <c r="D63" s="680"/>
    </row>
    <row r="64" spans="1:4" ht="34.5" hidden="1" x14ac:dyDescent="0.25">
      <c r="A64" s="689">
        <v>70005</v>
      </c>
      <c r="B64" s="67" t="s">
        <v>48</v>
      </c>
      <c r="C64" s="687" t="s">
        <v>49</v>
      </c>
      <c r="D64" s="679">
        <v>0</v>
      </c>
    </row>
    <row r="65" spans="1:4" ht="17.45" hidden="1" customHeight="1" x14ac:dyDescent="0.25">
      <c r="A65" s="689"/>
      <c r="B65" s="83" t="s">
        <v>13</v>
      </c>
      <c r="C65" s="687"/>
      <c r="D65" s="679"/>
    </row>
    <row r="66" spans="1:4" ht="51.75" hidden="1" x14ac:dyDescent="0.25">
      <c r="A66" s="689"/>
      <c r="B66" s="172" t="s">
        <v>50</v>
      </c>
      <c r="C66" s="687"/>
      <c r="D66" s="679"/>
    </row>
    <row r="67" spans="1:4" ht="17.45" hidden="1" customHeight="1" x14ac:dyDescent="0.25">
      <c r="A67" s="689"/>
      <c r="B67" s="63" t="s">
        <v>16</v>
      </c>
      <c r="C67" s="687"/>
      <c r="D67" s="679"/>
    </row>
    <row r="68" spans="1:4" ht="52.5" hidden="1" thickBot="1" x14ac:dyDescent="0.3">
      <c r="A68" s="690"/>
      <c r="B68" s="64" t="s">
        <v>22</v>
      </c>
      <c r="C68" s="686"/>
      <c r="D68" s="680"/>
    </row>
    <row r="69" spans="1:4" ht="15.75" thickBot="1" x14ac:dyDescent="0.3"/>
    <row r="70" spans="1:4" ht="34.5" x14ac:dyDescent="0.25">
      <c r="A70" s="1" t="s">
        <v>0</v>
      </c>
      <c r="B70" s="166" t="s">
        <v>1</v>
      </c>
      <c r="C70" s="698" t="s">
        <v>2</v>
      </c>
      <c r="D70" s="699"/>
    </row>
    <row r="71" spans="1:4" ht="18.600000000000001" customHeight="1" thickBot="1" x14ac:dyDescent="0.3">
      <c r="A71" s="2" t="s">
        <v>51</v>
      </c>
      <c r="B71" s="11" t="s">
        <v>52</v>
      </c>
      <c r="C71" s="696" t="s">
        <v>53</v>
      </c>
      <c r="D71" s="697"/>
    </row>
    <row r="72" spans="1:4" ht="18" customHeight="1" thickBot="1" x14ac:dyDescent="0.3">
      <c r="A72" s="671" t="s">
        <v>6</v>
      </c>
      <c r="B72" s="672"/>
      <c r="C72" s="672"/>
      <c r="D72" s="672"/>
    </row>
    <row r="73" spans="1:4" ht="35.25" thickBot="1" x14ac:dyDescent="0.3">
      <c r="A73" s="1" t="s">
        <v>7</v>
      </c>
      <c r="B73" s="4" t="s">
        <v>8</v>
      </c>
      <c r="C73" s="4" t="s">
        <v>9</v>
      </c>
      <c r="D73" s="6" t="s">
        <v>10</v>
      </c>
    </row>
    <row r="74" spans="1:4" ht="34.5" x14ac:dyDescent="0.25">
      <c r="A74" s="688" t="s">
        <v>54</v>
      </c>
      <c r="B74" s="77" t="s">
        <v>55</v>
      </c>
      <c r="C74" s="681" t="s">
        <v>56</v>
      </c>
      <c r="D74" s="683">
        <v>50</v>
      </c>
    </row>
    <row r="75" spans="1:4" ht="17.45" customHeight="1" x14ac:dyDescent="0.25">
      <c r="A75" s="689"/>
      <c r="B75" s="62" t="s">
        <v>13</v>
      </c>
      <c r="C75" s="687"/>
      <c r="D75" s="679"/>
    </row>
    <row r="76" spans="1:4" ht="69" x14ac:dyDescent="0.25">
      <c r="A76" s="689"/>
      <c r="B76" s="172" t="s">
        <v>57</v>
      </c>
      <c r="C76" s="687"/>
      <c r="D76" s="679"/>
    </row>
    <row r="77" spans="1:4" ht="17.45" customHeight="1" x14ac:dyDescent="0.25">
      <c r="A77" s="689"/>
      <c r="B77" s="63" t="s">
        <v>16</v>
      </c>
      <c r="C77" s="687"/>
      <c r="D77" s="679"/>
    </row>
    <row r="78" spans="1:4" ht="18" customHeight="1" thickBot="1" x14ac:dyDescent="0.3">
      <c r="A78" s="690"/>
      <c r="B78" s="64" t="s">
        <v>18</v>
      </c>
      <c r="C78" s="686"/>
      <c r="D78" s="680"/>
    </row>
    <row r="79" spans="1:4" hidden="1" x14ac:dyDescent="0.25"/>
    <row r="80" spans="1:4" ht="34.5" hidden="1" x14ac:dyDescent="0.25">
      <c r="A80" s="1" t="s">
        <v>0</v>
      </c>
      <c r="B80" s="166" t="s">
        <v>1</v>
      </c>
      <c r="C80" s="698" t="s">
        <v>2</v>
      </c>
      <c r="D80" s="699"/>
    </row>
    <row r="81" spans="1:4" ht="36.6" hidden="1" customHeight="1" thickBot="1" x14ac:dyDescent="0.3">
      <c r="A81" s="2" t="s">
        <v>58</v>
      </c>
      <c r="B81" s="11" t="s">
        <v>59</v>
      </c>
      <c r="C81" s="696" t="s">
        <v>60</v>
      </c>
      <c r="D81" s="697"/>
    </row>
    <row r="82" spans="1:4" ht="18" hidden="1" customHeight="1" thickBot="1" x14ac:dyDescent="0.3">
      <c r="A82" s="671" t="s">
        <v>6</v>
      </c>
      <c r="B82" s="672"/>
      <c r="C82" s="672"/>
      <c r="D82" s="672"/>
    </row>
    <row r="83" spans="1:4" ht="35.25" hidden="1" thickBot="1" x14ac:dyDescent="0.3">
      <c r="A83" s="1" t="s">
        <v>7</v>
      </c>
      <c r="B83" s="4" t="s">
        <v>8</v>
      </c>
      <c r="C83" s="4" t="s">
        <v>9</v>
      </c>
      <c r="D83" s="6" t="s">
        <v>10</v>
      </c>
    </row>
    <row r="84" spans="1:4" ht="34.5" hidden="1" x14ac:dyDescent="0.25">
      <c r="A84" s="688">
        <v>50007</v>
      </c>
      <c r="B84" s="77" t="s">
        <v>61</v>
      </c>
      <c r="C84" s="681" t="s">
        <v>62</v>
      </c>
      <c r="D84" s="683">
        <v>0</v>
      </c>
    </row>
    <row r="85" spans="1:4" ht="17.45" hidden="1" customHeight="1" x14ac:dyDescent="0.25">
      <c r="A85" s="689"/>
      <c r="B85" s="62" t="s">
        <v>13</v>
      </c>
      <c r="C85" s="687"/>
      <c r="D85" s="679"/>
    </row>
    <row r="86" spans="1:4" ht="51.75" hidden="1" x14ac:dyDescent="0.25">
      <c r="A86" s="689"/>
      <c r="B86" s="172" t="s">
        <v>63</v>
      </c>
      <c r="C86" s="682"/>
      <c r="D86" s="684"/>
    </row>
    <row r="87" spans="1:4" ht="17.45" hidden="1" customHeight="1" x14ac:dyDescent="0.25">
      <c r="A87" s="689"/>
      <c r="B87" s="63" t="s">
        <v>16</v>
      </c>
      <c r="C87" s="685" t="s">
        <v>64</v>
      </c>
      <c r="D87" s="678"/>
    </row>
    <row r="88" spans="1:4" ht="18" hidden="1" customHeight="1" thickBot="1" x14ac:dyDescent="0.3">
      <c r="A88" s="690"/>
      <c r="B88" s="64" t="s">
        <v>18</v>
      </c>
      <c r="C88" s="686"/>
      <c r="D88" s="680"/>
    </row>
    <row r="89" spans="1:4" ht="34.5" hidden="1" x14ac:dyDescent="0.25">
      <c r="A89" s="688">
        <v>50008</v>
      </c>
      <c r="B89" s="85" t="s">
        <v>65</v>
      </c>
      <c r="C89" s="681" t="s">
        <v>66</v>
      </c>
      <c r="D89" s="676">
        <v>0</v>
      </c>
    </row>
    <row r="90" spans="1:4" ht="17.45" hidden="1" customHeight="1" x14ac:dyDescent="0.25">
      <c r="A90" s="689"/>
      <c r="B90" s="83" t="s">
        <v>13</v>
      </c>
      <c r="C90" s="687"/>
      <c r="D90" s="748"/>
    </row>
    <row r="91" spans="1:4" ht="51.75" hidden="1" x14ac:dyDescent="0.25">
      <c r="A91" s="689"/>
      <c r="B91" s="172" t="s">
        <v>67</v>
      </c>
      <c r="C91" s="687"/>
      <c r="D91" s="748"/>
    </row>
    <row r="92" spans="1:4" ht="17.45" hidden="1" customHeight="1" x14ac:dyDescent="0.25">
      <c r="A92" s="689"/>
      <c r="B92" s="70" t="s">
        <v>16</v>
      </c>
      <c r="C92" s="687"/>
      <c r="D92" s="748"/>
    </row>
    <row r="93" spans="1:4" ht="18" hidden="1" customHeight="1" thickBot="1" x14ac:dyDescent="0.3">
      <c r="A93" s="690"/>
      <c r="B93" s="13" t="s">
        <v>18</v>
      </c>
      <c r="C93" s="686"/>
      <c r="D93" s="749"/>
    </row>
    <row r="94" spans="1:4" ht="54" hidden="1" customHeight="1" x14ac:dyDescent="0.25">
      <c r="A94" s="688">
        <v>70006</v>
      </c>
      <c r="B94" s="85" t="s">
        <v>68</v>
      </c>
      <c r="C94" s="164" t="s">
        <v>69</v>
      </c>
      <c r="D94" s="154">
        <v>0</v>
      </c>
    </row>
    <row r="95" spans="1:4" ht="21.75" hidden="1" customHeight="1" x14ac:dyDescent="0.25">
      <c r="A95" s="689"/>
      <c r="B95" s="83" t="s">
        <v>13</v>
      </c>
      <c r="C95" s="150" t="s">
        <v>70</v>
      </c>
      <c r="D95" s="152">
        <v>0</v>
      </c>
    </row>
    <row r="96" spans="1:4" ht="69" hidden="1" customHeight="1" x14ac:dyDescent="0.25">
      <c r="A96" s="689"/>
      <c r="B96" s="71" t="s">
        <v>71</v>
      </c>
      <c r="C96" s="685" t="s">
        <v>72</v>
      </c>
      <c r="D96" s="678">
        <v>0</v>
      </c>
    </row>
    <row r="97" spans="1:4" ht="17.45" hidden="1" customHeight="1" x14ac:dyDescent="0.25">
      <c r="A97" s="689"/>
      <c r="B97" s="70" t="s">
        <v>16</v>
      </c>
      <c r="C97" s="687"/>
      <c r="D97" s="679"/>
    </row>
    <row r="98" spans="1:4" ht="52.5" hidden="1" thickBot="1" x14ac:dyDescent="0.3">
      <c r="A98" s="690"/>
      <c r="B98" s="13" t="s">
        <v>22</v>
      </c>
      <c r="C98" s="686"/>
      <c r="D98" s="680"/>
    </row>
    <row r="99" spans="1:4" ht="15.75" hidden="1" thickBot="1" x14ac:dyDescent="0.3"/>
    <row r="100" spans="1:4" ht="34.5" hidden="1" x14ac:dyDescent="0.25">
      <c r="A100" s="1" t="s">
        <v>0</v>
      </c>
      <c r="B100" s="166" t="s">
        <v>1</v>
      </c>
      <c r="C100" s="698" t="s">
        <v>2</v>
      </c>
      <c r="D100" s="699"/>
    </row>
    <row r="101" spans="1:4" ht="36.6" hidden="1" customHeight="1" thickBot="1" x14ac:dyDescent="0.3">
      <c r="A101" s="12" t="s">
        <v>73</v>
      </c>
      <c r="B101" s="11" t="s">
        <v>74</v>
      </c>
      <c r="C101" s="696" t="s">
        <v>75</v>
      </c>
      <c r="D101" s="697"/>
    </row>
    <row r="102" spans="1:4" ht="18" hidden="1" customHeight="1" thickBot="1" x14ac:dyDescent="0.3">
      <c r="A102" s="671" t="s">
        <v>6</v>
      </c>
      <c r="B102" s="672"/>
      <c r="C102" s="672"/>
      <c r="D102" s="672"/>
    </row>
    <row r="103" spans="1:4" ht="35.25" hidden="1" thickBot="1" x14ac:dyDescent="0.3">
      <c r="A103" s="1" t="s">
        <v>7</v>
      </c>
      <c r="B103" s="4" t="s">
        <v>8</v>
      </c>
      <c r="C103" s="4" t="s">
        <v>9</v>
      </c>
      <c r="D103" s="6" t="s">
        <v>10</v>
      </c>
    </row>
    <row r="104" spans="1:4" ht="34.5" hidden="1" x14ac:dyDescent="0.25">
      <c r="A104" s="688">
        <v>50009</v>
      </c>
      <c r="B104" s="77" t="s">
        <v>76</v>
      </c>
      <c r="C104" s="681" t="s">
        <v>77</v>
      </c>
      <c r="D104" s="683">
        <v>0</v>
      </c>
    </row>
    <row r="105" spans="1:4" ht="17.45" hidden="1" customHeight="1" x14ac:dyDescent="0.25">
      <c r="A105" s="689"/>
      <c r="B105" s="62" t="s">
        <v>13</v>
      </c>
      <c r="C105" s="687"/>
      <c r="D105" s="679"/>
    </row>
    <row r="106" spans="1:4" ht="51.75" hidden="1" x14ac:dyDescent="0.25">
      <c r="A106" s="689"/>
      <c r="B106" s="79" t="s">
        <v>78</v>
      </c>
      <c r="C106" s="687" t="s">
        <v>784</v>
      </c>
      <c r="D106" s="679">
        <v>0</v>
      </c>
    </row>
    <row r="107" spans="1:4" ht="17.45" hidden="1" customHeight="1" x14ac:dyDescent="0.25">
      <c r="A107" s="689"/>
      <c r="B107" s="80" t="s">
        <v>16</v>
      </c>
      <c r="C107" s="687"/>
      <c r="D107" s="679"/>
    </row>
    <row r="108" spans="1:4" ht="18" hidden="1" customHeight="1" thickBot="1" x14ac:dyDescent="0.3">
      <c r="A108" s="690"/>
      <c r="B108" s="64" t="s">
        <v>18</v>
      </c>
      <c r="C108" s="686"/>
      <c r="D108" s="680"/>
    </row>
    <row r="109" spans="1:4" ht="15.75" hidden="1" thickBot="1" x14ac:dyDescent="0.3"/>
    <row r="110" spans="1:4" ht="34.5" hidden="1" x14ac:dyDescent="0.25">
      <c r="A110" s="1" t="s">
        <v>0</v>
      </c>
      <c r="B110" s="166" t="s">
        <v>1</v>
      </c>
      <c r="C110" s="698" t="s">
        <v>2</v>
      </c>
      <c r="D110" s="699"/>
    </row>
    <row r="111" spans="1:4" ht="36.6" hidden="1" customHeight="1" thickBot="1" x14ac:dyDescent="0.3">
      <c r="A111" s="2">
        <v>5008</v>
      </c>
      <c r="B111" s="11" t="s">
        <v>79</v>
      </c>
      <c r="C111" s="696" t="s">
        <v>80</v>
      </c>
      <c r="D111" s="697"/>
    </row>
    <row r="112" spans="1:4" ht="18" hidden="1" customHeight="1" thickBot="1" x14ac:dyDescent="0.3">
      <c r="A112" s="671" t="s">
        <v>6</v>
      </c>
      <c r="B112" s="672"/>
      <c r="C112" s="672"/>
      <c r="D112" s="672"/>
    </row>
    <row r="113" spans="1:4" ht="35.25" hidden="1" thickBot="1" x14ac:dyDescent="0.3">
      <c r="A113" s="1" t="s">
        <v>7</v>
      </c>
      <c r="B113" s="4" t="s">
        <v>8</v>
      </c>
      <c r="C113" s="4" t="s">
        <v>9</v>
      </c>
      <c r="D113" s="6" t="s">
        <v>10</v>
      </c>
    </row>
    <row r="114" spans="1:4" ht="51.75" hidden="1" x14ac:dyDescent="0.25">
      <c r="A114" s="688">
        <v>50010</v>
      </c>
      <c r="B114" s="77" t="s">
        <v>732</v>
      </c>
      <c r="C114" s="681" t="s">
        <v>81</v>
      </c>
      <c r="D114" s="683">
        <v>0</v>
      </c>
    </row>
    <row r="115" spans="1:4" ht="17.45" hidden="1" customHeight="1" x14ac:dyDescent="0.25">
      <c r="A115" s="689"/>
      <c r="B115" s="62" t="s">
        <v>13</v>
      </c>
      <c r="C115" s="687"/>
      <c r="D115" s="679"/>
    </row>
    <row r="116" spans="1:4" ht="103.5" hidden="1" x14ac:dyDescent="0.25">
      <c r="A116" s="689"/>
      <c r="B116" s="79" t="s">
        <v>82</v>
      </c>
      <c r="C116" s="687"/>
      <c r="D116" s="679"/>
    </row>
    <row r="117" spans="1:4" ht="17.45" hidden="1" customHeight="1" x14ac:dyDescent="0.25">
      <c r="A117" s="689"/>
      <c r="B117" s="80" t="s">
        <v>16</v>
      </c>
      <c r="C117" s="687"/>
      <c r="D117" s="679"/>
    </row>
    <row r="118" spans="1:4" ht="18" hidden="1" customHeight="1" thickBot="1" x14ac:dyDescent="0.3">
      <c r="A118" s="690"/>
      <c r="B118" s="64" t="s">
        <v>18</v>
      </c>
      <c r="C118" s="686"/>
      <c r="D118" s="680"/>
    </row>
    <row r="119" spans="1:4" hidden="1" x14ac:dyDescent="0.25"/>
    <row r="120" spans="1:4" ht="34.5" hidden="1" x14ac:dyDescent="0.25">
      <c r="A120" s="1" t="s">
        <v>0</v>
      </c>
      <c r="B120" s="166" t="s">
        <v>1</v>
      </c>
      <c r="C120" s="698" t="s">
        <v>2</v>
      </c>
      <c r="D120" s="699"/>
    </row>
    <row r="121" spans="1:4" ht="38.25" hidden="1" customHeight="1" thickBot="1" x14ac:dyDescent="0.3">
      <c r="A121" s="2">
        <v>5009</v>
      </c>
      <c r="B121" s="11" t="s">
        <v>83</v>
      </c>
      <c r="C121" s="696" t="s">
        <v>84</v>
      </c>
      <c r="D121" s="697"/>
    </row>
    <row r="122" spans="1:4" ht="18" hidden="1" customHeight="1" thickBot="1" x14ac:dyDescent="0.3">
      <c r="A122" s="671" t="s">
        <v>6</v>
      </c>
      <c r="B122" s="672"/>
      <c r="C122" s="672"/>
      <c r="D122" s="672"/>
    </row>
    <row r="123" spans="1:4" ht="35.25" hidden="1" thickBot="1" x14ac:dyDescent="0.3">
      <c r="A123" s="1" t="s">
        <v>7</v>
      </c>
      <c r="B123" s="4" t="s">
        <v>8</v>
      </c>
      <c r="C123" s="4" t="s">
        <v>9</v>
      </c>
      <c r="D123" s="6" t="s">
        <v>10</v>
      </c>
    </row>
    <row r="124" spans="1:4" ht="36" hidden="1" customHeight="1" x14ac:dyDescent="0.25">
      <c r="A124" s="688">
        <v>50011</v>
      </c>
      <c r="B124" s="85" t="s">
        <v>85</v>
      </c>
      <c r="C124" s="681" t="s">
        <v>86</v>
      </c>
      <c r="D124" s="683">
        <v>0</v>
      </c>
    </row>
    <row r="125" spans="1:4" ht="17.45" hidden="1" customHeight="1" x14ac:dyDescent="0.25">
      <c r="A125" s="689"/>
      <c r="B125" s="62" t="s">
        <v>13</v>
      </c>
      <c r="C125" s="687"/>
      <c r="D125" s="679"/>
    </row>
    <row r="126" spans="1:4" ht="69" hidden="1" x14ac:dyDescent="0.25">
      <c r="A126" s="689"/>
      <c r="B126" s="172" t="s">
        <v>87</v>
      </c>
      <c r="C126" s="687"/>
      <c r="D126" s="679"/>
    </row>
    <row r="127" spans="1:4" ht="17.45" hidden="1" customHeight="1" x14ac:dyDescent="0.25">
      <c r="A127" s="689"/>
      <c r="B127" s="63" t="s">
        <v>16</v>
      </c>
      <c r="C127" s="687"/>
      <c r="D127" s="679"/>
    </row>
    <row r="128" spans="1:4" ht="18" hidden="1" customHeight="1" thickBot="1" x14ac:dyDescent="0.3">
      <c r="A128" s="690"/>
      <c r="B128" s="64" t="s">
        <v>18</v>
      </c>
      <c r="C128" s="686"/>
      <c r="D128" s="680"/>
    </row>
    <row r="129" spans="1:4" ht="51.75" hidden="1" x14ac:dyDescent="0.25">
      <c r="A129" s="688">
        <v>50012</v>
      </c>
      <c r="B129" s="77" t="s">
        <v>731</v>
      </c>
      <c r="C129" s="681" t="s">
        <v>88</v>
      </c>
      <c r="D129" s="683">
        <v>0</v>
      </c>
    </row>
    <row r="130" spans="1:4" ht="17.45" hidden="1" customHeight="1" x14ac:dyDescent="0.25">
      <c r="A130" s="689"/>
      <c r="B130" s="62" t="s">
        <v>13</v>
      </c>
      <c r="C130" s="687"/>
      <c r="D130" s="679"/>
    </row>
    <row r="131" spans="1:4" ht="86.25" hidden="1" x14ac:dyDescent="0.25">
      <c r="A131" s="689"/>
      <c r="B131" s="172" t="s">
        <v>89</v>
      </c>
      <c r="C131" s="687"/>
      <c r="D131" s="679"/>
    </row>
    <row r="132" spans="1:4" ht="17.45" hidden="1" customHeight="1" x14ac:dyDescent="0.25">
      <c r="A132" s="689"/>
      <c r="B132" s="63" t="s">
        <v>16</v>
      </c>
      <c r="C132" s="687"/>
      <c r="D132" s="679"/>
    </row>
    <row r="133" spans="1:4" ht="18" hidden="1" customHeight="1" thickBot="1" x14ac:dyDescent="0.3">
      <c r="A133" s="690"/>
      <c r="B133" s="64" t="s">
        <v>18</v>
      </c>
      <c r="C133" s="686"/>
      <c r="D133" s="680"/>
    </row>
    <row r="134" spans="1:4" ht="15.75" hidden="1" thickBot="1" x14ac:dyDescent="0.3"/>
    <row r="135" spans="1:4" ht="34.5" hidden="1" x14ac:dyDescent="0.25">
      <c r="A135" s="1" t="s">
        <v>0</v>
      </c>
      <c r="B135" s="166" t="s">
        <v>1</v>
      </c>
      <c r="C135" s="698" t="s">
        <v>2</v>
      </c>
      <c r="D135" s="699"/>
    </row>
    <row r="136" spans="1:4" ht="54.6" hidden="1" customHeight="1" thickBot="1" x14ac:dyDescent="0.3">
      <c r="A136" s="2">
        <v>5010</v>
      </c>
      <c r="B136" s="11" t="s">
        <v>90</v>
      </c>
      <c r="C136" s="696" t="s">
        <v>91</v>
      </c>
      <c r="D136" s="697"/>
    </row>
    <row r="137" spans="1:4" ht="18" hidden="1" customHeight="1" thickBot="1" x14ac:dyDescent="0.3">
      <c r="A137" s="671" t="s">
        <v>6</v>
      </c>
      <c r="B137" s="672"/>
      <c r="C137" s="672"/>
      <c r="D137" s="672"/>
    </row>
    <row r="138" spans="1:4" ht="35.25" hidden="1" thickBot="1" x14ac:dyDescent="0.3">
      <c r="A138" s="1" t="s">
        <v>7</v>
      </c>
      <c r="B138" s="4" t="s">
        <v>8</v>
      </c>
      <c r="C138" s="4" t="s">
        <v>9</v>
      </c>
      <c r="D138" s="6" t="s">
        <v>10</v>
      </c>
    </row>
    <row r="139" spans="1:4" ht="65.25" hidden="1" customHeight="1" x14ac:dyDescent="0.25">
      <c r="A139" s="751">
        <v>90001</v>
      </c>
      <c r="B139" s="85" t="s">
        <v>92</v>
      </c>
      <c r="C139" s="681" t="s">
        <v>93</v>
      </c>
      <c r="D139" s="683">
        <v>0</v>
      </c>
    </row>
    <row r="140" spans="1:4" ht="17.45" hidden="1" customHeight="1" x14ac:dyDescent="0.25">
      <c r="A140" s="752"/>
      <c r="B140" s="62" t="s">
        <v>13</v>
      </c>
      <c r="C140" s="682"/>
      <c r="D140" s="684"/>
    </row>
    <row r="141" spans="1:4" ht="103.5" hidden="1" x14ac:dyDescent="0.25">
      <c r="A141" s="752"/>
      <c r="B141" s="172" t="s">
        <v>94</v>
      </c>
      <c r="C141" s="685" t="s">
        <v>95</v>
      </c>
      <c r="D141" s="678">
        <v>0</v>
      </c>
    </row>
    <row r="142" spans="1:4" ht="17.45" hidden="1" customHeight="1" x14ac:dyDescent="0.25">
      <c r="A142" s="752"/>
      <c r="B142" s="63" t="s">
        <v>16</v>
      </c>
      <c r="C142" s="687"/>
      <c r="D142" s="679"/>
    </row>
    <row r="143" spans="1:4" ht="35.25" hidden="1" thickBot="1" x14ac:dyDescent="0.3">
      <c r="A143" s="753"/>
      <c r="B143" s="125" t="s">
        <v>96</v>
      </c>
      <c r="C143" s="686"/>
      <c r="D143" s="680"/>
    </row>
    <row r="144" spans="1:4" ht="51" hidden="1" customHeight="1" x14ac:dyDescent="0.25">
      <c r="A144" s="751">
        <v>70007</v>
      </c>
      <c r="B144" s="77" t="s">
        <v>97</v>
      </c>
      <c r="C144" s="681" t="s">
        <v>93</v>
      </c>
      <c r="D144" s="683">
        <v>0</v>
      </c>
    </row>
    <row r="145" spans="1:4" ht="17.45" hidden="1" customHeight="1" x14ac:dyDescent="0.25">
      <c r="A145" s="752"/>
      <c r="B145" s="62" t="s">
        <v>13</v>
      </c>
      <c r="C145" s="682"/>
      <c r="D145" s="684"/>
    </row>
    <row r="146" spans="1:4" ht="103.5" hidden="1" x14ac:dyDescent="0.25">
      <c r="A146" s="752"/>
      <c r="B146" s="172" t="s">
        <v>98</v>
      </c>
      <c r="C146" s="685" t="s">
        <v>95</v>
      </c>
      <c r="D146" s="678">
        <v>0</v>
      </c>
    </row>
    <row r="147" spans="1:4" ht="17.45" hidden="1" customHeight="1" x14ac:dyDescent="0.25">
      <c r="A147" s="752"/>
      <c r="B147" s="63" t="s">
        <v>16</v>
      </c>
      <c r="C147" s="687"/>
      <c r="D147" s="679"/>
    </row>
    <row r="148" spans="1:4" ht="52.5" hidden="1" thickBot="1" x14ac:dyDescent="0.3">
      <c r="A148" s="753"/>
      <c r="B148" s="64" t="s">
        <v>22</v>
      </c>
      <c r="C148" s="686"/>
      <c r="D148" s="680"/>
    </row>
    <row r="149" spans="1:4" ht="106.5" hidden="1" customHeight="1" x14ac:dyDescent="0.25">
      <c r="A149" s="751">
        <v>70008</v>
      </c>
      <c r="B149" s="67" t="s">
        <v>99</v>
      </c>
      <c r="C149" s="681" t="s">
        <v>93</v>
      </c>
      <c r="D149" s="683">
        <v>0</v>
      </c>
    </row>
    <row r="150" spans="1:4" ht="17.45" hidden="1" customHeight="1" x14ac:dyDescent="0.25">
      <c r="A150" s="752"/>
      <c r="B150" s="62" t="s">
        <v>13</v>
      </c>
      <c r="C150" s="682"/>
      <c r="D150" s="684"/>
    </row>
    <row r="151" spans="1:4" ht="103.5" hidden="1" x14ac:dyDescent="0.25">
      <c r="A151" s="752"/>
      <c r="B151" s="172" t="s">
        <v>98</v>
      </c>
      <c r="C151" s="685" t="s">
        <v>95</v>
      </c>
      <c r="D151" s="678">
        <v>0</v>
      </c>
    </row>
    <row r="152" spans="1:4" ht="17.45" hidden="1" customHeight="1" x14ac:dyDescent="0.25">
      <c r="A152" s="752"/>
      <c r="B152" s="63" t="s">
        <v>16</v>
      </c>
      <c r="C152" s="687"/>
      <c r="D152" s="679"/>
    </row>
    <row r="153" spans="1:4" ht="52.5" hidden="1" thickBot="1" x14ac:dyDescent="0.3">
      <c r="A153" s="753"/>
      <c r="B153" s="64" t="s">
        <v>22</v>
      </c>
      <c r="C153" s="686"/>
      <c r="D153" s="680"/>
    </row>
    <row r="154" spans="1:4" ht="37.5" hidden="1" customHeight="1" x14ac:dyDescent="0.25">
      <c r="A154" s="759">
        <v>51000</v>
      </c>
      <c r="B154" s="77" t="s">
        <v>100</v>
      </c>
      <c r="C154" s="681" t="s">
        <v>93</v>
      </c>
      <c r="D154" s="683">
        <v>0</v>
      </c>
    </row>
    <row r="155" spans="1:4" ht="17.45" hidden="1" customHeight="1" x14ac:dyDescent="0.25">
      <c r="A155" s="760"/>
      <c r="B155" s="62" t="s">
        <v>13</v>
      </c>
      <c r="C155" s="682"/>
      <c r="D155" s="684"/>
    </row>
    <row r="156" spans="1:4" ht="87" hidden="1" customHeight="1" x14ac:dyDescent="0.25">
      <c r="A156" s="760"/>
      <c r="B156" s="172" t="s">
        <v>101</v>
      </c>
      <c r="C156" s="685" t="s">
        <v>95</v>
      </c>
      <c r="D156" s="678">
        <v>0</v>
      </c>
    </row>
    <row r="157" spans="1:4" ht="17.45" hidden="1" customHeight="1" x14ac:dyDescent="0.25">
      <c r="A157" s="760"/>
      <c r="B157" s="63" t="s">
        <v>16</v>
      </c>
      <c r="C157" s="687"/>
      <c r="D157" s="679"/>
    </row>
    <row r="158" spans="1:4" ht="52.5" hidden="1" thickBot="1" x14ac:dyDescent="0.3">
      <c r="A158" s="761"/>
      <c r="B158" s="64" t="s">
        <v>22</v>
      </c>
      <c r="C158" s="686"/>
      <c r="D158" s="680"/>
    </row>
    <row r="159" spans="1:4" ht="138" hidden="1" x14ac:dyDescent="0.25">
      <c r="A159" s="759">
        <v>51001</v>
      </c>
      <c r="B159" s="77" t="s">
        <v>102</v>
      </c>
      <c r="C159" s="681" t="s">
        <v>95</v>
      </c>
      <c r="D159" s="683">
        <v>0</v>
      </c>
    </row>
    <row r="160" spans="1:4" ht="17.45" hidden="1" customHeight="1" x14ac:dyDescent="0.25">
      <c r="A160" s="760"/>
      <c r="B160" s="62" t="s">
        <v>13</v>
      </c>
      <c r="C160" s="682"/>
      <c r="D160" s="684"/>
    </row>
    <row r="161" spans="1:4" ht="86.25" hidden="1" x14ac:dyDescent="0.25">
      <c r="A161" s="760"/>
      <c r="B161" s="172" t="s">
        <v>661</v>
      </c>
      <c r="C161" s="685" t="s">
        <v>103</v>
      </c>
      <c r="D161" s="678">
        <v>0</v>
      </c>
    </row>
    <row r="162" spans="1:4" ht="17.45" hidden="1" customHeight="1" x14ac:dyDescent="0.25">
      <c r="A162" s="760"/>
      <c r="B162" s="63" t="s">
        <v>16</v>
      </c>
      <c r="C162" s="687"/>
      <c r="D162" s="679"/>
    </row>
    <row r="163" spans="1:4" ht="18" hidden="1" customHeight="1" thickBot="1" x14ac:dyDescent="0.3">
      <c r="A163" s="761"/>
      <c r="B163" s="86" t="s">
        <v>18</v>
      </c>
      <c r="C163" s="686"/>
      <c r="D163" s="680"/>
    </row>
    <row r="164" spans="1:4" ht="155.25" hidden="1" x14ac:dyDescent="0.25">
      <c r="A164" s="759">
        <v>51002</v>
      </c>
      <c r="B164" s="170" t="s">
        <v>104</v>
      </c>
      <c r="C164" s="681" t="s">
        <v>95</v>
      </c>
      <c r="D164" s="683">
        <v>0</v>
      </c>
    </row>
    <row r="165" spans="1:4" ht="17.45" hidden="1" customHeight="1" x14ac:dyDescent="0.25">
      <c r="A165" s="760"/>
      <c r="B165" s="62" t="s">
        <v>13</v>
      </c>
      <c r="C165" s="682"/>
      <c r="D165" s="684"/>
    </row>
    <row r="166" spans="1:4" ht="86.25" hidden="1" x14ac:dyDescent="0.25">
      <c r="A166" s="760"/>
      <c r="B166" s="172" t="s">
        <v>661</v>
      </c>
      <c r="C166" s="685" t="s">
        <v>103</v>
      </c>
      <c r="D166" s="678">
        <v>0</v>
      </c>
    </row>
    <row r="167" spans="1:4" ht="17.45" hidden="1" customHeight="1" x14ac:dyDescent="0.25">
      <c r="A167" s="760"/>
      <c r="B167" s="63" t="s">
        <v>16</v>
      </c>
      <c r="C167" s="687"/>
      <c r="D167" s="679"/>
    </row>
    <row r="168" spans="1:4" ht="18" hidden="1" customHeight="1" thickBot="1" x14ac:dyDescent="0.3">
      <c r="A168" s="761"/>
      <c r="B168" s="64" t="s">
        <v>18</v>
      </c>
      <c r="C168" s="686"/>
      <c r="D168" s="680"/>
    </row>
    <row r="169" spans="1:4" ht="17.25" hidden="1" customHeight="1" x14ac:dyDescent="0.25">
      <c r="A169" s="885">
        <v>700</v>
      </c>
      <c r="B169" s="462" t="s">
        <v>681</v>
      </c>
      <c r="C169" s="681" t="s">
        <v>95</v>
      </c>
      <c r="D169" s="683">
        <v>0</v>
      </c>
    </row>
    <row r="170" spans="1:4" ht="17.25" hidden="1" x14ac:dyDescent="0.25">
      <c r="A170" s="886"/>
      <c r="B170" s="62" t="s">
        <v>13</v>
      </c>
      <c r="C170" s="682"/>
      <c r="D170" s="684"/>
    </row>
    <row r="171" spans="1:4" ht="86.25" hidden="1" x14ac:dyDescent="0.25">
      <c r="A171" s="886"/>
      <c r="B171" s="172" t="s">
        <v>682</v>
      </c>
      <c r="C171" s="685" t="s">
        <v>103</v>
      </c>
      <c r="D171" s="678">
        <v>0</v>
      </c>
    </row>
    <row r="172" spans="1:4" ht="17.25" hidden="1" x14ac:dyDescent="0.25">
      <c r="A172" s="886"/>
      <c r="B172" s="88" t="s">
        <v>16</v>
      </c>
      <c r="C172" s="687"/>
      <c r="D172" s="679"/>
    </row>
    <row r="173" spans="1:4" ht="52.5" hidden="1" thickBot="1" x14ac:dyDescent="0.3">
      <c r="A173" s="887"/>
      <c r="B173" s="64" t="s">
        <v>22</v>
      </c>
      <c r="C173" s="686"/>
      <c r="D173" s="680"/>
    </row>
    <row r="174" spans="1:4" ht="15.75" thickBot="1" x14ac:dyDescent="0.3"/>
    <row r="175" spans="1:4" ht="34.5" hidden="1" x14ac:dyDescent="0.25">
      <c r="A175" s="1" t="s">
        <v>0</v>
      </c>
      <c r="B175" s="166" t="s">
        <v>1</v>
      </c>
      <c r="C175" s="182" t="s">
        <v>2</v>
      </c>
      <c r="D175" s="183"/>
    </row>
    <row r="176" spans="1:4" ht="36.6" hidden="1" customHeight="1" thickBot="1" x14ac:dyDescent="0.3">
      <c r="A176" s="2">
        <v>5011</v>
      </c>
      <c r="B176" s="11" t="s">
        <v>105</v>
      </c>
      <c r="C176" s="696" t="s">
        <v>106</v>
      </c>
      <c r="D176" s="697"/>
    </row>
    <row r="177" spans="1:4" ht="18" hidden="1" customHeight="1" thickBot="1" x14ac:dyDescent="0.3">
      <c r="A177" s="671" t="s">
        <v>6</v>
      </c>
      <c r="B177" s="672"/>
      <c r="C177" s="672"/>
      <c r="D177" s="672"/>
    </row>
    <row r="178" spans="1:4" ht="35.25" hidden="1" thickBot="1" x14ac:dyDescent="0.3">
      <c r="A178" s="1" t="s">
        <v>7</v>
      </c>
      <c r="B178" s="4" t="s">
        <v>8</v>
      </c>
      <c r="C178" s="4" t="s">
        <v>9</v>
      </c>
      <c r="D178" s="6" t="s">
        <v>10</v>
      </c>
    </row>
    <row r="179" spans="1:4" ht="36" hidden="1" customHeight="1" x14ac:dyDescent="0.25">
      <c r="A179" s="688">
        <v>80001</v>
      </c>
      <c r="B179" s="77" t="s">
        <v>107</v>
      </c>
      <c r="C179" s="681" t="s">
        <v>108</v>
      </c>
      <c r="D179" s="683">
        <v>0</v>
      </c>
    </row>
    <row r="180" spans="1:4" ht="17.45" hidden="1" customHeight="1" x14ac:dyDescent="0.25">
      <c r="A180" s="689"/>
      <c r="B180" s="62" t="s">
        <v>13</v>
      </c>
      <c r="C180" s="687"/>
      <c r="D180" s="679"/>
    </row>
    <row r="181" spans="1:4" ht="51.75" hidden="1" x14ac:dyDescent="0.25">
      <c r="A181" s="689"/>
      <c r="B181" s="172" t="s">
        <v>109</v>
      </c>
      <c r="C181" s="687"/>
      <c r="D181" s="679"/>
    </row>
    <row r="182" spans="1:4" ht="17.45" hidden="1" customHeight="1" x14ac:dyDescent="0.25">
      <c r="A182" s="689"/>
      <c r="B182" s="63" t="s">
        <v>16</v>
      </c>
      <c r="C182" s="687"/>
      <c r="D182" s="679"/>
    </row>
    <row r="183" spans="1:4" ht="52.5" hidden="1" thickBot="1" x14ac:dyDescent="0.3">
      <c r="A183" s="690"/>
      <c r="B183" s="64" t="s">
        <v>110</v>
      </c>
      <c r="C183" s="686"/>
      <c r="D183" s="680"/>
    </row>
    <row r="184" spans="1:4" ht="15.75" hidden="1" thickBot="1" x14ac:dyDescent="0.3"/>
    <row r="185" spans="1:4" ht="34.5" x14ac:dyDescent="0.25">
      <c r="A185" s="1" t="s">
        <v>0</v>
      </c>
      <c r="B185" s="166" t="s">
        <v>1</v>
      </c>
      <c r="C185" s="698" t="s">
        <v>2</v>
      </c>
      <c r="D185" s="699"/>
    </row>
    <row r="186" spans="1:4" ht="36.6" customHeight="1" thickBot="1" x14ac:dyDescent="0.3">
      <c r="A186" s="2">
        <v>5012</v>
      </c>
      <c r="B186" s="11" t="s">
        <v>111</v>
      </c>
      <c r="C186" s="696" t="s">
        <v>112</v>
      </c>
      <c r="D186" s="697"/>
    </row>
    <row r="187" spans="1:4" ht="18" customHeight="1" thickBot="1" x14ac:dyDescent="0.3">
      <c r="A187" s="671" t="s">
        <v>6</v>
      </c>
      <c r="B187" s="672"/>
      <c r="C187" s="672"/>
      <c r="D187" s="672"/>
    </row>
    <row r="188" spans="1:4" ht="35.25" thickBot="1" x14ac:dyDescent="0.3">
      <c r="A188" s="1" t="s">
        <v>7</v>
      </c>
      <c r="B188" s="4" t="s">
        <v>8</v>
      </c>
      <c r="C188" s="4" t="s">
        <v>9</v>
      </c>
      <c r="D188" s="6" t="s">
        <v>10</v>
      </c>
    </row>
    <row r="189" spans="1:4" ht="17.25" x14ac:dyDescent="0.25">
      <c r="A189" s="688">
        <v>50013</v>
      </c>
      <c r="B189" s="77" t="s">
        <v>113</v>
      </c>
      <c r="C189" s="681" t="s">
        <v>114</v>
      </c>
      <c r="D189" s="676">
        <v>23601</v>
      </c>
    </row>
    <row r="190" spans="1:4" ht="17.45" customHeight="1" x14ac:dyDescent="0.25">
      <c r="A190" s="689"/>
      <c r="B190" s="62" t="s">
        <v>13</v>
      </c>
      <c r="C190" s="687"/>
      <c r="D190" s="748"/>
    </row>
    <row r="191" spans="1:4" ht="34.5" x14ac:dyDescent="0.25">
      <c r="A191" s="689"/>
      <c r="B191" s="172" t="s">
        <v>115</v>
      </c>
      <c r="C191" s="687"/>
      <c r="D191" s="748"/>
    </row>
    <row r="192" spans="1:4" ht="17.45" customHeight="1" x14ac:dyDescent="0.25">
      <c r="A192" s="689"/>
      <c r="B192" s="63" t="s">
        <v>16</v>
      </c>
      <c r="C192" s="687"/>
      <c r="D192" s="748"/>
    </row>
    <row r="193" spans="1:4" ht="18" customHeight="1" thickBot="1" x14ac:dyDescent="0.3">
      <c r="A193" s="690"/>
      <c r="B193" s="64" t="s">
        <v>18</v>
      </c>
      <c r="C193" s="686"/>
      <c r="D193" s="749"/>
    </row>
    <row r="194" spans="1:4" ht="34.5" hidden="1" x14ac:dyDescent="0.25">
      <c r="A194" s="688">
        <v>50014</v>
      </c>
      <c r="B194" s="77" t="s">
        <v>116</v>
      </c>
      <c r="C194" s="681" t="s">
        <v>117</v>
      </c>
      <c r="D194" s="683">
        <v>0</v>
      </c>
    </row>
    <row r="195" spans="1:4" ht="17.45" hidden="1" customHeight="1" x14ac:dyDescent="0.25">
      <c r="A195" s="689"/>
      <c r="B195" s="62" t="s">
        <v>13</v>
      </c>
      <c r="C195" s="687"/>
      <c r="D195" s="679"/>
    </row>
    <row r="196" spans="1:4" ht="48.75" hidden="1" customHeight="1" x14ac:dyDescent="0.25">
      <c r="A196" s="689"/>
      <c r="B196" s="172" t="s">
        <v>118</v>
      </c>
      <c r="C196" s="687"/>
      <c r="D196" s="679"/>
    </row>
    <row r="197" spans="1:4" ht="17.45" hidden="1" customHeight="1" x14ac:dyDescent="0.25">
      <c r="A197" s="689"/>
      <c r="B197" s="63" t="s">
        <v>16</v>
      </c>
      <c r="C197" s="687"/>
      <c r="D197" s="679"/>
    </row>
    <row r="198" spans="1:4" ht="18" hidden="1" customHeight="1" thickBot="1" x14ac:dyDescent="0.3">
      <c r="A198" s="689"/>
      <c r="B198" s="75" t="s">
        <v>18</v>
      </c>
      <c r="C198" s="687"/>
      <c r="D198" s="679"/>
    </row>
    <row r="199" spans="1:4" ht="90" hidden="1" customHeight="1" x14ac:dyDescent="0.25">
      <c r="A199" s="888">
        <v>500</v>
      </c>
      <c r="B199" s="470" t="s">
        <v>684</v>
      </c>
      <c r="C199" s="706" t="s">
        <v>134</v>
      </c>
      <c r="D199" s="683">
        <v>0</v>
      </c>
    </row>
    <row r="200" spans="1:4" ht="18" hidden="1" customHeight="1" x14ac:dyDescent="0.25">
      <c r="A200" s="889"/>
      <c r="B200" s="466" t="s">
        <v>13</v>
      </c>
      <c r="C200" s="765"/>
      <c r="D200" s="679"/>
    </row>
    <row r="201" spans="1:4" ht="80.25" hidden="1" customHeight="1" x14ac:dyDescent="0.25">
      <c r="A201" s="889"/>
      <c r="B201" s="450" t="s">
        <v>685</v>
      </c>
      <c r="C201" s="765"/>
      <c r="D201" s="679"/>
    </row>
    <row r="202" spans="1:4" ht="18" hidden="1" customHeight="1" x14ac:dyDescent="0.25">
      <c r="A202" s="889"/>
      <c r="B202" s="471" t="s">
        <v>16</v>
      </c>
      <c r="C202" s="765"/>
      <c r="D202" s="679"/>
    </row>
    <row r="203" spans="1:4" ht="18" hidden="1" customHeight="1" thickBot="1" x14ac:dyDescent="0.3">
      <c r="A203" s="890"/>
      <c r="B203" s="453" t="s">
        <v>18</v>
      </c>
      <c r="C203" s="766"/>
      <c r="D203" s="680"/>
    </row>
    <row r="204" spans="1:4" ht="57.75" hidden="1" customHeight="1" x14ac:dyDescent="0.25">
      <c r="A204" s="888">
        <v>500</v>
      </c>
      <c r="B204" s="478" t="s">
        <v>686</v>
      </c>
      <c r="C204" s="681" t="s">
        <v>134</v>
      </c>
      <c r="D204" s="683"/>
    </row>
    <row r="205" spans="1:4" ht="19.5" hidden="1" customHeight="1" x14ac:dyDescent="0.25">
      <c r="A205" s="889"/>
      <c r="B205" s="87" t="s">
        <v>13</v>
      </c>
      <c r="C205" s="687"/>
      <c r="D205" s="679"/>
    </row>
    <row r="206" spans="1:4" ht="41.25" hidden="1" customHeight="1" x14ac:dyDescent="0.25">
      <c r="A206" s="889"/>
      <c r="B206" s="84" t="s">
        <v>687</v>
      </c>
      <c r="C206" s="687"/>
      <c r="D206" s="679"/>
    </row>
    <row r="207" spans="1:4" ht="18" hidden="1" customHeight="1" x14ac:dyDescent="0.25">
      <c r="A207" s="889"/>
      <c r="B207" s="88" t="s">
        <v>16</v>
      </c>
      <c r="C207" s="687"/>
      <c r="D207" s="679"/>
    </row>
    <row r="208" spans="1:4" ht="18" hidden="1" customHeight="1" thickBot="1" x14ac:dyDescent="0.3">
      <c r="A208" s="890"/>
      <c r="B208" s="64" t="s">
        <v>18</v>
      </c>
      <c r="C208" s="686"/>
      <c r="D208" s="680"/>
    </row>
    <row r="209" spans="1:4" ht="17.25" hidden="1" x14ac:dyDescent="0.25">
      <c r="A209" s="193">
        <v>80002</v>
      </c>
      <c r="B209" s="171" t="s">
        <v>119</v>
      </c>
      <c r="C209" s="180" t="s">
        <v>120</v>
      </c>
      <c r="D209" s="201">
        <v>0</v>
      </c>
    </row>
    <row r="210" spans="1:4" ht="17.45" hidden="1" customHeight="1" x14ac:dyDescent="0.25">
      <c r="A210" s="187"/>
      <c r="B210" s="62" t="s">
        <v>13</v>
      </c>
      <c r="C210" s="180"/>
      <c r="D210" s="201"/>
    </row>
    <row r="211" spans="1:4" ht="51.75" hidden="1" x14ac:dyDescent="0.25">
      <c r="A211" s="187"/>
      <c r="B211" s="172" t="s">
        <v>121</v>
      </c>
      <c r="C211" s="180"/>
      <c r="D211" s="201"/>
    </row>
    <row r="212" spans="1:4" ht="17.45" hidden="1" customHeight="1" x14ac:dyDescent="0.25">
      <c r="A212" s="187"/>
      <c r="B212" s="63" t="s">
        <v>16</v>
      </c>
      <c r="C212" s="180"/>
      <c r="D212" s="201"/>
    </row>
    <row r="213" spans="1:4" ht="52.5" hidden="1" thickBot="1" x14ac:dyDescent="0.3">
      <c r="A213" s="194"/>
      <c r="B213" s="64" t="s">
        <v>110</v>
      </c>
      <c r="C213" s="181"/>
      <c r="D213" s="202"/>
    </row>
    <row r="214" spans="1:4" ht="36" hidden="1" customHeight="1" x14ac:dyDescent="0.25">
      <c r="A214" s="688">
        <v>80003</v>
      </c>
      <c r="B214" s="170" t="s">
        <v>122</v>
      </c>
      <c r="C214" s="681" t="s">
        <v>123</v>
      </c>
      <c r="D214" s="683">
        <v>0</v>
      </c>
    </row>
    <row r="215" spans="1:4" ht="19.5" hidden="1" customHeight="1" x14ac:dyDescent="0.25">
      <c r="A215" s="689"/>
      <c r="B215" s="62" t="s">
        <v>13</v>
      </c>
      <c r="C215" s="687"/>
      <c r="D215" s="679"/>
    </row>
    <row r="216" spans="1:4" ht="33" hidden="1" customHeight="1" x14ac:dyDescent="0.25">
      <c r="A216" s="689"/>
      <c r="B216" s="78" t="s">
        <v>124</v>
      </c>
      <c r="C216" s="687"/>
      <c r="D216" s="679"/>
    </row>
    <row r="217" spans="1:4" ht="17.45" hidden="1" customHeight="1" x14ac:dyDescent="0.25">
      <c r="A217" s="689"/>
      <c r="B217" s="80" t="s">
        <v>16</v>
      </c>
      <c r="C217" s="687"/>
      <c r="D217" s="679"/>
    </row>
    <row r="218" spans="1:4" ht="52.5" hidden="1" thickBot="1" x14ac:dyDescent="0.3">
      <c r="A218" s="690"/>
      <c r="B218" s="64" t="s">
        <v>110</v>
      </c>
      <c r="C218" s="686"/>
      <c r="D218" s="680"/>
    </row>
    <row r="219" spans="1:4" ht="69" hidden="1" x14ac:dyDescent="0.25">
      <c r="A219" s="203"/>
      <c r="B219" s="171" t="s">
        <v>125</v>
      </c>
      <c r="C219" s="180"/>
      <c r="D219" s="188">
        <v>0</v>
      </c>
    </row>
    <row r="220" spans="1:4" ht="17.25" hidden="1" x14ac:dyDescent="0.25">
      <c r="A220" s="204"/>
      <c r="B220" s="62" t="s">
        <v>13</v>
      </c>
      <c r="C220" s="180"/>
      <c r="D220" s="188"/>
    </row>
    <row r="221" spans="1:4" ht="17.25" hidden="1" x14ac:dyDescent="0.25">
      <c r="A221" s="204"/>
      <c r="B221" s="172"/>
      <c r="C221" s="180"/>
      <c r="D221" s="188"/>
    </row>
    <row r="222" spans="1:4" ht="17.25" hidden="1" x14ac:dyDescent="0.25">
      <c r="A222" s="204"/>
      <c r="B222" s="63" t="s">
        <v>16</v>
      </c>
      <c r="C222" s="180"/>
      <c r="D222" s="188"/>
    </row>
    <row r="223" spans="1:4" ht="18" hidden="1" thickBot="1" x14ac:dyDescent="0.3">
      <c r="A223" s="205"/>
      <c r="B223" s="64"/>
      <c r="C223" s="180"/>
      <c r="D223" s="188"/>
    </row>
    <row r="224" spans="1:4" ht="18" hidden="1" customHeight="1" x14ac:dyDescent="0.25">
      <c r="A224" s="688">
        <v>80004</v>
      </c>
      <c r="B224" s="69" t="s">
        <v>126</v>
      </c>
      <c r="C224" s="17" t="s">
        <v>127</v>
      </c>
      <c r="D224" s="55">
        <v>0</v>
      </c>
    </row>
    <row r="225" spans="1:4" ht="17.45" hidden="1" customHeight="1" x14ac:dyDescent="0.25">
      <c r="A225" s="689"/>
      <c r="B225" s="81" t="s">
        <v>13</v>
      </c>
      <c r="C225" s="18"/>
      <c r="D225" s="40"/>
    </row>
    <row r="226" spans="1:4" ht="34.5" hidden="1" x14ac:dyDescent="0.25">
      <c r="A226" s="689"/>
      <c r="B226" s="127" t="s">
        <v>128</v>
      </c>
      <c r="C226" s="18"/>
      <c r="D226" s="40"/>
    </row>
    <row r="227" spans="1:4" ht="17.45" hidden="1" customHeight="1" x14ac:dyDescent="0.25">
      <c r="A227" s="689"/>
      <c r="B227" s="126" t="s">
        <v>16</v>
      </c>
      <c r="C227" s="18"/>
      <c r="D227" s="40"/>
    </row>
    <row r="228" spans="1:4" ht="52.5" hidden="1" thickBot="1" x14ac:dyDescent="0.3">
      <c r="A228" s="690"/>
      <c r="B228" s="13" t="s">
        <v>110</v>
      </c>
      <c r="C228" s="43"/>
      <c r="D228" s="44"/>
    </row>
    <row r="229" spans="1:4" ht="34.5" hidden="1" x14ac:dyDescent="0.25">
      <c r="A229" s="688">
        <v>80005</v>
      </c>
      <c r="B229" s="170" t="s">
        <v>129</v>
      </c>
      <c r="C229" s="681" t="s">
        <v>811</v>
      </c>
      <c r="D229" s="683"/>
    </row>
    <row r="230" spans="1:4" ht="17.25" hidden="1" x14ac:dyDescent="0.25">
      <c r="A230" s="689"/>
      <c r="B230" s="62" t="s">
        <v>13</v>
      </c>
      <c r="C230" s="687"/>
      <c r="D230" s="679"/>
    </row>
    <row r="231" spans="1:4" ht="51.75" hidden="1" x14ac:dyDescent="0.25">
      <c r="A231" s="689"/>
      <c r="B231" s="172" t="s">
        <v>130</v>
      </c>
      <c r="C231" s="687"/>
      <c r="D231" s="679"/>
    </row>
    <row r="232" spans="1:4" ht="17.45" hidden="1" customHeight="1" x14ac:dyDescent="0.25">
      <c r="A232" s="689"/>
      <c r="B232" s="63" t="s">
        <v>16</v>
      </c>
      <c r="C232" s="687"/>
      <c r="D232" s="679"/>
    </row>
    <row r="233" spans="1:4" ht="52.5" hidden="1" thickBot="1" x14ac:dyDescent="0.3">
      <c r="A233" s="690"/>
      <c r="B233" s="64" t="s">
        <v>110</v>
      </c>
      <c r="C233" s="686"/>
      <c r="D233" s="680"/>
    </row>
    <row r="234" spans="1:4" ht="85.5" hidden="1" customHeight="1" x14ac:dyDescent="0.25">
      <c r="A234" s="688">
        <v>51003</v>
      </c>
      <c r="B234" s="170" t="s">
        <v>131</v>
      </c>
      <c r="C234" s="256" t="s">
        <v>814</v>
      </c>
      <c r="D234" s="192">
        <v>0</v>
      </c>
    </row>
    <row r="235" spans="1:4" ht="17.45" hidden="1" customHeight="1" x14ac:dyDescent="0.25">
      <c r="A235" s="689"/>
      <c r="B235" s="62" t="s">
        <v>13</v>
      </c>
      <c r="C235" s="767" t="s">
        <v>815</v>
      </c>
      <c r="D235" s="678">
        <v>0</v>
      </c>
    </row>
    <row r="236" spans="1:4" ht="51.75" hidden="1" x14ac:dyDescent="0.25">
      <c r="A236" s="689"/>
      <c r="B236" s="124" t="s">
        <v>132</v>
      </c>
      <c r="C236" s="768"/>
      <c r="D236" s="684"/>
    </row>
    <row r="237" spans="1:4" ht="37.5" hidden="1" customHeight="1" x14ac:dyDescent="0.25">
      <c r="A237" s="689"/>
      <c r="B237" s="63" t="s">
        <v>859</v>
      </c>
      <c r="C237" s="769" t="s">
        <v>816</v>
      </c>
      <c r="D237" s="678">
        <v>0</v>
      </c>
    </row>
    <row r="238" spans="1:4" ht="20.25" hidden="1" customHeight="1" thickBot="1" x14ac:dyDescent="0.3">
      <c r="A238" s="689"/>
      <c r="B238" s="75"/>
      <c r="C238" s="770"/>
      <c r="D238" s="680"/>
    </row>
    <row r="239" spans="1:4" ht="103.5" hidden="1" x14ac:dyDescent="0.25">
      <c r="A239" s="771">
        <v>51004</v>
      </c>
      <c r="B239" s="170" t="s">
        <v>133</v>
      </c>
      <c r="C239" s="742" t="s">
        <v>134</v>
      </c>
      <c r="D239" s="744">
        <v>0</v>
      </c>
    </row>
    <row r="240" spans="1:4" ht="17.45" hidden="1" customHeight="1" x14ac:dyDescent="0.25">
      <c r="A240" s="772"/>
      <c r="B240" s="62" t="s">
        <v>13</v>
      </c>
      <c r="C240" s="743"/>
      <c r="D240" s="745"/>
    </row>
    <row r="241" spans="1:4" ht="51.75" hidden="1" x14ac:dyDescent="0.25">
      <c r="A241" s="772"/>
      <c r="B241" s="124" t="s">
        <v>135</v>
      </c>
      <c r="C241" s="481" t="s">
        <v>812</v>
      </c>
      <c r="D241" s="152">
        <v>0</v>
      </c>
    </row>
    <row r="242" spans="1:4" ht="17.45" hidden="1" customHeight="1" x14ac:dyDescent="0.25">
      <c r="A242" s="772"/>
      <c r="B242" s="63" t="s">
        <v>16</v>
      </c>
      <c r="C242" s="774" t="s">
        <v>813</v>
      </c>
      <c r="D242" s="745">
        <v>0</v>
      </c>
    </row>
    <row r="243" spans="1:4" ht="18" hidden="1" customHeight="1" thickBot="1" x14ac:dyDescent="0.3">
      <c r="A243" s="773"/>
      <c r="B243" s="64" t="s">
        <v>18</v>
      </c>
      <c r="C243" s="775"/>
      <c r="D243" s="747"/>
    </row>
    <row r="244" spans="1:4" ht="15.75" thickBot="1" x14ac:dyDescent="0.3"/>
    <row r="245" spans="1:4" ht="34.5" x14ac:dyDescent="0.25">
      <c r="A245" s="1" t="s">
        <v>0</v>
      </c>
      <c r="B245" s="166" t="s">
        <v>1</v>
      </c>
      <c r="C245" s="698" t="s">
        <v>2</v>
      </c>
      <c r="D245" s="699"/>
    </row>
    <row r="246" spans="1:4" ht="35.25" thickBot="1" x14ac:dyDescent="0.3">
      <c r="A246" s="15">
        <v>5013</v>
      </c>
      <c r="B246" s="16" t="s">
        <v>136</v>
      </c>
      <c r="C246" s="696" t="s">
        <v>137</v>
      </c>
      <c r="D246" s="697"/>
    </row>
    <row r="247" spans="1:4" ht="18" customHeight="1" thickBot="1" x14ac:dyDescent="0.3">
      <c r="A247" s="671" t="s">
        <v>6</v>
      </c>
      <c r="B247" s="672"/>
      <c r="C247" s="672"/>
      <c r="D247" s="672"/>
    </row>
    <row r="248" spans="1:4" ht="35.25" thickBot="1" x14ac:dyDescent="0.3">
      <c r="A248" s="1" t="s">
        <v>7</v>
      </c>
      <c r="B248" s="4" t="s">
        <v>8</v>
      </c>
      <c r="C248" s="4" t="s">
        <v>9</v>
      </c>
      <c r="D248" s="6" t="s">
        <v>10</v>
      </c>
    </row>
    <row r="249" spans="1:4" ht="34.5" hidden="1" x14ac:dyDescent="0.25">
      <c r="A249" s="894">
        <v>50015</v>
      </c>
      <c r="B249" s="170" t="s">
        <v>138</v>
      </c>
      <c r="C249" s="191" t="s">
        <v>842</v>
      </c>
      <c r="D249" s="192">
        <v>0</v>
      </c>
    </row>
    <row r="250" spans="1:4" ht="19.5" hidden="1" customHeight="1" x14ac:dyDescent="0.25">
      <c r="A250" s="820"/>
      <c r="B250" s="62" t="s">
        <v>13</v>
      </c>
      <c r="C250" s="180"/>
      <c r="D250" s="188"/>
    </row>
    <row r="251" spans="1:4" ht="69.75" hidden="1" customHeight="1" x14ac:dyDescent="0.25">
      <c r="A251" s="820"/>
      <c r="B251" s="84" t="s">
        <v>843</v>
      </c>
      <c r="C251" s="180"/>
      <c r="D251" s="188"/>
    </row>
    <row r="252" spans="1:4" ht="17.45" hidden="1" customHeight="1" x14ac:dyDescent="0.25">
      <c r="A252" s="820"/>
      <c r="B252" s="63" t="s">
        <v>16</v>
      </c>
      <c r="C252" s="180"/>
      <c r="D252" s="188"/>
    </row>
    <row r="253" spans="1:4" ht="18" hidden="1" customHeight="1" thickBot="1" x14ac:dyDescent="0.3">
      <c r="A253" s="821"/>
      <c r="B253" s="64" t="s">
        <v>18</v>
      </c>
      <c r="C253" s="181"/>
      <c r="D253" s="190"/>
    </row>
    <row r="254" spans="1:4" ht="52.5" hidden="1" customHeight="1" x14ac:dyDescent="0.25">
      <c r="A254" s="688">
        <v>50016</v>
      </c>
      <c r="B254" s="170" t="s">
        <v>860</v>
      </c>
      <c r="C254" s="164" t="s">
        <v>139</v>
      </c>
      <c r="D254" s="165">
        <v>0</v>
      </c>
    </row>
    <row r="255" spans="1:4" ht="17.45" hidden="1" customHeight="1" x14ac:dyDescent="0.25">
      <c r="A255" s="689"/>
      <c r="B255" s="172" t="s">
        <v>141</v>
      </c>
      <c r="C255" s="685" t="s">
        <v>140</v>
      </c>
      <c r="D255" s="678"/>
    </row>
    <row r="256" spans="1:4" ht="37.5" hidden="1" customHeight="1" x14ac:dyDescent="0.25">
      <c r="A256" s="689"/>
      <c r="B256" s="104" t="s">
        <v>734</v>
      </c>
      <c r="C256" s="682"/>
      <c r="D256" s="684"/>
    </row>
    <row r="257" spans="1:4" ht="17.45" hidden="1" customHeight="1" x14ac:dyDescent="0.25">
      <c r="A257" s="689"/>
      <c r="B257" s="80"/>
      <c r="C257" s="685" t="s">
        <v>142</v>
      </c>
      <c r="D257" s="678">
        <v>0</v>
      </c>
    </row>
    <row r="258" spans="1:4" ht="18" hidden="1" customHeight="1" thickBot="1" x14ac:dyDescent="0.3">
      <c r="A258" s="689"/>
      <c r="B258" s="75"/>
      <c r="C258" s="687"/>
      <c r="D258" s="679"/>
    </row>
    <row r="259" spans="1:4" ht="51.75" x14ac:dyDescent="0.25">
      <c r="A259" s="688">
        <v>50017</v>
      </c>
      <c r="B259" s="170" t="s">
        <v>143</v>
      </c>
      <c r="C259" s="681" t="s">
        <v>144</v>
      </c>
      <c r="D259" s="683">
        <v>409.7</v>
      </c>
    </row>
    <row r="260" spans="1:4" ht="17.45" customHeight="1" x14ac:dyDescent="0.25">
      <c r="A260" s="689"/>
      <c r="B260" s="62" t="s">
        <v>13</v>
      </c>
      <c r="C260" s="687"/>
      <c r="D260" s="679"/>
    </row>
    <row r="261" spans="1:4" ht="51.75" x14ac:dyDescent="0.25">
      <c r="A261" s="689"/>
      <c r="B261" s="172" t="s">
        <v>733</v>
      </c>
      <c r="C261" s="687"/>
      <c r="D261" s="679"/>
    </row>
    <row r="262" spans="1:4" ht="17.45" customHeight="1" x14ac:dyDescent="0.25">
      <c r="A262" s="689"/>
      <c r="B262" s="63" t="s">
        <v>16</v>
      </c>
      <c r="C262" s="687"/>
      <c r="D262" s="679"/>
    </row>
    <row r="263" spans="1:4" ht="18" customHeight="1" thickBot="1" x14ac:dyDescent="0.3">
      <c r="A263" s="690"/>
      <c r="B263" s="64" t="s">
        <v>18</v>
      </c>
      <c r="C263" s="686"/>
      <c r="D263" s="680"/>
    </row>
    <row r="264" spans="1:4" ht="34.5" hidden="1" x14ac:dyDescent="0.25">
      <c r="A264" s="689">
        <v>80006</v>
      </c>
      <c r="B264" s="171" t="s">
        <v>152</v>
      </c>
      <c r="C264" s="19" t="s">
        <v>153</v>
      </c>
      <c r="D264" s="56">
        <v>0</v>
      </c>
    </row>
    <row r="265" spans="1:4" ht="17.45" hidden="1" customHeight="1" x14ac:dyDescent="0.25">
      <c r="A265" s="689"/>
      <c r="B265" s="62" t="s">
        <v>13</v>
      </c>
      <c r="C265" s="18"/>
      <c r="D265" s="40"/>
    </row>
    <row r="266" spans="1:4" ht="69" hidden="1" x14ac:dyDescent="0.25">
      <c r="A266" s="689"/>
      <c r="B266" s="172" t="s">
        <v>154</v>
      </c>
      <c r="C266" s="18"/>
      <c r="D266" s="40"/>
    </row>
    <row r="267" spans="1:4" ht="17.45" hidden="1" customHeight="1" x14ac:dyDescent="0.25">
      <c r="A267" s="689"/>
      <c r="B267" s="63" t="s">
        <v>16</v>
      </c>
      <c r="C267" s="18" t="s">
        <v>155</v>
      </c>
      <c r="D267" s="40">
        <v>0</v>
      </c>
    </row>
    <row r="268" spans="1:4" ht="52.5" hidden="1" thickBot="1" x14ac:dyDescent="0.3">
      <c r="A268" s="690"/>
      <c r="B268" s="64" t="s">
        <v>110</v>
      </c>
      <c r="C268" s="43"/>
      <c r="D268" s="44"/>
    </row>
    <row r="269" spans="1:4" ht="69" hidden="1" x14ac:dyDescent="0.25">
      <c r="A269" s="688">
        <v>80007</v>
      </c>
      <c r="B269" s="461" t="s">
        <v>156</v>
      </c>
      <c r="C269" s="191" t="s">
        <v>157</v>
      </c>
      <c r="D269" s="192">
        <v>0</v>
      </c>
    </row>
    <row r="270" spans="1:4" ht="17.45" hidden="1" customHeight="1" x14ac:dyDescent="0.25">
      <c r="A270" s="689"/>
      <c r="B270" s="62" t="s">
        <v>13</v>
      </c>
      <c r="C270" s="180"/>
      <c r="D270" s="188"/>
    </row>
    <row r="271" spans="1:4" ht="51.75" hidden="1" x14ac:dyDescent="0.25">
      <c r="A271" s="689"/>
      <c r="B271" s="172" t="s">
        <v>158</v>
      </c>
      <c r="C271" s="180" t="s">
        <v>826</v>
      </c>
      <c r="D271" s="188">
        <v>0</v>
      </c>
    </row>
    <row r="272" spans="1:4" ht="17.45" hidden="1" customHeight="1" x14ac:dyDescent="0.25">
      <c r="A272" s="689"/>
      <c r="B272" s="63" t="s">
        <v>16</v>
      </c>
      <c r="C272" s="180"/>
      <c r="D272" s="188"/>
    </row>
    <row r="273" spans="1:4" ht="52.5" hidden="1" thickBot="1" x14ac:dyDescent="0.3">
      <c r="A273" s="690"/>
      <c r="B273" s="64" t="s">
        <v>110</v>
      </c>
      <c r="C273" s="181"/>
      <c r="D273" s="190"/>
    </row>
    <row r="274" spans="1:4" ht="54.75" hidden="1" customHeight="1" x14ac:dyDescent="0.25">
      <c r="A274" s="894">
        <v>80008</v>
      </c>
      <c r="B274" s="89" t="s">
        <v>159</v>
      </c>
      <c r="C274" s="681" t="s">
        <v>160</v>
      </c>
      <c r="D274" s="683">
        <v>0</v>
      </c>
    </row>
    <row r="275" spans="1:4" ht="17.45" hidden="1" customHeight="1" x14ac:dyDescent="0.25">
      <c r="A275" s="820"/>
      <c r="B275" s="87" t="s">
        <v>13</v>
      </c>
      <c r="C275" s="687"/>
      <c r="D275" s="679"/>
    </row>
    <row r="276" spans="1:4" ht="51.75" hidden="1" x14ac:dyDescent="0.25">
      <c r="A276" s="820"/>
      <c r="B276" s="84" t="s">
        <v>161</v>
      </c>
      <c r="C276" s="687"/>
      <c r="D276" s="679"/>
    </row>
    <row r="277" spans="1:4" ht="17.45" hidden="1" customHeight="1" x14ac:dyDescent="0.25">
      <c r="A277" s="820"/>
      <c r="B277" s="63" t="s">
        <v>16</v>
      </c>
      <c r="C277" s="687"/>
      <c r="D277" s="679"/>
    </row>
    <row r="278" spans="1:4" ht="52.5" hidden="1" thickBot="1" x14ac:dyDescent="0.3">
      <c r="A278" s="821"/>
      <c r="B278" s="64" t="s">
        <v>110</v>
      </c>
      <c r="C278" s="686"/>
      <c r="D278" s="680"/>
    </row>
    <row r="279" spans="1:4" ht="86.25" hidden="1" x14ac:dyDescent="0.25">
      <c r="A279" s="688">
        <v>51005</v>
      </c>
      <c r="B279" s="438" t="s">
        <v>145</v>
      </c>
      <c r="C279" s="17" t="s">
        <v>146</v>
      </c>
      <c r="D279" s="165">
        <v>0</v>
      </c>
    </row>
    <row r="280" spans="1:4" ht="34.5" hidden="1" x14ac:dyDescent="0.25">
      <c r="A280" s="689"/>
      <c r="B280" s="62" t="s">
        <v>13</v>
      </c>
      <c r="C280" s="18" t="s">
        <v>147</v>
      </c>
      <c r="D280" s="152">
        <v>0</v>
      </c>
    </row>
    <row r="281" spans="1:4" ht="120.75" hidden="1" x14ac:dyDescent="0.25">
      <c r="A281" s="689"/>
      <c r="B281" s="172" t="s">
        <v>148</v>
      </c>
      <c r="C281" s="150" t="s">
        <v>150</v>
      </c>
      <c r="D281" s="152">
        <v>0</v>
      </c>
    </row>
    <row r="282" spans="1:4" ht="34.5" hidden="1" x14ac:dyDescent="0.25">
      <c r="A282" s="689"/>
      <c r="B282" s="251" t="s">
        <v>734</v>
      </c>
      <c r="C282" s="150" t="s">
        <v>779</v>
      </c>
      <c r="D282" s="152">
        <v>0</v>
      </c>
    </row>
    <row r="283" spans="1:4" ht="34.5" hidden="1" x14ac:dyDescent="0.25">
      <c r="A283" s="689"/>
      <c r="B283" s="172"/>
      <c r="C283" s="150" t="s">
        <v>778</v>
      </c>
      <c r="D283" s="152">
        <v>0</v>
      </c>
    </row>
    <row r="284" spans="1:4" ht="51.75" hidden="1" x14ac:dyDescent="0.25">
      <c r="A284" s="689"/>
      <c r="B284" s="172"/>
      <c r="C284" s="150" t="s">
        <v>780</v>
      </c>
      <c r="D284" s="152">
        <v>0</v>
      </c>
    </row>
    <row r="285" spans="1:4" ht="34.5" hidden="1" x14ac:dyDescent="0.25">
      <c r="A285" s="689"/>
      <c r="B285" s="439"/>
      <c r="C285" s="150" t="s">
        <v>149</v>
      </c>
      <c r="D285" s="152">
        <v>0</v>
      </c>
    </row>
    <row r="286" spans="1:4" ht="52.5" hidden="1" thickBot="1" x14ac:dyDescent="0.3">
      <c r="A286" s="690"/>
      <c r="B286" s="64"/>
      <c r="C286" s="151" t="s">
        <v>151</v>
      </c>
      <c r="D286" s="153">
        <v>0</v>
      </c>
    </row>
    <row r="287" spans="1:4" ht="15.75" thickBot="1" x14ac:dyDescent="0.3"/>
    <row r="288" spans="1:4" ht="34.5" x14ac:dyDescent="0.25">
      <c r="A288" s="1" t="s">
        <v>0</v>
      </c>
      <c r="B288" s="166" t="s">
        <v>1</v>
      </c>
      <c r="C288" s="698" t="s">
        <v>2</v>
      </c>
      <c r="D288" s="699"/>
    </row>
    <row r="289" spans="1:4" ht="36.6" customHeight="1" thickBot="1" x14ac:dyDescent="0.3">
      <c r="A289" s="15">
        <v>5014</v>
      </c>
      <c r="B289" s="661" t="s">
        <v>162</v>
      </c>
      <c r="C289" s="696" t="s">
        <v>163</v>
      </c>
      <c r="D289" s="697"/>
    </row>
    <row r="290" spans="1:4" ht="18" customHeight="1" thickBot="1" x14ac:dyDescent="0.3">
      <c r="A290" s="671" t="s">
        <v>6</v>
      </c>
      <c r="B290" s="672"/>
      <c r="C290" s="672"/>
      <c r="D290" s="672"/>
    </row>
    <row r="291" spans="1:4" ht="35.25" thickBot="1" x14ac:dyDescent="0.3">
      <c r="A291" s="1" t="s">
        <v>7</v>
      </c>
      <c r="B291" s="4" t="s">
        <v>8</v>
      </c>
      <c r="C291" s="4" t="s">
        <v>9</v>
      </c>
      <c r="D291" s="6" t="s">
        <v>10</v>
      </c>
    </row>
    <row r="292" spans="1:4" ht="34.5" x14ac:dyDescent="0.25">
      <c r="A292" s="688">
        <v>50018</v>
      </c>
      <c r="B292" s="77" t="s">
        <v>164</v>
      </c>
      <c r="C292" s="681"/>
      <c r="D292" s="683"/>
    </row>
    <row r="293" spans="1:4" ht="17.45" customHeight="1" x14ac:dyDescent="0.25">
      <c r="A293" s="689"/>
      <c r="B293" s="444" t="s">
        <v>13</v>
      </c>
      <c r="C293" s="687"/>
      <c r="D293" s="679"/>
    </row>
    <row r="294" spans="1:4" ht="103.5" x14ac:dyDescent="0.25">
      <c r="A294" s="689"/>
      <c r="B294" s="172" t="s">
        <v>166</v>
      </c>
      <c r="C294" s="914"/>
      <c r="D294" s="909"/>
    </row>
    <row r="295" spans="1:4" ht="17.45" customHeight="1" x14ac:dyDescent="0.25">
      <c r="A295" s="689"/>
      <c r="B295" s="63" t="s">
        <v>16</v>
      </c>
      <c r="C295" s="1016" t="s">
        <v>168</v>
      </c>
      <c r="D295" s="1010">
        <v>6087</v>
      </c>
    </row>
    <row r="296" spans="1:4" ht="18" customHeight="1" thickBot="1" x14ac:dyDescent="0.3">
      <c r="A296" s="690"/>
      <c r="B296" s="64" t="s">
        <v>18</v>
      </c>
      <c r="C296" s="686"/>
      <c r="D296" s="680"/>
    </row>
    <row r="297" spans="1:4" ht="51.75" hidden="1" x14ac:dyDescent="0.25">
      <c r="A297" s="862">
        <v>800</v>
      </c>
      <c r="B297" s="90" t="s">
        <v>169</v>
      </c>
      <c r="C297" s="159" t="s">
        <v>170</v>
      </c>
      <c r="D297" s="56"/>
    </row>
    <row r="298" spans="1:4" ht="34.5" hidden="1" x14ac:dyDescent="0.25">
      <c r="A298" s="863"/>
      <c r="B298" s="128" t="s">
        <v>13</v>
      </c>
      <c r="C298" s="150" t="s">
        <v>171</v>
      </c>
      <c r="D298" s="40"/>
    </row>
    <row r="299" spans="1:4" ht="69" hidden="1" x14ac:dyDescent="0.25">
      <c r="A299" s="863"/>
      <c r="B299" s="92" t="s">
        <v>172</v>
      </c>
      <c r="C299" s="150" t="s">
        <v>845</v>
      </c>
      <c r="D299" s="40"/>
    </row>
    <row r="300" spans="1:4" ht="17.45" hidden="1" customHeight="1" x14ac:dyDescent="0.25">
      <c r="A300" s="863"/>
      <c r="B300" s="63" t="s">
        <v>16</v>
      </c>
      <c r="C300" s="18" t="s">
        <v>173</v>
      </c>
      <c r="D300" s="40"/>
    </row>
    <row r="301" spans="1:4" ht="52.5" hidden="1" thickBot="1" x14ac:dyDescent="0.3">
      <c r="A301" s="864"/>
      <c r="B301" s="64" t="s">
        <v>110</v>
      </c>
      <c r="C301" s="25"/>
      <c r="D301" s="42"/>
    </row>
    <row r="302" spans="1:4" ht="18" hidden="1" customHeight="1" x14ac:dyDescent="0.25">
      <c r="A302" s="688">
        <v>80009</v>
      </c>
      <c r="B302" s="130" t="s">
        <v>174</v>
      </c>
      <c r="C302" s="17" t="s">
        <v>175</v>
      </c>
      <c r="D302" s="55">
        <v>0</v>
      </c>
    </row>
    <row r="303" spans="1:4" ht="17.45" hidden="1" customHeight="1" x14ac:dyDescent="0.25">
      <c r="A303" s="689"/>
      <c r="B303" s="91" t="s">
        <v>13</v>
      </c>
      <c r="C303" s="18"/>
      <c r="D303" s="40"/>
    </row>
    <row r="304" spans="1:4" ht="86.25" hidden="1" x14ac:dyDescent="0.25">
      <c r="A304" s="689"/>
      <c r="B304" s="92" t="s">
        <v>176</v>
      </c>
      <c r="C304" s="18"/>
      <c r="D304" s="40"/>
    </row>
    <row r="305" spans="1:4" ht="17.45" hidden="1" customHeight="1" x14ac:dyDescent="0.25">
      <c r="A305" s="689"/>
      <c r="B305" s="63" t="s">
        <v>16</v>
      </c>
      <c r="C305" s="18"/>
      <c r="D305" s="40"/>
    </row>
    <row r="306" spans="1:4" ht="52.5" hidden="1" thickBot="1" x14ac:dyDescent="0.3">
      <c r="A306" s="690"/>
      <c r="B306" s="64" t="s">
        <v>110</v>
      </c>
      <c r="C306" s="43"/>
      <c r="D306" s="44"/>
    </row>
    <row r="307" spans="1:4" ht="17.25" x14ac:dyDescent="0.25">
      <c r="A307" s="688">
        <v>80010</v>
      </c>
      <c r="B307" s="170" t="s">
        <v>177</v>
      </c>
      <c r="C307" s="592"/>
      <c r="D307" s="66"/>
    </row>
    <row r="308" spans="1:4" ht="17.45" customHeight="1" x14ac:dyDescent="0.25">
      <c r="A308" s="689"/>
      <c r="B308" s="62" t="s">
        <v>13</v>
      </c>
      <c r="C308" s="533"/>
      <c r="D308" s="492"/>
    </row>
    <row r="309" spans="1:4" ht="69" x14ac:dyDescent="0.25">
      <c r="A309" s="689"/>
      <c r="B309" s="172" t="s">
        <v>179</v>
      </c>
      <c r="C309" s="687" t="s">
        <v>178</v>
      </c>
      <c r="D309" s="679">
        <v>77</v>
      </c>
    </row>
    <row r="310" spans="1:4" ht="17.45" customHeight="1" x14ac:dyDescent="0.25">
      <c r="A310" s="689"/>
      <c r="B310" s="63" t="s">
        <v>16</v>
      </c>
      <c r="C310" s="687"/>
      <c r="D310" s="679"/>
    </row>
    <row r="311" spans="1:4" ht="52.5" thickBot="1" x14ac:dyDescent="0.3">
      <c r="A311" s="690"/>
      <c r="B311" s="64" t="s">
        <v>110</v>
      </c>
      <c r="C311" s="686"/>
      <c r="D311" s="680"/>
    </row>
    <row r="312" spans="1:4" ht="34.5" hidden="1" x14ac:dyDescent="0.25">
      <c r="A312" s="862">
        <v>800</v>
      </c>
      <c r="B312" s="170" t="s">
        <v>688</v>
      </c>
      <c r="C312" s="164" t="s">
        <v>836</v>
      </c>
      <c r="D312" s="55">
        <v>6087.2</v>
      </c>
    </row>
    <row r="313" spans="1:4" ht="17.25" hidden="1" x14ac:dyDescent="0.25">
      <c r="A313" s="863"/>
      <c r="B313" s="62" t="s">
        <v>13</v>
      </c>
      <c r="C313" s="150"/>
      <c r="D313" s="40"/>
    </row>
    <row r="314" spans="1:4" ht="34.5" hidden="1" customHeight="1" x14ac:dyDescent="0.25">
      <c r="A314" s="863"/>
      <c r="B314" s="172" t="s">
        <v>689</v>
      </c>
      <c r="C314" s="150"/>
      <c r="D314" s="40"/>
    </row>
    <row r="315" spans="1:4" ht="17.25" hidden="1" x14ac:dyDescent="0.25">
      <c r="A315" s="863"/>
      <c r="B315" s="63" t="s">
        <v>16</v>
      </c>
      <c r="C315" s="150"/>
      <c r="D315" s="40"/>
    </row>
    <row r="316" spans="1:4" ht="52.5" hidden="1" thickBot="1" x14ac:dyDescent="0.3">
      <c r="A316" s="864"/>
      <c r="B316" s="64" t="s">
        <v>110</v>
      </c>
      <c r="C316" s="151"/>
      <c r="D316" s="44"/>
    </row>
    <row r="317" spans="1:4" hidden="1" x14ac:dyDescent="0.25"/>
    <row r="318" spans="1:4" ht="34.5" hidden="1" x14ac:dyDescent="0.25">
      <c r="A318" s="20" t="s">
        <v>0</v>
      </c>
      <c r="B318" s="166" t="s">
        <v>1</v>
      </c>
      <c r="C318" s="698" t="s">
        <v>2</v>
      </c>
      <c r="D318" s="699"/>
    </row>
    <row r="319" spans="1:4" ht="36.6" hidden="1" customHeight="1" thickBot="1" x14ac:dyDescent="0.3">
      <c r="A319" s="162">
        <v>5015</v>
      </c>
      <c r="B319" s="11" t="s">
        <v>181</v>
      </c>
      <c r="C319" s="696" t="s">
        <v>182</v>
      </c>
      <c r="D319" s="697"/>
    </row>
    <row r="320" spans="1:4" ht="18" hidden="1" customHeight="1" thickBot="1" x14ac:dyDescent="0.3">
      <c r="A320" s="671" t="s">
        <v>6</v>
      </c>
      <c r="B320" s="672"/>
      <c r="C320" s="672"/>
      <c r="D320" s="672"/>
    </row>
    <row r="321" spans="1:4" ht="35.25" hidden="1" thickBot="1" x14ac:dyDescent="0.3">
      <c r="A321" s="1" t="s">
        <v>7</v>
      </c>
      <c r="B321" s="4" t="s">
        <v>8</v>
      </c>
      <c r="C321" s="4" t="s">
        <v>9</v>
      </c>
      <c r="D321" s="6" t="s">
        <v>10</v>
      </c>
    </row>
    <row r="322" spans="1:4" ht="34.5" hidden="1" x14ac:dyDescent="0.25">
      <c r="A322" s="688">
        <v>80011</v>
      </c>
      <c r="B322" s="170" t="s">
        <v>183</v>
      </c>
      <c r="C322" s="17" t="s">
        <v>184</v>
      </c>
      <c r="D322" s="55">
        <v>0</v>
      </c>
    </row>
    <row r="323" spans="1:4" ht="17.45" hidden="1" customHeight="1" x14ac:dyDescent="0.25">
      <c r="A323" s="689"/>
      <c r="B323" s="62" t="s">
        <v>13</v>
      </c>
      <c r="C323" s="18"/>
      <c r="D323" s="40"/>
    </row>
    <row r="324" spans="1:4" ht="34.5" hidden="1" x14ac:dyDescent="0.25">
      <c r="A324" s="689"/>
      <c r="B324" s="172" t="s">
        <v>735</v>
      </c>
      <c r="C324" s="18" t="s">
        <v>185</v>
      </c>
      <c r="D324" s="40">
        <v>0</v>
      </c>
    </row>
    <row r="325" spans="1:4" ht="17.45" hidden="1" customHeight="1" x14ac:dyDescent="0.25">
      <c r="A325" s="689"/>
      <c r="B325" s="63" t="s">
        <v>16</v>
      </c>
      <c r="C325" s="18"/>
      <c r="D325" s="40"/>
    </row>
    <row r="326" spans="1:4" ht="52.5" hidden="1" thickBot="1" x14ac:dyDescent="0.3">
      <c r="A326" s="690"/>
      <c r="B326" s="64" t="s">
        <v>110</v>
      </c>
      <c r="C326" s="18"/>
      <c r="D326" s="40"/>
    </row>
    <row r="327" spans="1:4" ht="51.75" hidden="1" x14ac:dyDescent="0.25">
      <c r="A327" s="688">
        <v>51006</v>
      </c>
      <c r="B327" s="170" t="s">
        <v>186</v>
      </c>
      <c r="C327" s="17" t="s">
        <v>187</v>
      </c>
      <c r="D327" s="55">
        <v>0</v>
      </c>
    </row>
    <row r="328" spans="1:4" ht="17.45" hidden="1" customHeight="1" x14ac:dyDescent="0.25">
      <c r="A328" s="689"/>
      <c r="B328" s="62" t="s">
        <v>13</v>
      </c>
      <c r="C328" s="18"/>
      <c r="D328" s="40"/>
    </row>
    <row r="329" spans="1:4" ht="51.75" hidden="1" x14ac:dyDescent="0.25">
      <c r="A329" s="689"/>
      <c r="B329" s="172" t="s">
        <v>188</v>
      </c>
      <c r="C329" s="18"/>
      <c r="D329" s="40"/>
    </row>
    <row r="330" spans="1:4" ht="17.45" hidden="1" customHeight="1" x14ac:dyDescent="0.25">
      <c r="A330" s="689"/>
      <c r="B330" s="63" t="s">
        <v>16</v>
      </c>
      <c r="C330" s="18"/>
      <c r="D330" s="40"/>
    </row>
    <row r="331" spans="1:4" ht="18" hidden="1" customHeight="1" thickBot="1" x14ac:dyDescent="0.3">
      <c r="A331" s="690"/>
      <c r="B331" s="48" t="s">
        <v>18</v>
      </c>
      <c r="C331" s="18"/>
      <c r="D331" s="40"/>
    </row>
    <row r="332" spans="1:4" ht="34.5" hidden="1" x14ac:dyDescent="0.25">
      <c r="A332" s="688">
        <v>70009</v>
      </c>
      <c r="B332" s="69" t="s">
        <v>189</v>
      </c>
      <c r="C332" s="681" t="s">
        <v>190</v>
      </c>
      <c r="D332" s="55">
        <v>0</v>
      </c>
    </row>
    <row r="333" spans="1:4" ht="17.45" hidden="1" customHeight="1" x14ac:dyDescent="0.25">
      <c r="A333" s="689"/>
      <c r="B333" s="62" t="s">
        <v>13</v>
      </c>
      <c r="C333" s="687"/>
      <c r="D333" s="40"/>
    </row>
    <row r="334" spans="1:4" ht="51.75" hidden="1" x14ac:dyDescent="0.25">
      <c r="A334" s="689"/>
      <c r="B334" s="172" t="s">
        <v>191</v>
      </c>
      <c r="C334" s="687"/>
      <c r="D334" s="40"/>
    </row>
    <row r="335" spans="1:4" ht="17.45" hidden="1" customHeight="1" x14ac:dyDescent="0.25">
      <c r="A335" s="689"/>
      <c r="B335" s="63" t="s">
        <v>16</v>
      </c>
      <c r="C335" s="687"/>
      <c r="D335" s="40">
        <v>0</v>
      </c>
    </row>
    <row r="336" spans="1:4" ht="52.5" hidden="1" thickBot="1" x14ac:dyDescent="0.3">
      <c r="A336" s="690"/>
      <c r="B336" s="64" t="s">
        <v>192</v>
      </c>
      <c r="C336" s="686"/>
      <c r="D336" s="40"/>
    </row>
    <row r="337" spans="1:4" ht="34.5" hidden="1" x14ac:dyDescent="0.25">
      <c r="A337" s="688">
        <v>80012</v>
      </c>
      <c r="B337" s="170" t="s">
        <v>193</v>
      </c>
      <c r="C337" s="17" t="s">
        <v>194</v>
      </c>
      <c r="D337" s="55">
        <v>0</v>
      </c>
    </row>
    <row r="338" spans="1:4" ht="21" hidden="1" customHeight="1" x14ac:dyDescent="0.25">
      <c r="A338" s="689"/>
      <c r="B338" s="62" t="s">
        <v>13</v>
      </c>
      <c r="C338" s="18"/>
      <c r="D338" s="40"/>
    </row>
    <row r="339" spans="1:4" ht="34.5" hidden="1" customHeight="1" x14ac:dyDescent="0.25">
      <c r="A339" s="689"/>
      <c r="B339" s="172" t="s">
        <v>195</v>
      </c>
      <c r="C339" s="18" t="s">
        <v>196</v>
      </c>
      <c r="D339" s="40">
        <v>0</v>
      </c>
    </row>
    <row r="340" spans="1:4" ht="17.45" hidden="1" customHeight="1" x14ac:dyDescent="0.25">
      <c r="A340" s="689"/>
      <c r="B340" s="63" t="s">
        <v>16</v>
      </c>
      <c r="C340" s="18"/>
      <c r="D340" s="40"/>
    </row>
    <row r="341" spans="1:4" ht="52.5" hidden="1" thickBot="1" x14ac:dyDescent="0.3">
      <c r="A341" s="690"/>
      <c r="B341" s="64" t="s">
        <v>110</v>
      </c>
      <c r="C341" s="43"/>
      <c r="D341" s="44"/>
    </row>
    <row r="342" spans="1:4" hidden="1" x14ac:dyDescent="0.25"/>
    <row r="343" spans="1:4" ht="15.75" thickBot="1" x14ac:dyDescent="0.3"/>
    <row r="344" spans="1:4" ht="34.5" hidden="1" x14ac:dyDescent="0.25">
      <c r="A344" s="1" t="s">
        <v>0</v>
      </c>
      <c r="B344" s="166" t="s">
        <v>1</v>
      </c>
      <c r="C344" s="698" t="s">
        <v>2</v>
      </c>
      <c r="D344" s="699"/>
    </row>
    <row r="345" spans="1:4" ht="18.600000000000001" hidden="1" customHeight="1" thickBot="1" x14ac:dyDescent="0.3">
      <c r="A345" s="162">
        <v>5016</v>
      </c>
      <c r="B345" s="16" t="s">
        <v>197</v>
      </c>
      <c r="C345" s="696" t="s">
        <v>198</v>
      </c>
      <c r="D345" s="697"/>
    </row>
    <row r="346" spans="1:4" ht="18" hidden="1" customHeight="1" thickBot="1" x14ac:dyDescent="0.3">
      <c r="A346" s="671" t="s">
        <v>6</v>
      </c>
      <c r="B346" s="672"/>
      <c r="C346" s="672"/>
      <c r="D346" s="672"/>
    </row>
    <row r="347" spans="1:4" ht="38.25" hidden="1" customHeight="1" x14ac:dyDescent="0.25">
      <c r="A347" s="688">
        <v>50019</v>
      </c>
      <c r="B347" s="170" t="s">
        <v>199</v>
      </c>
      <c r="C347" s="21" t="s">
        <v>853</v>
      </c>
      <c r="D347" s="165">
        <v>0</v>
      </c>
    </row>
    <row r="348" spans="1:4" ht="87" hidden="1" customHeight="1" x14ac:dyDescent="0.25">
      <c r="A348" s="689"/>
      <c r="B348" s="131" t="s">
        <v>736</v>
      </c>
      <c r="C348" s="176" t="s">
        <v>201</v>
      </c>
      <c r="D348" s="152">
        <v>0</v>
      </c>
    </row>
    <row r="349" spans="1:4" ht="17.45" hidden="1" customHeight="1" x14ac:dyDescent="0.25">
      <c r="A349" s="689"/>
      <c r="B349" s="63" t="s">
        <v>16</v>
      </c>
      <c r="C349" s="206" t="s">
        <v>202</v>
      </c>
      <c r="D349" s="42">
        <v>0</v>
      </c>
    </row>
    <row r="350" spans="1:4" ht="17.45" hidden="1" customHeight="1" x14ac:dyDescent="0.25">
      <c r="A350" s="689"/>
      <c r="B350" s="132" t="s">
        <v>18</v>
      </c>
      <c r="C350" s="207"/>
      <c r="D350" s="188"/>
    </row>
    <row r="351" spans="1:4" ht="18" hidden="1" customHeight="1" thickBot="1" x14ac:dyDescent="0.3">
      <c r="A351" s="690"/>
      <c r="B351" s="64"/>
      <c r="C351" s="208"/>
      <c r="D351" s="190"/>
    </row>
    <row r="352" spans="1:4" ht="34.5" hidden="1" x14ac:dyDescent="0.25">
      <c r="A352" s="688">
        <v>50020</v>
      </c>
      <c r="B352" s="171" t="s">
        <v>203</v>
      </c>
      <c r="C352" s="21" t="s">
        <v>853</v>
      </c>
      <c r="D352" s="165">
        <v>0</v>
      </c>
    </row>
    <row r="353" spans="1:4" ht="51.75" hidden="1" x14ac:dyDescent="0.25">
      <c r="A353" s="689"/>
      <c r="B353" s="62" t="s">
        <v>13</v>
      </c>
      <c r="C353" s="176" t="s">
        <v>201</v>
      </c>
      <c r="D353" s="160">
        <v>0</v>
      </c>
    </row>
    <row r="354" spans="1:4" ht="69" hidden="1" x14ac:dyDescent="0.25">
      <c r="A354" s="689"/>
      <c r="B354" s="172" t="s">
        <v>204</v>
      </c>
      <c r="C354" s="206" t="s">
        <v>202</v>
      </c>
      <c r="D354" s="42">
        <v>0</v>
      </c>
    </row>
    <row r="355" spans="1:4" ht="17.45" hidden="1" customHeight="1" x14ac:dyDescent="0.25">
      <c r="A355" s="689"/>
      <c r="B355" s="63" t="s">
        <v>16</v>
      </c>
      <c r="C355" s="207"/>
      <c r="D355" s="188"/>
    </row>
    <row r="356" spans="1:4" ht="18" hidden="1" customHeight="1" thickBot="1" x14ac:dyDescent="0.3">
      <c r="A356" s="690"/>
      <c r="B356" s="64" t="s">
        <v>18</v>
      </c>
      <c r="C356" s="208"/>
      <c r="D356" s="190"/>
    </row>
    <row r="357" spans="1:4" ht="17.25" hidden="1" x14ac:dyDescent="0.25">
      <c r="A357" s="862">
        <v>500</v>
      </c>
      <c r="B357" s="69" t="s">
        <v>690</v>
      </c>
      <c r="C357" s="21"/>
      <c r="D357" s="165"/>
    </row>
    <row r="358" spans="1:4" ht="17.25" hidden="1" x14ac:dyDescent="0.25">
      <c r="A358" s="863"/>
      <c r="B358" s="83" t="s">
        <v>13</v>
      </c>
      <c r="C358" s="176"/>
      <c r="D358" s="152"/>
    </row>
    <row r="359" spans="1:4" ht="34.5" hidden="1" x14ac:dyDescent="0.25">
      <c r="A359" s="863"/>
      <c r="B359" s="71" t="s">
        <v>691</v>
      </c>
      <c r="C359" s="176"/>
      <c r="D359" s="152"/>
    </row>
    <row r="360" spans="1:4" ht="17.25" hidden="1" x14ac:dyDescent="0.25">
      <c r="A360" s="863"/>
      <c r="B360" s="70" t="s">
        <v>16</v>
      </c>
      <c r="C360" s="176"/>
      <c r="D360" s="152"/>
    </row>
    <row r="361" spans="1:4" ht="18" hidden="1" thickBot="1" x14ac:dyDescent="0.3">
      <c r="A361" s="864"/>
      <c r="B361" s="13" t="s">
        <v>18</v>
      </c>
      <c r="C361" s="177"/>
      <c r="D361" s="153"/>
    </row>
    <row r="362" spans="1:4" ht="17.25" hidden="1" x14ac:dyDescent="0.25">
      <c r="A362" s="22"/>
      <c r="B362" s="14"/>
      <c r="C362" s="23"/>
      <c r="D362" s="23"/>
    </row>
    <row r="363" spans="1:4" ht="35.25" hidden="1" thickBot="1" x14ac:dyDescent="0.3">
      <c r="A363" s="24" t="s">
        <v>0</v>
      </c>
      <c r="B363" s="174" t="s">
        <v>1</v>
      </c>
      <c r="C363" s="781" t="s">
        <v>2</v>
      </c>
      <c r="D363" s="782"/>
    </row>
    <row r="364" spans="1:4" ht="59.25" hidden="1" customHeight="1" thickBot="1" x14ac:dyDescent="0.3">
      <c r="A364" s="15">
        <v>5017</v>
      </c>
      <c r="B364" s="16" t="s">
        <v>205</v>
      </c>
      <c r="C364" s="779" t="s">
        <v>206</v>
      </c>
      <c r="D364" s="780"/>
    </row>
    <row r="365" spans="1:4" ht="18" hidden="1" customHeight="1" thickBot="1" x14ac:dyDescent="0.3">
      <c r="A365" s="671" t="s">
        <v>6</v>
      </c>
      <c r="B365" s="672"/>
      <c r="C365" s="672"/>
      <c r="D365" s="672"/>
    </row>
    <row r="366" spans="1:4" ht="35.25" hidden="1" thickBot="1" x14ac:dyDescent="0.3">
      <c r="A366" s="1" t="s">
        <v>7</v>
      </c>
      <c r="B366" s="4" t="s">
        <v>8</v>
      </c>
      <c r="C366" s="4" t="s">
        <v>9</v>
      </c>
      <c r="D366" s="6" t="s">
        <v>10</v>
      </c>
    </row>
    <row r="367" spans="1:4" ht="51.75" hidden="1" x14ac:dyDescent="0.25">
      <c r="A367" s="688">
        <v>51007</v>
      </c>
      <c r="B367" s="170" t="s">
        <v>207</v>
      </c>
      <c r="C367" s="21" t="s">
        <v>200</v>
      </c>
      <c r="D367" s="60" t="s">
        <v>825</v>
      </c>
    </row>
    <row r="368" spans="1:4" ht="17.45" hidden="1" customHeight="1" x14ac:dyDescent="0.25">
      <c r="A368" s="689"/>
      <c r="B368" s="62" t="s">
        <v>13</v>
      </c>
      <c r="C368" s="206" t="s">
        <v>201</v>
      </c>
      <c r="D368" s="211" t="s">
        <v>825</v>
      </c>
    </row>
    <row r="369" spans="1:4" ht="103.5" hidden="1" x14ac:dyDescent="0.25">
      <c r="A369" s="689"/>
      <c r="B369" s="172" t="s">
        <v>208</v>
      </c>
      <c r="C369" s="207"/>
      <c r="D369" s="211"/>
    </row>
    <row r="370" spans="1:4" ht="17.45" hidden="1" customHeight="1" x14ac:dyDescent="0.25">
      <c r="A370" s="689"/>
      <c r="B370" s="63" t="s">
        <v>16</v>
      </c>
      <c r="C370" s="207"/>
      <c r="D370" s="211"/>
    </row>
    <row r="371" spans="1:4" ht="18" hidden="1" customHeight="1" thickBot="1" x14ac:dyDescent="0.3">
      <c r="A371" s="690"/>
      <c r="B371" s="64" t="s">
        <v>18</v>
      </c>
      <c r="C371" s="208"/>
      <c r="D371" s="212"/>
    </row>
    <row r="372" spans="1:4" ht="86.25" hidden="1" x14ac:dyDescent="0.25">
      <c r="A372" s="862">
        <v>510</v>
      </c>
      <c r="B372" s="170" t="s">
        <v>692</v>
      </c>
      <c r="C372" s="240" t="s">
        <v>846</v>
      </c>
      <c r="D372" s="165">
        <v>0</v>
      </c>
    </row>
    <row r="373" spans="1:4" ht="51.75" hidden="1" x14ac:dyDescent="0.25">
      <c r="A373" s="863"/>
      <c r="B373" s="62" t="s">
        <v>13</v>
      </c>
      <c r="C373" s="240" t="s">
        <v>847</v>
      </c>
      <c r="D373" s="152">
        <v>0</v>
      </c>
    </row>
    <row r="374" spans="1:4" ht="34.5" hidden="1" x14ac:dyDescent="0.25">
      <c r="A374" s="863"/>
      <c r="B374" s="172" t="s">
        <v>693</v>
      </c>
      <c r="C374" s="240" t="s">
        <v>848</v>
      </c>
      <c r="D374" s="152">
        <v>0</v>
      </c>
    </row>
    <row r="375" spans="1:4" ht="17.25" hidden="1" x14ac:dyDescent="0.25">
      <c r="A375" s="863"/>
      <c r="B375" s="63" t="s">
        <v>16</v>
      </c>
      <c r="C375" s="176"/>
      <c r="D375" s="152"/>
    </row>
    <row r="376" spans="1:4" ht="18" hidden="1" thickBot="1" x14ac:dyDescent="0.3">
      <c r="A376" s="864"/>
      <c r="B376" s="64" t="s">
        <v>18</v>
      </c>
      <c r="C376" s="177"/>
      <c r="D376" s="153"/>
    </row>
    <row r="377" spans="1:4" ht="51.75" hidden="1" x14ac:dyDescent="0.25">
      <c r="A377" s="688">
        <v>51008</v>
      </c>
      <c r="B377" s="129" t="s">
        <v>209</v>
      </c>
      <c r="C377" s="26" t="s">
        <v>210</v>
      </c>
      <c r="D377" s="165">
        <v>0</v>
      </c>
    </row>
    <row r="378" spans="1:4" ht="17.45" hidden="1" customHeight="1" x14ac:dyDescent="0.25">
      <c r="A378" s="689"/>
      <c r="B378" s="63" t="s">
        <v>13</v>
      </c>
      <c r="C378" s="176" t="s">
        <v>211</v>
      </c>
      <c r="D378" s="152">
        <v>0</v>
      </c>
    </row>
    <row r="379" spans="1:4" ht="35.25" hidden="1" customHeight="1" x14ac:dyDescent="0.25">
      <c r="A379" s="689"/>
      <c r="B379" s="75" t="s">
        <v>212</v>
      </c>
      <c r="C379" s="242" t="s">
        <v>213</v>
      </c>
      <c r="D379" s="42">
        <v>0</v>
      </c>
    </row>
    <row r="380" spans="1:4" ht="68.25" hidden="1" customHeight="1" x14ac:dyDescent="0.25">
      <c r="A380" s="689"/>
      <c r="B380" s="103" t="s">
        <v>768</v>
      </c>
      <c r="C380" s="243" t="s">
        <v>767</v>
      </c>
      <c r="D380" s="188"/>
    </row>
    <row r="381" spans="1:4" ht="39" hidden="1" customHeight="1" x14ac:dyDescent="0.25">
      <c r="A381" s="689"/>
      <c r="B381" s="63"/>
      <c r="C381" s="243" t="s">
        <v>766</v>
      </c>
      <c r="D381" s="188"/>
    </row>
    <row r="382" spans="1:4" ht="73.5" hidden="1" customHeight="1" thickBot="1" x14ac:dyDescent="0.3">
      <c r="A382" s="690"/>
      <c r="B382" s="64"/>
      <c r="C382" s="244"/>
      <c r="D382" s="190"/>
    </row>
    <row r="383" spans="1:4" ht="51.75" hidden="1" x14ac:dyDescent="0.25">
      <c r="A383" s="688">
        <v>51009</v>
      </c>
      <c r="B383" s="170" t="s">
        <v>214</v>
      </c>
      <c r="C383" s="213" t="s">
        <v>215</v>
      </c>
      <c r="D383" s="192">
        <v>0</v>
      </c>
    </row>
    <row r="384" spans="1:4" ht="17.45" hidden="1" customHeight="1" x14ac:dyDescent="0.25">
      <c r="A384" s="689"/>
      <c r="B384" s="62" t="s">
        <v>13</v>
      </c>
      <c r="C384" s="207"/>
      <c r="D384" s="188"/>
    </row>
    <row r="385" spans="1:4" ht="34.5" hidden="1" x14ac:dyDescent="0.25">
      <c r="A385" s="689"/>
      <c r="B385" s="172" t="s">
        <v>216</v>
      </c>
      <c r="C385" s="241" t="s">
        <v>769</v>
      </c>
      <c r="D385" s="188">
        <v>0</v>
      </c>
    </row>
    <row r="386" spans="1:4" ht="17.45" hidden="1" customHeight="1" x14ac:dyDescent="0.25">
      <c r="A386" s="689"/>
      <c r="B386" s="63" t="s">
        <v>16</v>
      </c>
      <c r="C386" s="207"/>
      <c r="D386" s="188"/>
    </row>
    <row r="387" spans="1:4" ht="18" hidden="1" customHeight="1" thickBot="1" x14ac:dyDescent="0.3">
      <c r="A387" s="690"/>
      <c r="B387" s="64" t="s">
        <v>18</v>
      </c>
      <c r="C387" s="208"/>
      <c r="D387" s="190"/>
    </row>
    <row r="388" spans="1:4" ht="21.75" hidden="1" customHeight="1" x14ac:dyDescent="0.25"/>
    <row r="389" spans="1:4" ht="34.5" hidden="1" x14ac:dyDescent="0.25">
      <c r="A389" s="20" t="s">
        <v>0</v>
      </c>
      <c r="B389" s="166" t="s">
        <v>1</v>
      </c>
      <c r="C389" s="698" t="s">
        <v>217</v>
      </c>
      <c r="D389" s="699"/>
    </row>
    <row r="390" spans="1:4" ht="35.25" hidden="1" thickBot="1" x14ac:dyDescent="0.3">
      <c r="A390" s="162">
        <v>5018</v>
      </c>
      <c r="B390" s="16" t="s">
        <v>218</v>
      </c>
      <c r="C390" s="696" t="s">
        <v>219</v>
      </c>
      <c r="D390" s="697"/>
    </row>
    <row r="391" spans="1:4" ht="18" hidden="1" customHeight="1" thickBot="1" x14ac:dyDescent="0.35">
      <c r="A391" s="722" t="s">
        <v>6</v>
      </c>
      <c r="B391" s="722"/>
      <c r="C391" s="722"/>
      <c r="D391" s="722"/>
    </row>
    <row r="392" spans="1:4" ht="17.25" hidden="1" customHeight="1" x14ac:dyDescent="0.25">
      <c r="A392" s="688">
        <v>80013</v>
      </c>
      <c r="B392" s="129" t="s">
        <v>220</v>
      </c>
      <c r="C392" s="681" t="s">
        <v>683</v>
      </c>
      <c r="D392" s="491">
        <v>0</v>
      </c>
    </row>
    <row r="393" spans="1:4" ht="17.45" hidden="1" customHeight="1" x14ac:dyDescent="0.25">
      <c r="A393" s="689"/>
      <c r="B393" s="93" t="s">
        <v>650</v>
      </c>
      <c r="C393" s="687"/>
      <c r="D393" s="557"/>
    </row>
    <row r="394" spans="1:4" ht="51.75" hidden="1" customHeight="1" x14ac:dyDescent="0.25">
      <c r="A394" s="689"/>
      <c r="B394" s="122" t="s">
        <v>737</v>
      </c>
      <c r="C394" s="687"/>
      <c r="D394" s="188"/>
    </row>
    <row r="395" spans="1:4" ht="16.5" hidden="1" customHeight="1" x14ac:dyDescent="0.25">
      <c r="A395" s="689"/>
      <c r="B395" s="63" t="s">
        <v>16</v>
      </c>
      <c r="C395" s="687"/>
      <c r="D395" s="496">
        <v>0</v>
      </c>
    </row>
    <row r="396" spans="1:4" ht="55.5" hidden="1" customHeight="1" thickBot="1" x14ac:dyDescent="0.3">
      <c r="A396" s="690"/>
      <c r="B396" s="173" t="s">
        <v>110</v>
      </c>
      <c r="C396" s="686"/>
      <c r="D396" s="551"/>
    </row>
    <row r="397" spans="1:4" hidden="1" x14ac:dyDescent="0.25"/>
    <row r="398" spans="1:4" ht="34.5" hidden="1" x14ac:dyDescent="0.25">
      <c r="A398" s="1" t="s">
        <v>0</v>
      </c>
      <c r="B398" s="166" t="s">
        <v>1</v>
      </c>
      <c r="C398" s="698" t="s">
        <v>2</v>
      </c>
      <c r="D398" s="699"/>
    </row>
    <row r="399" spans="1:4" ht="18.600000000000001" hidden="1" customHeight="1" thickBot="1" x14ac:dyDescent="0.3">
      <c r="A399" s="2" t="s">
        <v>223</v>
      </c>
      <c r="B399" s="16" t="s">
        <v>224</v>
      </c>
      <c r="C399" s="696" t="s">
        <v>225</v>
      </c>
      <c r="D399" s="697"/>
    </row>
    <row r="400" spans="1:4" ht="18" hidden="1" customHeight="1" thickBot="1" x14ac:dyDescent="0.3">
      <c r="A400" s="671" t="s">
        <v>6</v>
      </c>
      <c r="B400" s="672"/>
      <c r="C400" s="672"/>
      <c r="D400" s="672"/>
    </row>
    <row r="401" spans="1:4" ht="35.25" hidden="1" thickBot="1" x14ac:dyDescent="0.3">
      <c r="A401" s="1" t="s">
        <v>7</v>
      </c>
      <c r="B401" s="4" t="s">
        <v>8</v>
      </c>
      <c r="C401" s="4" t="s">
        <v>9</v>
      </c>
      <c r="D401" s="6" t="s">
        <v>10</v>
      </c>
    </row>
    <row r="402" spans="1:4" ht="52.5" hidden="1" customHeight="1" x14ac:dyDescent="0.25">
      <c r="A402" s="688">
        <v>50021</v>
      </c>
      <c r="B402" s="170" t="s">
        <v>772</v>
      </c>
      <c r="C402" s="191" t="s">
        <v>227</v>
      </c>
      <c r="D402" s="154">
        <v>0</v>
      </c>
    </row>
    <row r="403" spans="1:4" ht="73.5" hidden="1" customHeight="1" x14ac:dyDescent="0.25">
      <c r="A403" s="689"/>
      <c r="B403" s="71" t="s">
        <v>773</v>
      </c>
      <c r="C403" s="19"/>
      <c r="D403" s="160"/>
    </row>
    <row r="404" spans="1:4" ht="34.5" hidden="1" x14ac:dyDescent="0.25">
      <c r="A404" s="689"/>
      <c r="B404" s="250" t="s">
        <v>18</v>
      </c>
      <c r="C404" s="150" t="s">
        <v>228</v>
      </c>
      <c r="D404" s="152">
        <v>0</v>
      </c>
    </row>
    <row r="405" spans="1:4" ht="17.45" hidden="1" customHeight="1" thickBot="1" x14ac:dyDescent="0.3">
      <c r="A405" s="690"/>
      <c r="B405" s="63"/>
      <c r="C405" s="25" t="s">
        <v>229</v>
      </c>
      <c r="D405" s="146">
        <v>0</v>
      </c>
    </row>
    <row r="406" spans="1:4" ht="34.5" hidden="1" x14ac:dyDescent="0.25">
      <c r="A406" s="691">
        <v>80024</v>
      </c>
      <c r="B406" s="94" t="s">
        <v>694</v>
      </c>
      <c r="C406" s="155" t="s">
        <v>226</v>
      </c>
      <c r="D406" s="154">
        <v>0</v>
      </c>
    </row>
    <row r="407" spans="1:4" ht="17.25" hidden="1" x14ac:dyDescent="0.25">
      <c r="A407" s="692"/>
      <c r="B407" s="62" t="s">
        <v>13</v>
      </c>
      <c r="C407" s="180"/>
      <c r="D407" s="188"/>
    </row>
    <row r="408" spans="1:4" ht="51.75" hidden="1" x14ac:dyDescent="0.25">
      <c r="A408" s="692"/>
      <c r="B408" s="95" t="s">
        <v>695</v>
      </c>
      <c r="C408" s="180"/>
      <c r="D408" s="188"/>
    </row>
    <row r="409" spans="1:4" ht="17.25" hidden="1" x14ac:dyDescent="0.25">
      <c r="A409" s="692"/>
      <c r="B409" s="63" t="s">
        <v>16</v>
      </c>
      <c r="C409" s="180"/>
      <c r="D409" s="188"/>
    </row>
    <row r="410" spans="1:4" ht="52.5" hidden="1" thickBot="1" x14ac:dyDescent="0.3">
      <c r="A410" s="693"/>
      <c r="B410" s="173" t="s">
        <v>110</v>
      </c>
      <c r="C410" s="181"/>
      <c r="D410" s="190"/>
    </row>
    <row r="411" spans="1:4" hidden="1" x14ac:dyDescent="0.25"/>
    <row r="412" spans="1:4" ht="34.5" hidden="1" x14ac:dyDescent="0.25">
      <c r="A412" s="1" t="s">
        <v>0</v>
      </c>
      <c r="B412" s="166" t="s">
        <v>1</v>
      </c>
      <c r="C412" s="698" t="s">
        <v>2</v>
      </c>
      <c r="D412" s="699"/>
    </row>
    <row r="413" spans="1:4" ht="18.600000000000001" hidden="1" customHeight="1" thickBot="1" x14ac:dyDescent="0.3">
      <c r="A413" s="15">
        <v>5020</v>
      </c>
      <c r="B413" s="16" t="s">
        <v>230</v>
      </c>
      <c r="C413" s="696" t="s">
        <v>231</v>
      </c>
      <c r="D413" s="697"/>
    </row>
    <row r="414" spans="1:4" ht="18" hidden="1" customHeight="1" thickBot="1" x14ac:dyDescent="0.3">
      <c r="A414" s="199" t="s">
        <v>6</v>
      </c>
      <c r="B414" s="200"/>
      <c r="C414" s="200"/>
      <c r="D414" s="200"/>
    </row>
    <row r="415" spans="1:4" ht="35.25" hidden="1" thickBot="1" x14ac:dyDescent="0.3">
      <c r="A415" s="1" t="s">
        <v>7</v>
      </c>
      <c r="B415" s="4" t="s">
        <v>8</v>
      </c>
      <c r="C415" s="4" t="s">
        <v>9</v>
      </c>
      <c r="D415" s="6" t="s">
        <v>10</v>
      </c>
    </row>
    <row r="416" spans="1:4" ht="41.25" hidden="1" customHeight="1" x14ac:dyDescent="0.3">
      <c r="A416" s="688">
        <v>50090</v>
      </c>
      <c r="B416" s="105" t="s">
        <v>232</v>
      </c>
      <c r="C416" s="164" t="s">
        <v>233</v>
      </c>
      <c r="D416" s="165">
        <v>0</v>
      </c>
    </row>
    <row r="417" spans="1:12" ht="20.25" hidden="1" customHeight="1" x14ac:dyDescent="0.25">
      <c r="A417" s="689"/>
      <c r="B417" s="62" t="s">
        <v>13</v>
      </c>
      <c r="C417" s="150"/>
      <c r="D417" s="152"/>
    </row>
    <row r="418" spans="1:12" ht="80.25" hidden="1" customHeight="1" x14ac:dyDescent="0.25">
      <c r="A418" s="689"/>
      <c r="B418" s="78" t="s">
        <v>932</v>
      </c>
      <c r="C418" s="150"/>
      <c r="D418" s="152"/>
    </row>
    <row r="419" spans="1:12" ht="17.45" hidden="1" customHeight="1" x14ac:dyDescent="0.25">
      <c r="A419" s="689"/>
      <c r="B419" s="80"/>
      <c r="C419" s="25"/>
      <c r="D419" s="42"/>
    </row>
    <row r="420" spans="1:12" ht="13.5" hidden="1" customHeight="1" thickBot="1" x14ac:dyDescent="0.3">
      <c r="A420" s="690"/>
      <c r="B420" s="64"/>
      <c r="C420" s="181"/>
      <c r="D420" s="190"/>
      <c r="L420" s="109"/>
    </row>
    <row r="421" spans="1:12" ht="18" hidden="1" customHeight="1" x14ac:dyDescent="0.25">
      <c r="A421" s="688">
        <v>50022</v>
      </c>
      <c r="B421" s="171" t="s">
        <v>235</v>
      </c>
      <c r="C421" s="191" t="s">
        <v>236</v>
      </c>
      <c r="D421" s="192">
        <v>0</v>
      </c>
    </row>
    <row r="422" spans="1:12" ht="17.45" hidden="1" customHeight="1" x14ac:dyDescent="0.25">
      <c r="A422" s="689"/>
      <c r="B422" s="62" t="s">
        <v>13</v>
      </c>
      <c r="C422" s="180"/>
      <c r="D422" s="188"/>
    </row>
    <row r="423" spans="1:12" ht="86.25" hidden="1" x14ac:dyDescent="0.25">
      <c r="A423" s="689"/>
      <c r="B423" s="172" t="s">
        <v>237</v>
      </c>
      <c r="C423" s="180"/>
      <c r="D423" s="188"/>
    </row>
    <row r="424" spans="1:12" ht="17.45" hidden="1" customHeight="1" x14ac:dyDescent="0.25">
      <c r="A424" s="689"/>
      <c r="B424" s="63" t="s">
        <v>16</v>
      </c>
      <c r="C424" s="180"/>
      <c r="D424" s="188"/>
    </row>
    <row r="425" spans="1:12" ht="18" hidden="1" customHeight="1" thickBot="1" x14ac:dyDescent="0.3">
      <c r="A425" s="870"/>
      <c r="B425" s="86" t="s">
        <v>18</v>
      </c>
      <c r="C425" s="214"/>
      <c r="D425" s="215"/>
    </row>
    <row r="426" spans="1:12" ht="19.5" hidden="1" customHeight="1" thickTop="1" x14ac:dyDescent="0.25">
      <c r="A426" s="871">
        <v>80027</v>
      </c>
      <c r="B426" s="170" t="s">
        <v>238</v>
      </c>
      <c r="C426" s="191" t="s">
        <v>729</v>
      </c>
      <c r="D426" s="192">
        <v>0</v>
      </c>
    </row>
    <row r="427" spans="1:12" ht="17.45" hidden="1" customHeight="1" x14ac:dyDescent="0.25">
      <c r="A427" s="689"/>
      <c r="B427" s="62" t="s">
        <v>13</v>
      </c>
      <c r="C427" s="180"/>
      <c r="D427" s="188"/>
    </row>
    <row r="428" spans="1:12" ht="34.5" hidden="1" customHeight="1" x14ac:dyDescent="0.25">
      <c r="A428" s="689"/>
      <c r="B428" s="78" t="s">
        <v>239</v>
      </c>
      <c r="C428" s="180"/>
      <c r="D428" s="188"/>
    </row>
    <row r="429" spans="1:12" ht="17.45" hidden="1" customHeight="1" x14ac:dyDescent="0.25">
      <c r="A429" s="689"/>
      <c r="B429" s="80" t="s">
        <v>16</v>
      </c>
      <c r="C429" s="180"/>
      <c r="D429" s="188"/>
    </row>
    <row r="430" spans="1:12" ht="57" hidden="1" customHeight="1" thickBot="1" x14ac:dyDescent="0.3">
      <c r="A430" s="690"/>
      <c r="B430" s="173" t="s">
        <v>110</v>
      </c>
      <c r="C430" s="181"/>
      <c r="D430" s="190"/>
    </row>
    <row r="431" spans="1:12" ht="34.5" hidden="1" x14ac:dyDescent="0.25">
      <c r="A431" s="862">
        <v>500</v>
      </c>
      <c r="B431" s="170" t="s">
        <v>696</v>
      </c>
      <c r="C431" s="164"/>
      <c r="D431" s="165">
        <v>0</v>
      </c>
    </row>
    <row r="432" spans="1:12" ht="17.45" hidden="1" customHeight="1" x14ac:dyDescent="0.25">
      <c r="A432" s="863"/>
      <c r="B432" s="62" t="s">
        <v>13</v>
      </c>
      <c r="C432" s="150"/>
      <c r="D432" s="152"/>
    </row>
    <row r="433" spans="1:4" ht="52.5" hidden="1" customHeight="1" x14ac:dyDescent="0.25">
      <c r="A433" s="863"/>
      <c r="B433" s="123" t="s">
        <v>697</v>
      </c>
      <c r="C433" s="150"/>
      <c r="D433" s="152"/>
    </row>
    <row r="434" spans="1:4" ht="17.45" hidden="1" customHeight="1" x14ac:dyDescent="0.25">
      <c r="A434" s="863"/>
      <c r="B434" s="63" t="s">
        <v>16</v>
      </c>
      <c r="C434" s="150"/>
      <c r="D434" s="152"/>
    </row>
    <row r="435" spans="1:4" ht="18" hidden="1" customHeight="1" thickBot="1" x14ac:dyDescent="0.3">
      <c r="A435" s="864"/>
      <c r="B435" s="64" t="s">
        <v>18</v>
      </c>
      <c r="C435" s="151"/>
      <c r="D435" s="153"/>
    </row>
    <row r="436" spans="1:4" ht="15.75" hidden="1" thickBot="1" x14ac:dyDescent="0.3"/>
    <row r="437" spans="1:4" ht="34.5" hidden="1" x14ac:dyDescent="0.25">
      <c r="A437" s="1" t="s">
        <v>0</v>
      </c>
      <c r="B437" s="166" t="s">
        <v>1</v>
      </c>
      <c r="C437" s="698" t="s">
        <v>2</v>
      </c>
      <c r="D437" s="699"/>
    </row>
    <row r="438" spans="1:4" ht="36.6" hidden="1" customHeight="1" thickBot="1" x14ac:dyDescent="0.3">
      <c r="A438" s="15">
        <v>5021</v>
      </c>
      <c r="B438" s="16" t="s">
        <v>240</v>
      </c>
      <c r="C438" s="696" t="s">
        <v>241</v>
      </c>
      <c r="D438" s="697"/>
    </row>
    <row r="439" spans="1:4" ht="18" hidden="1" customHeight="1" thickBot="1" x14ac:dyDescent="0.3">
      <c r="A439" s="671" t="s">
        <v>6</v>
      </c>
      <c r="B439" s="672"/>
      <c r="C439" s="672"/>
      <c r="D439" s="672"/>
    </row>
    <row r="440" spans="1:4" ht="35.25" hidden="1" thickBot="1" x14ac:dyDescent="0.3">
      <c r="A440" s="1" t="s">
        <v>7</v>
      </c>
      <c r="B440" s="4" t="s">
        <v>8</v>
      </c>
      <c r="C440" s="4" t="s">
        <v>9</v>
      </c>
      <c r="D440" s="6" t="s">
        <v>10</v>
      </c>
    </row>
    <row r="441" spans="1:4" ht="34.5" hidden="1" x14ac:dyDescent="0.25">
      <c r="A441" s="688">
        <v>50024</v>
      </c>
      <c r="B441" s="170" t="s">
        <v>242</v>
      </c>
      <c r="C441" s="191" t="s">
        <v>243</v>
      </c>
      <c r="D441" s="192">
        <v>0</v>
      </c>
    </row>
    <row r="442" spans="1:4" ht="17.45" hidden="1" customHeight="1" x14ac:dyDescent="0.25">
      <c r="A442" s="689"/>
      <c r="B442" s="62" t="s">
        <v>13</v>
      </c>
      <c r="C442" s="180"/>
      <c r="D442" s="188"/>
    </row>
    <row r="443" spans="1:4" ht="103.5" hidden="1" x14ac:dyDescent="0.25">
      <c r="A443" s="689"/>
      <c r="B443" s="172" t="s">
        <v>244</v>
      </c>
      <c r="C443" s="180"/>
      <c r="D443" s="188"/>
    </row>
    <row r="444" spans="1:4" ht="17.45" hidden="1" customHeight="1" x14ac:dyDescent="0.25">
      <c r="A444" s="689"/>
      <c r="B444" s="63" t="s">
        <v>16</v>
      </c>
      <c r="C444" s="180"/>
      <c r="D444" s="188"/>
    </row>
    <row r="445" spans="1:4" ht="18" hidden="1" customHeight="1" thickBot="1" x14ac:dyDescent="0.3">
      <c r="A445" s="690"/>
      <c r="B445" s="64" t="s">
        <v>18</v>
      </c>
      <c r="C445" s="181"/>
      <c r="D445" s="190"/>
    </row>
    <row r="446" spans="1:4" ht="15.75" hidden="1" thickBot="1" x14ac:dyDescent="0.3"/>
    <row r="447" spans="1:4" ht="34.5" hidden="1" x14ac:dyDescent="0.25">
      <c r="A447" s="1" t="s">
        <v>0</v>
      </c>
      <c r="B447" s="166" t="s">
        <v>1</v>
      </c>
      <c r="C447" s="698" t="s">
        <v>2</v>
      </c>
      <c r="D447" s="699"/>
    </row>
    <row r="448" spans="1:4" ht="18.600000000000001" hidden="1" customHeight="1" thickBot="1" x14ac:dyDescent="0.3">
      <c r="A448" s="2">
        <v>5022</v>
      </c>
      <c r="B448" s="16" t="s">
        <v>245</v>
      </c>
      <c r="C448" s="696" t="s">
        <v>246</v>
      </c>
      <c r="D448" s="697"/>
    </row>
    <row r="449" spans="1:10" ht="18" hidden="1" customHeight="1" thickBot="1" x14ac:dyDescent="0.3">
      <c r="A449" s="671" t="s">
        <v>6</v>
      </c>
      <c r="B449" s="672"/>
      <c r="C449" s="672"/>
      <c r="D449" s="672"/>
    </row>
    <row r="450" spans="1:10" ht="35.25" hidden="1" thickBot="1" x14ac:dyDescent="0.3">
      <c r="A450" s="1" t="s">
        <v>7</v>
      </c>
      <c r="B450" s="4" t="s">
        <v>8</v>
      </c>
      <c r="C450" s="4" t="s">
        <v>9</v>
      </c>
      <c r="D450" s="6" t="s">
        <v>10</v>
      </c>
    </row>
    <row r="451" spans="1:10" ht="34.5" hidden="1" x14ac:dyDescent="0.25">
      <c r="A451" s="688">
        <v>50025</v>
      </c>
      <c r="B451" s="170" t="s">
        <v>247</v>
      </c>
      <c r="C451" s="191" t="s">
        <v>248</v>
      </c>
      <c r="D451" s="192">
        <v>0</v>
      </c>
    </row>
    <row r="452" spans="1:10" ht="16.5" hidden="1" customHeight="1" x14ac:dyDescent="0.25">
      <c r="A452" s="689"/>
      <c r="B452" s="62" t="s">
        <v>13</v>
      </c>
      <c r="C452" s="180"/>
      <c r="D452" s="188"/>
    </row>
    <row r="453" spans="1:10" ht="36" hidden="1" customHeight="1" x14ac:dyDescent="0.25">
      <c r="A453" s="689"/>
      <c r="B453" s="172" t="s">
        <v>249</v>
      </c>
      <c r="C453" s="180"/>
      <c r="D453" s="188"/>
    </row>
    <row r="454" spans="1:10" ht="17.45" hidden="1" customHeight="1" x14ac:dyDescent="0.25">
      <c r="A454" s="689"/>
      <c r="B454" s="63" t="s">
        <v>16</v>
      </c>
      <c r="C454" s="180"/>
      <c r="D454" s="188"/>
    </row>
    <row r="455" spans="1:10" ht="18" hidden="1" customHeight="1" thickBot="1" x14ac:dyDescent="0.3">
      <c r="A455" s="690"/>
      <c r="B455" s="64" t="s">
        <v>18</v>
      </c>
      <c r="C455" s="181"/>
      <c r="D455" s="190"/>
    </row>
    <row r="456" spans="1:10" ht="15.75" hidden="1" thickBot="1" x14ac:dyDescent="0.3"/>
    <row r="457" spans="1:10" ht="34.5" x14ac:dyDescent="0.25">
      <c r="A457" s="1" t="s">
        <v>0</v>
      </c>
      <c r="B457" s="166" t="s">
        <v>1</v>
      </c>
      <c r="C457" s="698" t="s">
        <v>2</v>
      </c>
      <c r="D457" s="699"/>
    </row>
    <row r="458" spans="1:10" ht="45" customHeight="1" thickBot="1" x14ac:dyDescent="0.3">
      <c r="A458" s="2">
        <v>5023</v>
      </c>
      <c r="B458" s="16" t="s">
        <v>250</v>
      </c>
      <c r="C458" s="696" t="s">
        <v>251</v>
      </c>
      <c r="D458" s="697"/>
      <c r="J458" s="108"/>
    </row>
    <row r="459" spans="1:10" ht="18" customHeight="1" thickBot="1" x14ac:dyDescent="0.3">
      <c r="A459" s="671" t="s">
        <v>6</v>
      </c>
      <c r="B459" s="672"/>
      <c r="C459" s="672"/>
      <c r="D459" s="672"/>
    </row>
    <row r="460" spans="1:10" ht="35.25" thickBot="1" x14ac:dyDescent="0.3">
      <c r="A460" s="1" t="s">
        <v>7</v>
      </c>
      <c r="B460" s="4" t="s">
        <v>8</v>
      </c>
      <c r="C460" s="4" t="s">
        <v>9</v>
      </c>
      <c r="D460" s="6" t="s">
        <v>10</v>
      </c>
    </row>
    <row r="461" spans="1:10" ht="34.5" hidden="1" x14ac:dyDescent="0.25">
      <c r="A461" s="691">
        <v>70011</v>
      </c>
      <c r="B461" s="170" t="s">
        <v>252</v>
      </c>
      <c r="C461" s="681" t="s">
        <v>253</v>
      </c>
      <c r="D461" s="683">
        <v>0</v>
      </c>
    </row>
    <row r="462" spans="1:10" ht="17.45" hidden="1" customHeight="1" x14ac:dyDescent="0.25">
      <c r="A462" s="692"/>
      <c r="B462" s="62" t="s">
        <v>13</v>
      </c>
      <c r="C462" s="687"/>
      <c r="D462" s="679"/>
    </row>
    <row r="463" spans="1:10" ht="34.5" hidden="1" x14ac:dyDescent="0.25">
      <c r="A463" s="692"/>
      <c r="B463" s="78" t="s">
        <v>252</v>
      </c>
      <c r="C463" s="687"/>
      <c r="D463" s="679"/>
    </row>
    <row r="464" spans="1:10" ht="17.45" hidden="1" customHeight="1" x14ac:dyDescent="0.25">
      <c r="A464" s="692"/>
      <c r="B464" s="80" t="s">
        <v>16</v>
      </c>
      <c r="C464" s="687"/>
      <c r="D464" s="679"/>
    </row>
    <row r="465" spans="1:4" ht="52.5" hidden="1" thickBot="1" x14ac:dyDescent="0.3">
      <c r="A465" s="693"/>
      <c r="B465" s="64" t="s">
        <v>192</v>
      </c>
      <c r="C465" s="686"/>
      <c r="D465" s="680"/>
    </row>
    <row r="466" spans="1:4" ht="69" x14ac:dyDescent="0.25">
      <c r="A466" s="688">
        <v>50006</v>
      </c>
      <c r="B466" s="77" t="s">
        <v>254</v>
      </c>
      <c r="C466" s="681" t="s">
        <v>255</v>
      </c>
      <c r="D466" s="703">
        <v>100</v>
      </c>
    </row>
    <row r="467" spans="1:4" ht="17.45" customHeight="1" x14ac:dyDescent="0.25">
      <c r="A467" s="689"/>
      <c r="B467" s="62" t="s">
        <v>13</v>
      </c>
      <c r="C467" s="687"/>
      <c r="D467" s="704"/>
    </row>
    <row r="468" spans="1:4" ht="119.25" customHeight="1" x14ac:dyDescent="0.25">
      <c r="A468" s="689"/>
      <c r="B468" s="172" t="s">
        <v>728</v>
      </c>
      <c r="C468" s="687"/>
      <c r="D468" s="704"/>
    </row>
    <row r="469" spans="1:4" ht="17.45" customHeight="1" x14ac:dyDescent="0.25">
      <c r="A469" s="689"/>
      <c r="B469" s="63" t="s">
        <v>16</v>
      </c>
      <c r="C469" s="687"/>
      <c r="D469" s="704"/>
    </row>
    <row r="470" spans="1:4" ht="18" customHeight="1" thickBot="1" x14ac:dyDescent="0.3">
      <c r="A470" s="690"/>
      <c r="B470" s="64" t="s">
        <v>18</v>
      </c>
      <c r="C470" s="686"/>
      <c r="D470" s="705"/>
    </row>
    <row r="471" spans="1:4" ht="17.25" hidden="1" x14ac:dyDescent="0.25">
      <c r="A471" s="688">
        <v>50026</v>
      </c>
      <c r="B471" s="170" t="s">
        <v>256</v>
      </c>
      <c r="C471" s="681" t="s">
        <v>257</v>
      </c>
      <c r="D471" s="683"/>
    </row>
    <row r="472" spans="1:4" ht="17.45" hidden="1" customHeight="1" x14ac:dyDescent="0.25">
      <c r="A472" s="689"/>
      <c r="B472" s="62" t="s">
        <v>13</v>
      </c>
      <c r="C472" s="687"/>
      <c r="D472" s="679"/>
    </row>
    <row r="473" spans="1:4" ht="34.5" hidden="1" x14ac:dyDescent="0.25">
      <c r="A473" s="689"/>
      <c r="B473" s="172" t="s">
        <v>258</v>
      </c>
      <c r="C473" s="687"/>
      <c r="D473" s="679"/>
    </row>
    <row r="474" spans="1:4" ht="17.45" hidden="1" customHeight="1" x14ac:dyDescent="0.25">
      <c r="A474" s="689"/>
      <c r="B474" s="63" t="s">
        <v>16</v>
      </c>
      <c r="C474" s="687"/>
      <c r="D474" s="679"/>
    </row>
    <row r="475" spans="1:4" ht="18" hidden="1" customHeight="1" thickBot="1" x14ac:dyDescent="0.3">
      <c r="A475" s="690"/>
      <c r="B475" s="64" t="s">
        <v>18</v>
      </c>
      <c r="C475" s="686"/>
      <c r="D475" s="680"/>
    </row>
    <row r="476" spans="1:4" ht="15.75" thickBot="1" x14ac:dyDescent="0.3"/>
    <row r="477" spans="1:4" ht="34.5" hidden="1" x14ac:dyDescent="0.25">
      <c r="A477" s="20" t="s">
        <v>0</v>
      </c>
      <c r="B477" s="166" t="s">
        <v>1</v>
      </c>
      <c r="C477" s="698" t="s">
        <v>2</v>
      </c>
      <c r="D477" s="699"/>
    </row>
    <row r="478" spans="1:4" ht="18.600000000000001" hidden="1" customHeight="1" thickBot="1" x14ac:dyDescent="0.3">
      <c r="A478" s="27" t="s">
        <v>259</v>
      </c>
      <c r="B478" s="28" t="s">
        <v>260</v>
      </c>
      <c r="C478" s="783" t="s">
        <v>261</v>
      </c>
      <c r="D478" s="784"/>
    </row>
    <row r="479" spans="1:4" ht="18" hidden="1" thickBot="1" x14ac:dyDescent="0.3">
      <c r="B479" s="168"/>
      <c r="C479" s="167" t="s">
        <v>6</v>
      </c>
      <c r="D479" s="168"/>
    </row>
    <row r="480" spans="1:4" ht="35.25" hidden="1" thickBot="1" x14ac:dyDescent="0.3">
      <c r="A480" s="29" t="s">
        <v>7</v>
      </c>
      <c r="B480" s="4" t="s">
        <v>8</v>
      </c>
      <c r="C480" s="4" t="s">
        <v>9</v>
      </c>
      <c r="D480" s="6" t="s">
        <v>10</v>
      </c>
    </row>
    <row r="481" spans="1:4" ht="51.75" hidden="1" x14ac:dyDescent="0.25">
      <c r="A481" s="688">
        <v>50027</v>
      </c>
      <c r="B481" s="96" t="s">
        <v>262</v>
      </c>
      <c r="C481" s="681" t="s">
        <v>263</v>
      </c>
      <c r="D481" s="683">
        <v>0</v>
      </c>
    </row>
    <row r="482" spans="1:4" ht="17.45" hidden="1" customHeight="1" x14ac:dyDescent="0.25">
      <c r="A482" s="689"/>
      <c r="B482" s="62" t="s">
        <v>13</v>
      </c>
      <c r="C482" s="687"/>
      <c r="D482" s="679"/>
    </row>
    <row r="483" spans="1:4" ht="88.5" hidden="1" customHeight="1" x14ac:dyDescent="0.25">
      <c r="A483" s="689"/>
      <c r="B483" s="107" t="s">
        <v>264</v>
      </c>
      <c r="C483" s="687"/>
      <c r="D483" s="679"/>
    </row>
    <row r="484" spans="1:4" ht="17.45" hidden="1" customHeight="1" x14ac:dyDescent="0.25">
      <c r="A484" s="689"/>
      <c r="B484" s="63" t="s">
        <v>16</v>
      </c>
      <c r="C484" s="687"/>
      <c r="D484" s="679"/>
    </row>
    <row r="485" spans="1:4" ht="18" hidden="1" customHeight="1" thickBot="1" x14ac:dyDescent="0.3">
      <c r="A485" s="690"/>
      <c r="B485" s="64" t="s">
        <v>18</v>
      </c>
      <c r="C485" s="686"/>
      <c r="D485" s="680"/>
    </row>
    <row r="486" spans="1:4" ht="15.75" hidden="1" thickBot="1" x14ac:dyDescent="0.3"/>
    <row r="487" spans="1:4" ht="34.5" x14ac:dyDescent="0.25">
      <c r="A487" s="1" t="s">
        <v>0</v>
      </c>
      <c r="B487" s="166" t="s">
        <v>1</v>
      </c>
      <c r="C487" s="698" t="s">
        <v>2</v>
      </c>
      <c r="D487" s="699"/>
    </row>
    <row r="488" spans="1:4" ht="54.6" customHeight="1" thickBot="1" x14ac:dyDescent="0.3">
      <c r="A488" s="27" t="s">
        <v>265</v>
      </c>
      <c r="B488" s="28" t="s">
        <v>266</v>
      </c>
      <c r="C488" s="696" t="s">
        <v>267</v>
      </c>
      <c r="D488" s="697"/>
    </row>
    <row r="489" spans="1:4" ht="18" customHeight="1" thickBot="1" x14ac:dyDescent="0.3">
      <c r="A489" s="671" t="s">
        <v>6</v>
      </c>
      <c r="B489" s="672"/>
      <c r="C489" s="672"/>
      <c r="D489" s="672"/>
    </row>
    <row r="490" spans="1:4" ht="35.25" thickBot="1" x14ac:dyDescent="0.3">
      <c r="A490" s="24" t="s">
        <v>7</v>
      </c>
      <c r="B490" s="31" t="s">
        <v>8</v>
      </c>
      <c r="C490" s="31" t="s">
        <v>9</v>
      </c>
      <c r="D490" s="33" t="s">
        <v>10</v>
      </c>
    </row>
    <row r="491" spans="1:4" ht="51.75" x14ac:dyDescent="0.25">
      <c r="A491" s="688">
        <v>50028</v>
      </c>
      <c r="B491" s="129" t="s">
        <v>268</v>
      </c>
      <c r="C491" s="681" t="s">
        <v>269</v>
      </c>
      <c r="D491" s="683">
        <v>80</v>
      </c>
    </row>
    <row r="492" spans="1:4" ht="17.45" customHeight="1" x14ac:dyDescent="0.25">
      <c r="A492" s="689"/>
      <c r="B492" s="121" t="s">
        <v>222</v>
      </c>
      <c r="C492" s="687"/>
      <c r="D492" s="679"/>
    </row>
    <row r="493" spans="1:4" ht="86.25" x14ac:dyDescent="0.25">
      <c r="A493" s="689"/>
      <c r="B493" s="134" t="s">
        <v>270</v>
      </c>
      <c r="C493" s="687"/>
      <c r="D493" s="679"/>
    </row>
    <row r="494" spans="1:4" ht="17.45" customHeight="1" x14ac:dyDescent="0.25">
      <c r="A494" s="689"/>
      <c r="B494" s="70" t="s">
        <v>16</v>
      </c>
      <c r="C494" s="687"/>
      <c r="D494" s="679"/>
    </row>
    <row r="495" spans="1:4" ht="18" customHeight="1" thickBot="1" x14ac:dyDescent="0.3">
      <c r="A495" s="690"/>
      <c r="B495" s="64" t="s">
        <v>18</v>
      </c>
      <c r="C495" s="686"/>
      <c r="D495" s="680"/>
    </row>
    <row r="496" spans="1:4" ht="18" hidden="1" customHeight="1" x14ac:dyDescent="0.25">
      <c r="A496" s="688">
        <v>50029</v>
      </c>
      <c r="B496" s="69" t="s">
        <v>271</v>
      </c>
      <c r="C496" s="681" t="s">
        <v>272</v>
      </c>
      <c r="D496" s="683">
        <v>0</v>
      </c>
    </row>
    <row r="497" spans="1:4" ht="17.45" hidden="1" customHeight="1" x14ac:dyDescent="0.25">
      <c r="A497" s="689"/>
      <c r="B497" s="121" t="s">
        <v>222</v>
      </c>
      <c r="C497" s="687"/>
      <c r="D497" s="679"/>
    </row>
    <row r="498" spans="1:4" ht="69" hidden="1" x14ac:dyDescent="0.25">
      <c r="A498" s="689"/>
      <c r="B498" s="134" t="s">
        <v>896</v>
      </c>
      <c r="C498" s="687"/>
      <c r="D498" s="679"/>
    </row>
    <row r="499" spans="1:4" ht="17.45" hidden="1" customHeight="1" x14ac:dyDescent="0.25">
      <c r="A499" s="689"/>
      <c r="B499" s="70" t="s">
        <v>16</v>
      </c>
      <c r="C499" s="687"/>
      <c r="D499" s="679"/>
    </row>
    <row r="500" spans="1:4" ht="52.5" hidden="1" thickBot="1" x14ac:dyDescent="0.3">
      <c r="A500" s="690"/>
      <c r="B500" s="64" t="s">
        <v>192</v>
      </c>
      <c r="C500" s="686"/>
      <c r="D500" s="680"/>
    </row>
    <row r="501" spans="1:4" ht="15.75" hidden="1" thickBot="1" x14ac:dyDescent="0.3"/>
    <row r="502" spans="1:4" ht="34.5" hidden="1" x14ac:dyDescent="0.25">
      <c r="A502" s="1" t="s">
        <v>0</v>
      </c>
      <c r="B502" s="166" t="s">
        <v>1</v>
      </c>
      <c r="C502" s="698" t="s">
        <v>2</v>
      </c>
      <c r="D502" s="699"/>
    </row>
    <row r="503" spans="1:4" ht="36.75" hidden="1" customHeight="1" thickBot="1" x14ac:dyDescent="0.3">
      <c r="A503" s="489" t="s">
        <v>709</v>
      </c>
      <c r="B503" s="16" t="s">
        <v>698</v>
      </c>
      <c r="C503" s="696" t="s">
        <v>699</v>
      </c>
      <c r="D503" s="697"/>
    </row>
    <row r="504" spans="1:4" ht="19.5" hidden="1" customHeight="1" thickBot="1" x14ac:dyDescent="0.3">
      <c r="A504" s="671" t="s">
        <v>6</v>
      </c>
      <c r="B504" s="672"/>
      <c r="C504" s="672"/>
      <c r="D504" s="672"/>
    </row>
    <row r="505" spans="1:4" ht="34.5" hidden="1" x14ac:dyDescent="0.25">
      <c r="A505" s="1" t="s">
        <v>7</v>
      </c>
      <c r="B505" s="4" t="s">
        <v>8</v>
      </c>
      <c r="C505" s="4" t="s">
        <v>9</v>
      </c>
      <c r="D505" s="6" t="s">
        <v>10</v>
      </c>
    </row>
    <row r="506" spans="1:4" ht="34.5" hidden="1" x14ac:dyDescent="0.25">
      <c r="A506" s="895">
        <v>500</v>
      </c>
      <c r="B506" s="136" t="s">
        <v>700</v>
      </c>
      <c r="C506" s="685" t="s">
        <v>701</v>
      </c>
      <c r="D506" s="678">
        <v>0</v>
      </c>
    </row>
    <row r="507" spans="1:4" ht="17.25" hidden="1" x14ac:dyDescent="0.25">
      <c r="A507" s="863"/>
      <c r="B507" s="118" t="s">
        <v>222</v>
      </c>
      <c r="C507" s="687"/>
      <c r="D507" s="679"/>
    </row>
    <row r="508" spans="1:4" ht="34.5" hidden="1" x14ac:dyDescent="0.25">
      <c r="A508" s="863"/>
      <c r="B508" s="134" t="s">
        <v>702</v>
      </c>
      <c r="C508" s="687"/>
      <c r="D508" s="679"/>
    </row>
    <row r="509" spans="1:4" ht="17.25" hidden="1" x14ac:dyDescent="0.25">
      <c r="A509" s="863"/>
      <c r="B509" s="63" t="s">
        <v>16</v>
      </c>
      <c r="C509" s="687"/>
      <c r="D509" s="679"/>
    </row>
    <row r="510" spans="1:4" ht="18" hidden="1" thickBot="1" x14ac:dyDescent="0.3">
      <c r="A510" s="864"/>
      <c r="B510" s="64" t="s">
        <v>18</v>
      </c>
      <c r="C510" s="686"/>
      <c r="D510" s="680"/>
    </row>
    <row r="511" spans="1:4" ht="15.75" thickBot="1" x14ac:dyDescent="0.3"/>
    <row r="512" spans="1:4" ht="34.5" x14ac:dyDescent="0.25">
      <c r="A512" s="1" t="s">
        <v>0</v>
      </c>
      <c r="B512" s="166" t="s">
        <v>1</v>
      </c>
      <c r="C512" s="698" t="s">
        <v>2</v>
      </c>
      <c r="D512" s="699"/>
    </row>
    <row r="513" spans="1:4" ht="35.25" thickBot="1" x14ac:dyDescent="0.3">
      <c r="A513" s="27">
        <v>5026</v>
      </c>
      <c r="B513" s="16" t="s">
        <v>273</v>
      </c>
      <c r="C513" s="696" t="s">
        <v>274</v>
      </c>
      <c r="D513" s="697"/>
    </row>
    <row r="514" spans="1:4" ht="18" customHeight="1" thickBot="1" x14ac:dyDescent="0.3">
      <c r="A514" s="737" t="s">
        <v>6</v>
      </c>
      <c r="B514" s="738"/>
      <c r="C514" s="738"/>
      <c r="D514" s="738"/>
    </row>
    <row r="515" spans="1:4" ht="35.25" thickBot="1" x14ac:dyDescent="0.3">
      <c r="A515" s="537" t="s">
        <v>7</v>
      </c>
      <c r="B515" s="538" t="s">
        <v>8</v>
      </c>
      <c r="C515" s="538" t="s">
        <v>9</v>
      </c>
      <c r="D515" s="539" t="s">
        <v>10</v>
      </c>
    </row>
    <row r="516" spans="1:4" ht="34.5" hidden="1" x14ac:dyDescent="0.25">
      <c r="A516" s="899">
        <v>50030</v>
      </c>
      <c r="B516" s="170" t="s">
        <v>275</v>
      </c>
      <c r="C516" s="164" t="s">
        <v>276</v>
      </c>
      <c r="D516" s="621">
        <v>0</v>
      </c>
    </row>
    <row r="517" spans="1:4" ht="69" hidden="1" x14ac:dyDescent="0.25">
      <c r="A517" s="867"/>
      <c r="B517" s="62" t="s">
        <v>13</v>
      </c>
      <c r="C517" s="150" t="s">
        <v>277</v>
      </c>
      <c r="D517" s="622">
        <v>0</v>
      </c>
    </row>
    <row r="518" spans="1:4" ht="69" hidden="1" x14ac:dyDescent="0.25">
      <c r="A518" s="867"/>
      <c r="B518" s="172" t="s">
        <v>278</v>
      </c>
      <c r="C518" s="25" t="s">
        <v>279</v>
      </c>
      <c r="D518" s="623">
        <v>0</v>
      </c>
    </row>
    <row r="519" spans="1:4" ht="17.45" hidden="1" customHeight="1" x14ac:dyDescent="0.25">
      <c r="A519" s="867"/>
      <c r="B519" s="63" t="s">
        <v>16</v>
      </c>
      <c r="C519" s="180"/>
      <c r="D519" s="624"/>
    </row>
    <row r="520" spans="1:4" ht="18" hidden="1" customHeight="1" thickBot="1" x14ac:dyDescent="0.3">
      <c r="A520" s="867"/>
      <c r="B520" s="75" t="s">
        <v>18</v>
      </c>
      <c r="C520" s="180"/>
      <c r="D520" s="624"/>
    </row>
    <row r="521" spans="1:4" ht="17.25" x14ac:dyDescent="0.25">
      <c r="A521" s="899">
        <v>50085</v>
      </c>
      <c r="B521" s="98" t="s">
        <v>703</v>
      </c>
      <c r="C521" s="681" t="s">
        <v>827</v>
      </c>
      <c r="D521" s="1045">
        <v>4500</v>
      </c>
    </row>
    <row r="522" spans="1:4" ht="18.75" customHeight="1" x14ac:dyDescent="0.25">
      <c r="A522" s="867"/>
      <c r="B522" s="62" t="s">
        <v>13</v>
      </c>
      <c r="C522" s="687"/>
      <c r="D522" s="789"/>
    </row>
    <row r="523" spans="1:4" ht="51" customHeight="1" x14ac:dyDescent="0.25">
      <c r="A523" s="867"/>
      <c r="B523" s="172" t="s">
        <v>704</v>
      </c>
      <c r="C523" s="687"/>
      <c r="D523" s="789"/>
    </row>
    <row r="524" spans="1:4" ht="17.45" customHeight="1" x14ac:dyDescent="0.25">
      <c r="A524" s="867"/>
      <c r="B524" s="63" t="s">
        <v>16</v>
      </c>
      <c r="C524" s="687"/>
      <c r="D524" s="789"/>
    </row>
    <row r="525" spans="1:4" ht="18" thickBot="1" x14ac:dyDescent="0.3">
      <c r="A525" s="868"/>
      <c r="B525" s="525" t="s">
        <v>18</v>
      </c>
      <c r="C525" s="854"/>
      <c r="D525" s="1057"/>
    </row>
    <row r="526" spans="1:4" ht="17.25" hidden="1" x14ac:dyDescent="0.25">
      <c r="A526" s="689">
        <v>50031</v>
      </c>
      <c r="B526" s="171" t="s">
        <v>281</v>
      </c>
      <c r="C526" s="180" t="s">
        <v>282</v>
      </c>
      <c r="D526" s="180">
        <v>0</v>
      </c>
    </row>
    <row r="527" spans="1:4" ht="17.25" hidden="1" x14ac:dyDescent="0.25">
      <c r="A527" s="689"/>
      <c r="B527" s="257" t="s">
        <v>13</v>
      </c>
      <c r="C527" s="180"/>
      <c r="D527" s="180"/>
    </row>
    <row r="528" spans="1:4" ht="34.5" hidden="1" x14ac:dyDescent="0.25">
      <c r="A528" s="689"/>
      <c r="B528" s="172" t="s">
        <v>283</v>
      </c>
      <c r="C528" s="180"/>
      <c r="D528" s="180"/>
    </row>
    <row r="529" spans="1:4" ht="17.45" hidden="1" customHeight="1" x14ac:dyDescent="0.25">
      <c r="A529" s="689"/>
      <c r="B529" s="63" t="s">
        <v>16</v>
      </c>
      <c r="C529" s="180"/>
      <c r="D529" s="180"/>
    </row>
    <row r="530" spans="1:4" ht="18" hidden="1" customHeight="1" thickBot="1" x14ac:dyDescent="0.3">
      <c r="A530" s="690"/>
      <c r="B530" s="64" t="s">
        <v>18</v>
      </c>
      <c r="C530" s="181"/>
      <c r="D530" s="181"/>
    </row>
    <row r="531" spans="1:4" ht="17.25" hidden="1" x14ac:dyDescent="0.25">
      <c r="A531" s="688">
        <v>50035</v>
      </c>
      <c r="B531" s="170" t="s">
        <v>284</v>
      </c>
      <c r="C531" s="164" t="s">
        <v>285</v>
      </c>
      <c r="D531" s="164">
        <v>0</v>
      </c>
    </row>
    <row r="532" spans="1:4" ht="34.5" hidden="1" customHeight="1" x14ac:dyDescent="0.25">
      <c r="A532" s="689"/>
      <c r="B532" s="62" t="s">
        <v>13</v>
      </c>
      <c r="C532" s="150" t="s">
        <v>286</v>
      </c>
      <c r="D532" s="150">
        <v>0</v>
      </c>
    </row>
    <row r="533" spans="1:4" ht="51.75" hidden="1" x14ac:dyDescent="0.25">
      <c r="A533" s="689"/>
      <c r="B533" s="172" t="s">
        <v>287</v>
      </c>
      <c r="C533" s="25" t="s">
        <v>288</v>
      </c>
      <c r="D533" s="25">
        <v>0</v>
      </c>
    </row>
    <row r="534" spans="1:4" ht="17.45" hidden="1" customHeight="1" x14ac:dyDescent="0.25">
      <c r="A534" s="689"/>
      <c r="B534" s="63" t="s">
        <v>16</v>
      </c>
      <c r="C534" s="180"/>
      <c r="D534" s="180"/>
    </row>
    <row r="535" spans="1:4" ht="18" hidden="1" customHeight="1" thickBot="1" x14ac:dyDescent="0.3">
      <c r="A535" s="690"/>
      <c r="B535" s="64" t="s">
        <v>18</v>
      </c>
      <c r="C535" s="181"/>
      <c r="D535" s="181"/>
    </row>
    <row r="536" spans="1:4" ht="51.75" hidden="1" x14ac:dyDescent="0.25">
      <c r="A536" s="688">
        <v>50032</v>
      </c>
      <c r="B536" s="170" t="s">
        <v>289</v>
      </c>
      <c r="C536" s="164" t="s">
        <v>290</v>
      </c>
      <c r="D536" s="164">
        <v>0</v>
      </c>
    </row>
    <row r="537" spans="1:4" ht="17.45" hidden="1" customHeight="1" x14ac:dyDescent="0.25">
      <c r="A537" s="689"/>
      <c r="B537" s="62" t="s">
        <v>13</v>
      </c>
      <c r="C537" s="25" t="s">
        <v>291</v>
      </c>
      <c r="D537" s="25">
        <v>0</v>
      </c>
    </row>
    <row r="538" spans="1:4" ht="120.75" hidden="1" x14ac:dyDescent="0.25">
      <c r="A538" s="689"/>
      <c r="B538" s="172" t="s">
        <v>292</v>
      </c>
      <c r="C538" s="180"/>
      <c r="D538" s="180"/>
    </row>
    <row r="539" spans="1:4" ht="17.45" hidden="1" customHeight="1" x14ac:dyDescent="0.25">
      <c r="A539" s="689"/>
      <c r="B539" s="70" t="s">
        <v>16</v>
      </c>
      <c r="C539" s="180"/>
      <c r="D539" s="180"/>
    </row>
    <row r="540" spans="1:4" ht="18" hidden="1" customHeight="1" thickBot="1" x14ac:dyDescent="0.3">
      <c r="A540" s="690"/>
      <c r="B540" s="64" t="s">
        <v>18</v>
      </c>
      <c r="C540" s="181"/>
      <c r="D540" s="181"/>
    </row>
    <row r="541" spans="1:4" ht="69" hidden="1" x14ac:dyDescent="0.25">
      <c r="A541" s="688">
        <v>70013</v>
      </c>
      <c r="B541" s="170" t="s">
        <v>293</v>
      </c>
      <c r="C541" s="191" t="s">
        <v>294</v>
      </c>
      <c r="D541" s="191">
        <v>0</v>
      </c>
    </row>
    <row r="542" spans="1:4" ht="17.45" hidden="1" customHeight="1" x14ac:dyDescent="0.25">
      <c r="A542" s="689"/>
      <c r="B542" s="62" t="s">
        <v>13</v>
      </c>
      <c r="C542" s="180"/>
      <c r="D542" s="180"/>
    </row>
    <row r="543" spans="1:4" ht="103.5" hidden="1" x14ac:dyDescent="0.25">
      <c r="A543" s="689"/>
      <c r="B543" s="172" t="s">
        <v>738</v>
      </c>
      <c r="C543" s="180"/>
      <c r="D543" s="180"/>
    </row>
    <row r="544" spans="1:4" ht="17.45" hidden="1" customHeight="1" x14ac:dyDescent="0.25">
      <c r="A544" s="689"/>
      <c r="B544" s="63" t="s">
        <v>16</v>
      </c>
      <c r="C544" s="180"/>
      <c r="D544" s="180"/>
    </row>
    <row r="545" spans="1:4" ht="52.5" hidden="1" thickBot="1" x14ac:dyDescent="0.3">
      <c r="A545" s="690"/>
      <c r="B545" s="75" t="s">
        <v>192</v>
      </c>
      <c r="C545" s="180"/>
      <c r="D545" s="180"/>
    </row>
    <row r="546" spans="1:4" ht="17.25" hidden="1" customHeight="1" x14ac:dyDescent="0.25">
      <c r="A546" s="688">
        <v>70012</v>
      </c>
      <c r="B546" s="170" t="s">
        <v>819</v>
      </c>
      <c r="C546" s="155" t="s">
        <v>280</v>
      </c>
      <c r="D546" s="217">
        <v>0</v>
      </c>
    </row>
    <row r="547" spans="1:4" ht="17.45" hidden="1" customHeight="1" x14ac:dyDescent="0.25">
      <c r="A547" s="689"/>
      <c r="B547" s="62" t="s">
        <v>13</v>
      </c>
      <c r="C547" s="156" t="s">
        <v>820</v>
      </c>
      <c r="D547" s="218">
        <v>0</v>
      </c>
    </row>
    <row r="548" spans="1:4" ht="69" hidden="1" x14ac:dyDescent="0.25">
      <c r="A548" s="689"/>
      <c r="B548" s="172" t="s">
        <v>818</v>
      </c>
      <c r="C548" s="156" t="s">
        <v>821</v>
      </c>
      <c r="D548" s="188">
        <v>0</v>
      </c>
    </row>
    <row r="549" spans="1:4" ht="17.45" hidden="1" customHeight="1" x14ac:dyDescent="0.25">
      <c r="A549" s="689"/>
      <c r="B549" s="70" t="s">
        <v>16</v>
      </c>
      <c r="C549" s="156" t="s">
        <v>822</v>
      </c>
      <c r="D549" s="188">
        <v>0</v>
      </c>
    </row>
    <row r="550" spans="1:4" ht="48" hidden="1" customHeight="1" thickBot="1" x14ac:dyDescent="0.3">
      <c r="A550" s="690"/>
      <c r="B550" s="64" t="s">
        <v>192</v>
      </c>
      <c r="C550" s="259" t="s">
        <v>823</v>
      </c>
      <c r="D550" s="190">
        <v>0</v>
      </c>
    </row>
    <row r="551" spans="1:4" hidden="1" x14ac:dyDescent="0.25"/>
    <row r="552" spans="1:4" ht="34.5" hidden="1" x14ac:dyDescent="0.25">
      <c r="A552" s="1" t="s">
        <v>0</v>
      </c>
      <c r="B552" s="166" t="s">
        <v>1</v>
      </c>
      <c r="C552" s="698" t="s">
        <v>2</v>
      </c>
      <c r="D552" s="699"/>
    </row>
    <row r="553" spans="1:4" ht="18.600000000000001" hidden="1" customHeight="1" thickBot="1" x14ac:dyDescent="0.3">
      <c r="A553" s="27">
        <v>5027</v>
      </c>
      <c r="B553" s="16" t="s">
        <v>295</v>
      </c>
      <c r="C553" s="696" t="s">
        <v>296</v>
      </c>
      <c r="D553" s="697"/>
    </row>
    <row r="554" spans="1:4" ht="18" hidden="1" customHeight="1" thickBot="1" x14ac:dyDescent="0.3">
      <c r="A554" s="671" t="s">
        <v>6</v>
      </c>
      <c r="B554" s="672"/>
      <c r="C554" s="672"/>
      <c r="D554" s="672"/>
    </row>
    <row r="555" spans="1:4" ht="35.25" hidden="1" thickBot="1" x14ac:dyDescent="0.3">
      <c r="A555" s="24" t="s">
        <v>7</v>
      </c>
      <c r="B555" s="31" t="s">
        <v>8</v>
      </c>
      <c r="C555" s="31" t="s">
        <v>9</v>
      </c>
      <c r="D555" s="32" t="s">
        <v>10</v>
      </c>
    </row>
    <row r="556" spans="1:4" ht="34.5" hidden="1" x14ac:dyDescent="0.25">
      <c r="A556" s="688">
        <v>50033</v>
      </c>
      <c r="B556" s="99" t="s">
        <v>297</v>
      </c>
      <c r="C556" s="681" t="s">
        <v>298</v>
      </c>
      <c r="D556" s="681">
        <v>0</v>
      </c>
    </row>
    <row r="557" spans="1:4" ht="17.45" hidden="1" customHeight="1" x14ac:dyDescent="0.25">
      <c r="A557" s="689"/>
      <c r="B557" s="62" t="s">
        <v>13</v>
      </c>
      <c r="C557" s="687"/>
      <c r="D557" s="687"/>
    </row>
    <row r="558" spans="1:4" ht="69" hidden="1" x14ac:dyDescent="0.25">
      <c r="A558" s="689"/>
      <c r="B558" s="78" t="s">
        <v>299</v>
      </c>
      <c r="C558" s="687"/>
      <c r="D558" s="687"/>
    </row>
    <row r="559" spans="1:4" ht="17.45" hidden="1" customHeight="1" x14ac:dyDescent="0.25">
      <c r="A559" s="689"/>
      <c r="B559" s="80" t="s">
        <v>16</v>
      </c>
      <c r="C559" s="687"/>
      <c r="D559" s="687"/>
    </row>
    <row r="560" spans="1:4" ht="18" hidden="1" customHeight="1" thickBot="1" x14ac:dyDescent="0.3">
      <c r="A560" s="690"/>
      <c r="B560" s="64" t="s">
        <v>18</v>
      </c>
      <c r="C560" s="686"/>
      <c r="D560" s="686"/>
    </row>
    <row r="561" spans="1:4" hidden="1" x14ac:dyDescent="0.25"/>
    <row r="562" spans="1:4" ht="34.5" hidden="1" x14ac:dyDescent="0.25">
      <c r="A562" s="1" t="s">
        <v>0</v>
      </c>
      <c r="B562" s="166" t="s">
        <v>1</v>
      </c>
      <c r="C562" s="182" t="s">
        <v>2</v>
      </c>
      <c r="D562" s="183"/>
    </row>
    <row r="563" spans="1:4" ht="36.6" hidden="1" customHeight="1" thickBot="1" x14ac:dyDescent="0.3">
      <c r="A563" s="27" t="s">
        <v>300</v>
      </c>
      <c r="B563" s="16" t="s">
        <v>301</v>
      </c>
      <c r="C563" s="696" t="s">
        <v>302</v>
      </c>
      <c r="D563" s="697"/>
    </row>
    <row r="564" spans="1:4" ht="18" hidden="1" customHeight="1" thickBot="1" x14ac:dyDescent="0.3">
      <c r="A564" s="671" t="s">
        <v>6</v>
      </c>
      <c r="B564" s="672"/>
      <c r="C564" s="672"/>
      <c r="D564" s="672"/>
    </row>
    <row r="565" spans="1:4" ht="35.25" hidden="1" thickBot="1" x14ac:dyDescent="0.3">
      <c r="A565" s="1" t="s">
        <v>7</v>
      </c>
      <c r="B565" s="4" t="s">
        <v>8</v>
      </c>
      <c r="C565" s="4" t="s">
        <v>9</v>
      </c>
      <c r="D565" s="5" t="s">
        <v>10</v>
      </c>
    </row>
    <row r="566" spans="1:4" ht="34.5" hidden="1" x14ac:dyDescent="0.25">
      <c r="A566" s="688">
        <v>80014</v>
      </c>
      <c r="B566" s="100" t="s">
        <v>303</v>
      </c>
      <c r="C566" s="681" t="s">
        <v>304</v>
      </c>
      <c r="D566" s="681">
        <v>0</v>
      </c>
    </row>
    <row r="567" spans="1:4" ht="17.45" hidden="1" customHeight="1" x14ac:dyDescent="0.25">
      <c r="A567" s="689"/>
      <c r="B567" s="62" t="s">
        <v>13</v>
      </c>
      <c r="C567" s="687"/>
      <c r="D567" s="687"/>
    </row>
    <row r="568" spans="1:4" ht="51.75" hidden="1" x14ac:dyDescent="0.25">
      <c r="A568" s="689"/>
      <c r="B568" s="123" t="s">
        <v>305</v>
      </c>
      <c r="C568" s="687"/>
      <c r="D568" s="687"/>
    </row>
    <row r="569" spans="1:4" ht="17.45" hidden="1" customHeight="1" x14ac:dyDescent="0.25">
      <c r="A569" s="689"/>
      <c r="B569" s="63" t="s">
        <v>16</v>
      </c>
      <c r="C569" s="687"/>
      <c r="D569" s="687"/>
    </row>
    <row r="570" spans="1:4" ht="52.5" hidden="1" thickBot="1" x14ac:dyDescent="0.3">
      <c r="A570" s="690"/>
      <c r="B570" s="64" t="s">
        <v>110</v>
      </c>
      <c r="C570" s="686"/>
      <c r="D570" s="686"/>
    </row>
    <row r="571" spans="1:4" ht="34.5" hidden="1" x14ac:dyDescent="0.25">
      <c r="A571" s="862">
        <v>500</v>
      </c>
      <c r="B571" s="170" t="s">
        <v>705</v>
      </c>
      <c r="C571" s="681" t="s">
        <v>745</v>
      </c>
      <c r="D571" s="683">
        <v>0</v>
      </c>
    </row>
    <row r="572" spans="1:4" ht="17.25" hidden="1" x14ac:dyDescent="0.25">
      <c r="A572" s="863"/>
      <c r="B572" s="62" t="s">
        <v>13</v>
      </c>
      <c r="C572" s="687"/>
      <c r="D572" s="679"/>
    </row>
    <row r="573" spans="1:4" ht="69" hidden="1" x14ac:dyDescent="0.25">
      <c r="A573" s="863"/>
      <c r="B573" s="123" t="s">
        <v>706</v>
      </c>
      <c r="C573" s="687"/>
      <c r="D573" s="679"/>
    </row>
    <row r="574" spans="1:4" ht="17.25" hidden="1" x14ac:dyDescent="0.25">
      <c r="A574" s="863"/>
      <c r="B574" s="63" t="s">
        <v>16</v>
      </c>
      <c r="C574" s="687"/>
      <c r="D574" s="679"/>
    </row>
    <row r="575" spans="1:4" ht="18" hidden="1" thickBot="1" x14ac:dyDescent="0.3">
      <c r="A575" s="864"/>
      <c r="B575" s="64" t="s">
        <v>18</v>
      </c>
      <c r="C575" s="686"/>
      <c r="D575" s="680"/>
    </row>
    <row r="576" spans="1:4" ht="15.75" hidden="1" thickBot="1" x14ac:dyDescent="0.3"/>
    <row r="577" spans="1:4" ht="34.5" hidden="1" x14ac:dyDescent="0.25">
      <c r="A577" s="1" t="s">
        <v>0</v>
      </c>
      <c r="B577" s="166" t="s">
        <v>1</v>
      </c>
      <c r="C577" s="698" t="s">
        <v>2</v>
      </c>
      <c r="D577" s="736"/>
    </row>
    <row r="578" spans="1:4" ht="18" hidden="1" thickBot="1" x14ac:dyDescent="0.3">
      <c r="A578" s="27" t="s">
        <v>306</v>
      </c>
      <c r="B578" s="16" t="s">
        <v>307</v>
      </c>
      <c r="C578" s="696" t="s">
        <v>308</v>
      </c>
      <c r="D578" s="865"/>
    </row>
    <row r="579" spans="1:4" ht="18" hidden="1" customHeight="1" thickBot="1" x14ac:dyDescent="0.3">
      <c r="A579" s="184" t="s">
        <v>6</v>
      </c>
      <c r="B579" s="185"/>
      <c r="C579" s="185"/>
      <c r="D579" s="185"/>
    </row>
    <row r="580" spans="1:4" ht="35.25" hidden="1" thickBot="1" x14ac:dyDescent="0.3">
      <c r="A580" s="1" t="s">
        <v>7</v>
      </c>
      <c r="B580" s="4" t="s">
        <v>8</v>
      </c>
      <c r="C580" s="4" t="s">
        <v>9</v>
      </c>
      <c r="D580" s="5" t="s">
        <v>10</v>
      </c>
    </row>
    <row r="581" spans="1:4" ht="51.75" hidden="1" x14ac:dyDescent="0.25">
      <c r="A581" s="688">
        <v>50034</v>
      </c>
      <c r="B581" s="170" t="s">
        <v>309</v>
      </c>
      <c r="C581" s="681" t="s">
        <v>310</v>
      </c>
      <c r="D581" s="681">
        <v>0</v>
      </c>
    </row>
    <row r="582" spans="1:4" ht="17.45" hidden="1" customHeight="1" x14ac:dyDescent="0.25">
      <c r="A582" s="689"/>
      <c r="B582" s="62" t="s">
        <v>13</v>
      </c>
      <c r="C582" s="687"/>
      <c r="D582" s="687"/>
    </row>
    <row r="583" spans="1:4" ht="69" hidden="1" x14ac:dyDescent="0.25">
      <c r="A583" s="689"/>
      <c r="B583" s="123" t="s">
        <v>311</v>
      </c>
      <c r="C583" s="687"/>
      <c r="D583" s="687"/>
    </row>
    <row r="584" spans="1:4" ht="17.45" hidden="1" customHeight="1" x14ac:dyDescent="0.25">
      <c r="A584" s="689"/>
      <c r="B584" s="63" t="s">
        <v>16</v>
      </c>
      <c r="C584" s="687"/>
      <c r="D584" s="687"/>
    </row>
    <row r="585" spans="1:4" ht="18" hidden="1" customHeight="1" thickBot="1" x14ac:dyDescent="0.3">
      <c r="A585" s="690"/>
      <c r="B585" s="64" t="s">
        <v>18</v>
      </c>
      <c r="C585" s="686"/>
      <c r="D585" s="686"/>
    </row>
    <row r="586" spans="1:4" ht="34.5" hidden="1" x14ac:dyDescent="0.25">
      <c r="A586" s="862">
        <v>500</v>
      </c>
      <c r="B586" s="170" t="s">
        <v>707</v>
      </c>
      <c r="C586" s="681" t="s">
        <v>785</v>
      </c>
      <c r="D586" s="683">
        <v>0</v>
      </c>
    </row>
    <row r="587" spans="1:4" ht="17.45" hidden="1" customHeight="1" x14ac:dyDescent="0.25">
      <c r="A587" s="863"/>
      <c r="B587" s="62" t="s">
        <v>13</v>
      </c>
      <c r="C587" s="687"/>
      <c r="D587" s="679"/>
    </row>
    <row r="588" spans="1:4" ht="69" hidden="1" x14ac:dyDescent="0.25">
      <c r="A588" s="863"/>
      <c r="B588" s="123" t="s">
        <v>708</v>
      </c>
      <c r="C588" s="687"/>
      <c r="D588" s="679"/>
    </row>
    <row r="589" spans="1:4" ht="17.45" hidden="1" customHeight="1" x14ac:dyDescent="0.25">
      <c r="A589" s="863"/>
      <c r="B589" s="63" t="s">
        <v>16</v>
      </c>
      <c r="C589" s="687"/>
      <c r="D589" s="679"/>
    </row>
    <row r="590" spans="1:4" ht="18" hidden="1" customHeight="1" thickBot="1" x14ac:dyDescent="0.3">
      <c r="A590" s="864"/>
      <c r="B590" s="64" t="s">
        <v>18</v>
      </c>
      <c r="C590" s="686"/>
      <c r="D590" s="680"/>
    </row>
    <row r="591" spans="1:4" ht="15.75" hidden="1" thickBot="1" x14ac:dyDescent="0.3"/>
    <row r="592" spans="1:4" ht="34.5" hidden="1" x14ac:dyDescent="0.25">
      <c r="A592" s="1" t="s">
        <v>0</v>
      </c>
      <c r="B592" s="166" t="s">
        <v>1</v>
      </c>
      <c r="C592" s="698" t="s">
        <v>2</v>
      </c>
      <c r="D592" s="736"/>
    </row>
    <row r="593" spans="1:4" ht="35.25" hidden="1" thickBot="1" x14ac:dyDescent="0.3">
      <c r="A593" s="27" t="s">
        <v>312</v>
      </c>
      <c r="B593" s="16" t="s">
        <v>313</v>
      </c>
      <c r="C593" s="696" t="s">
        <v>314</v>
      </c>
      <c r="D593" s="865"/>
    </row>
    <row r="594" spans="1:4" ht="18" hidden="1" customHeight="1" thickBot="1" x14ac:dyDescent="0.3">
      <c r="A594" s="671" t="s">
        <v>6</v>
      </c>
      <c r="B594" s="672"/>
      <c r="C594" s="672"/>
      <c r="D594" s="672"/>
    </row>
    <row r="595" spans="1:4" ht="35.25" hidden="1" thickBot="1" x14ac:dyDescent="0.3">
      <c r="A595" s="1" t="s">
        <v>7</v>
      </c>
      <c r="B595" s="4" t="s">
        <v>8</v>
      </c>
      <c r="C595" s="4" t="s">
        <v>9</v>
      </c>
      <c r="D595" s="5" t="s">
        <v>10</v>
      </c>
    </row>
    <row r="596" spans="1:4" ht="34.5" hidden="1" x14ac:dyDescent="0.25">
      <c r="A596" s="688">
        <v>50036</v>
      </c>
      <c r="B596" s="170" t="s">
        <v>315</v>
      </c>
      <c r="C596" s="164" t="s">
        <v>316</v>
      </c>
      <c r="D596" s="164">
        <v>0</v>
      </c>
    </row>
    <row r="597" spans="1:4" ht="51.75" hidden="1" x14ac:dyDescent="0.25">
      <c r="A597" s="689"/>
      <c r="B597" s="62" t="s">
        <v>13</v>
      </c>
      <c r="C597" s="150" t="s">
        <v>317</v>
      </c>
      <c r="D597" s="150">
        <v>0</v>
      </c>
    </row>
    <row r="598" spans="1:4" ht="69" hidden="1" x14ac:dyDescent="0.25">
      <c r="A598" s="689"/>
      <c r="B598" s="123" t="s">
        <v>318</v>
      </c>
      <c r="C598" s="685" t="s">
        <v>319</v>
      </c>
      <c r="D598" s="685">
        <v>0</v>
      </c>
    </row>
    <row r="599" spans="1:4" ht="17.45" hidden="1" customHeight="1" x14ac:dyDescent="0.25">
      <c r="A599" s="689"/>
      <c r="B599" s="63" t="s">
        <v>16</v>
      </c>
      <c r="C599" s="687"/>
      <c r="D599" s="687"/>
    </row>
    <row r="600" spans="1:4" ht="18" hidden="1" customHeight="1" thickBot="1" x14ac:dyDescent="0.3">
      <c r="A600" s="690"/>
      <c r="B600" s="64" t="s">
        <v>18</v>
      </c>
      <c r="C600" s="686"/>
      <c r="D600" s="686"/>
    </row>
    <row r="601" spans="1:4" ht="17.25" hidden="1" x14ac:dyDescent="0.25">
      <c r="A601" s="688">
        <v>80015</v>
      </c>
      <c r="B601" s="170" t="s">
        <v>320</v>
      </c>
      <c r="C601" s="681" t="s">
        <v>321</v>
      </c>
      <c r="D601" s="681">
        <v>0</v>
      </c>
    </row>
    <row r="602" spans="1:4" ht="17.45" hidden="1" customHeight="1" x14ac:dyDescent="0.25">
      <c r="A602" s="689"/>
      <c r="B602" s="62" t="s">
        <v>13</v>
      </c>
      <c r="C602" s="687"/>
      <c r="D602" s="687"/>
    </row>
    <row r="603" spans="1:4" ht="16.5" hidden="1" customHeight="1" x14ac:dyDescent="0.25">
      <c r="A603" s="689"/>
      <c r="B603" s="123" t="s">
        <v>322</v>
      </c>
      <c r="C603" s="687"/>
      <c r="D603" s="687"/>
    </row>
    <row r="604" spans="1:4" ht="17.45" hidden="1" customHeight="1" x14ac:dyDescent="0.25">
      <c r="A604" s="689"/>
      <c r="B604" s="63" t="s">
        <v>16</v>
      </c>
      <c r="C604" s="687"/>
      <c r="D604" s="687"/>
    </row>
    <row r="605" spans="1:4" ht="52.5" hidden="1" thickBot="1" x14ac:dyDescent="0.3">
      <c r="A605" s="690"/>
      <c r="B605" s="64" t="s">
        <v>110</v>
      </c>
      <c r="C605" s="686"/>
      <c r="D605" s="686"/>
    </row>
    <row r="606" spans="1:4" ht="15.75" hidden="1" thickBot="1" x14ac:dyDescent="0.3"/>
    <row r="607" spans="1:4" ht="34.5" hidden="1" x14ac:dyDescent="0.25">
      <c r="A607" s="20" t="s">
        <v>0</v>
      </c>
      <c r="B607" s="166" t="s">
        <v>1</v>
      </c>
      <c r="C607" s="698" t="s">
        <v>2</v>
      </c>
      <c r="D607" s="699"/>
    </row>
    <row r="608" spans="1:4" ht="18.600000000000001" hidden="1" customHeight="1" thickBot="1" x14ac:dyDescent="0.3">
      <c r="A608" s="27" t="s">
        <v>323</v>
      </c>
      <c r="B608" s="16" t="s">
        <v>324</v>
      </c>
      <c r="C608" s="696" t="s">
        <v>325</v>
      </c>
      <c r="D608" s="697"/>
    </row>
    <row r="609" spans="1:4" ht="18" hidden="1" customHeight="1" thickBot="1" x14ac:dyDescent="0.3">
      <c r="A609" s="671" t="s">
        <v>6</v>
      </c>
      <c r="B609" s="672"/>
      <c r="C609" s="672"/>
      <c r="D609" s="672"/>
    </row>
    <row r="610" spans="1:4" ht="35.25" hidden="1" thickBot="1" x14ac:dyDescent="0.3">
      <c r="A610" s="1" t="s">
        <v>7</v>
      </c>
      <c r="B610" s="4" t="s">
        <v>8</v>
      </c>
      <c r="C610" s="4" t="s">
        <v>9</v>
      </c>
      <c r="D610" s="6" t="s">
        <v>10</v>
      </c>
    </row>
    <row r="611" spans="1:4" ht="34.5" hidden="1" x14ac:dyDescent="0.25">
      <c r="A611" s="688">
        <v>50037</v>
      </c>
      <c r="B611" s="170" t="s">
        <v>326</v>
      </c>
      <c r="C611" s="164" t="s">
        <v>327</v>
      </c>
      <c r="D611" s="165">
        <v>0</v>
      </c>
    </row>
    <row r="612" spans="1:4" ht="34.5" hidden="1" x14ac:dyDescent="0.25">
      <c r="A612" s="689"/>
      <c r="B612" s="62" t="s">
        <v>13</v>
      </c>
      <c r="C612" s="34" t="s">
        <v>328</v>
      </c>
      <c r="D612" s="152">
        <v>0</v>
      </c>
    </row>
    <row r="613" spans="1:4" ht="34.5" hidden="1" x14ac:dyDescent="0.25">
      <c r="A613" s="689"/>
      <c r="B613" s="78" t="s">
        <v>329</v>
      </c>
      <c r="C613" s="792" t="s">
        <v>330</v>
      </c>
      <c r="D613" s="678">
        <v>0</v>
      </c>
    </row>
    <row r="614" spans="1:4" ht="17.45" hidden="1" customHeight="1" x14ac:dyDescent="0.25">
      <c r="A614" s="689"/>
      <c r="B614" s="80" t="s">
        <v>16</v>
      </c>
      <c r="C614" s="793"/>
      <c r="D614" s="679"/>
    </row>
    <row r="615" spans="1:4" ht="18" hidden="1" customHeight="1" thickBot="1" x14ac:dyDescent="0.3">
      <c r="A615" s="690"/>
      <c r="B615" s="64" t="s">
        <v>18</v>
      </c>
      <c r="C615" s="794"/>
      <c r="D615" s="680"/>
    </row>
    <row r="616" spans="1:4" ht="51.75" hidden="1" x14ac:dyDescent="0.25">
      <c r="A616" s="688">
        <v>70015</v>
      </c>
      <c r="B616" s="170" t="s">
        <v>862</v>
      </c>
      <c r="C616" s="164" t="s">
        <v>331</v>
      </c>
      <c r="D616" s="165">
        <v>0</v>
      </c>
    </row>
    <row r="617" spans="1:4" ht="17.45" hidden="1" customHeight="1" x14ac:dyDescent="0.25">
      <c r="A617" s="689"/>
      <c r="B617" s="62"/>
      <c r="C617" s="685" t="s">
        <v>332</v>
      </c>
      <c r="D617" s="678">
        <v>0</v>
      </c>
    </row>
    <row r="618" spans="1:4" ht="51.75" hidden="1" x14ac:dyDescent="0.25">
      <c r="A618" s="689"/>
      <c r="B618" s="123" t="s">
        <v>333</v>
      </c>
      <c r="C618" s="687"/>
      <c r="D618" s="679"/>
    </row>
    <row r="619" spans="1:4" ht="17.45" hidden="1" customHeight="1" x14ac:dyDescent="0.25">
      <c r="A619" s="689"/>
      <c r="B619" s="63" t="s">
        <v>16</v>
      </c>
      <c r="C619" s="687"/>
      <c r="D619" s="679"/>
    </row>
    <row r="620" spans="1:4" ht="52.5" hidden="1" thickBot="1" x14ac:dyDescent="0.3">
      <c r="A620" s="690"/>
      <c r="B620" s="64" t="s">
        <v>192</v>
      </c>
      <c r="C620" s="686"/>
      <c r="D620" s="680"/>
    </row>
    <row r="621" spans="1:4" ht="18" hidden="1" thickBot="1" x14ac:dyDescent="0.3">
      <c r="D621" s="35"/>
    </row>
    <row r="622" spans="1:4" ht="35.25" hidden="1" thickBot="1" x14ac:dyDescent="0.3">
      <c r="A622" s="65" t="s">
        <v>0</v>
      </c>
      <c r="B622" s="174" t="s">
        <v>1</v>
      </c>
      <c r="C622" s="781" t="s">
        <v>2</v>
      </c>
      <c r="D622" s="782"/>
    </row>
    <row r="623" spans="1:4" ht="53.25" hidden="1" customHeight="1" thickBot="1" x14ac:dyDescent="0.3">
      <c r="A623" s="74" t="s">
        <v>709</v>
      </c>
      <c r="B623" s="58" t="s">
        <v>710</v>
      </c>
      <c r="C623" s="795" t="s">
        <v>711</v>
      </c>
      <c r="D623" s="796"/>
    </row>
    <row r="624" spans="1:4" ht="17.25" hidden="1" customHeight="1" thickBot="1" x14ac:dyDescent="0.3">
      <c r="A624" s="671" t="s">
        <v>6</v>
      </c>
      <c r="B624" s="672"/>
      <c r="C624" s="672"/>
      <c r="D624" s="672"/>
    </row>
    <row r="625" spans="1:4" ht="35.25" hidden="1" thickBot="1" x14ac:dyDescent="0.3">
      <c r="A625" s="1" t="s">
        <v>7</v>
      </c>
      <c r="B625" s="4" t="s">
        <v>8</v>
      </c>
      <c r="C625" s="4" t="s">
        <v>9</v>
      </c>
      <c r="D625" s="5" t="s">
        <v>10</v>
      </c>
    </row>
    <row r="626" spans="1:4" ht="51.75" hidden="1" x14ac:dyDescent="0.25">
      <c r="A626" s="862">
        <v>500</v>
      </c>
      <c r="B626" s="100" t="s">
        <v>712</v>
      </c>
      <c r="C626" s="681" t="s">
        <v>852</v>
      </c>
      <c r="D626" s="683">
        <v>0</v>
      </c>
    </row>
    <row r="627" spans="1:4" ht="17.25" hidden="1" x14ac:dyDescent="0.25">
      <c r="A627" s="863"/>
      <c r="B627" s="62" t="s">
        <v>13</v>
      </c>
      <c r="C627" s="687"/>
      <c r="D627" s="679"/>
    </row>
    <row r="628" spans="1:4" ht="86.25" hidden="1" x14ac:dyDescent="0.25">
      <c r="A628" s="863"/>
      <c r="B628" s="123" t="s">
        <v>713</v>
      </c>
      <c r="C628" s="687"/>
      <c r="D628" s="679"/>
    </row>
    <row r="629" spans="1:4" ht="17.25" hidden="1" x14ac:dyDescent="0.25">
      <c r="A629" s="863"/>
      <c r="B629" s="63" t="s">
        <v>16</v>
      </c>
      <c r="C629" s="687"/>
      <c r="D629" s="679"/>
    </row>
    <row r="630" spans="1:4" ht="18" hidden="1" thickBot="1" x14ac:dyDescent="0.3">
      <c r="A630" s="864"/>
      <c r="B630" s="64" t="s">
        <v>18</v>
      </c>
      <c r="C630" s="686"/>
      <c r="D630" s="680"/>
    </row>
    <row r="631" spans="1:4" hidden="1" x14ac:dyDescent="0.25"/>
    <row r="632" spans="1:4" ht="34.5" hidden="1" x14ac:dyDescent="0.25">
      <c r="A632" s="1" t="s">
        <v>0</v>
      </c>
      <c r="B632" s="166" t="s">
        <v>1</v>
      </c>
      <c r="C632" s="698" t="s">
        <v>2</v>
      </c>
      <c r="D632" s="699"/>
    </row>
    <row r="633" spans="1:4" ht="36.6" hidden="1" customHeight="1" thickBot="1" x14ac:dyDescent="0.3">
      <c r="A633" s="27" t="s">
        <v>334</v>
      </c>
      <c r="B633" s="16" t="s">
        <v>335</v>
      </c>
      <c r="C633" s="696" t="s">
        <v>336</v>
      </c>
      <c r="D633" s="697"/>
    </row>
    <row r="634" spans="1:4" ht="18" hidden="1" customHeight="1" thickBot="1" x14ac:dyDescent="0.3">
      <c r="A634" s="671" t="s">
        <v>6</v>
      </c>
      <c r="B634" s="672"/>
      <c r="C634" s="672"/>
      <c r="D634" s="672"/>
    </row>
    <row r="635" spans="1:4" ht="35.25" hidden="1" thickBot="1" x14ac:dyDescent="0.3">
      <c r="A635" s="24" t="s">
        <v>7</v>
      </c>
      <c r="B635" s="31" t="s">
        <v>8</v>
      </c>
      <c r="C635" s="31" t="s">
        <v>9</v>
      </c>
      <c r="D635" s="33" t="s">
        <v>10</v>
      </c>
    </row>
    <row r="636" spans="1:4" ht="35.25" hidden="1" thickTop="1" x14ac:dyDescent="0.25">
      <c r="A636" s="688">
        <v>50038</v>
      </c>
      <c r="B636" s="101" t="s">
        <v>339</v>
      </c>
      <c r="C636" s="164" t="s">
        <v>340</v>
      </c>
      <c r="D636" s="154">
        <v>0</v>
      </c>
    </row>
    <row r="637" spans="1:4" ht="34.5" hidden="1" x14ac:dyDescent="0.25">
      <c r="A637" s="689"/>
      <c r="B637" s="62" t="s">
        <v>13</v>
      </c>
      <c r="C637" s="150" t="s">
        <v>341</v>
      </c>
      <c r="D637" s="152">
        <v>0</v>
      </c>
    </row>
    <row r="638" spans="1:4" ht="51.75" hidden="1" x14ac:dyDescent="0.25">
      <c r="A638" s="689"/>
      <c r="B638" s="123" t="s">
        <v>342</v>
      </c>
      <c r="C638" s="25" t="s">
        <v>343</v>
      </c>
      <c r="D638" s="42">
        <v>0</v>
      </c>
    </row>
    <row r="639" spans="1:4" ht="59.25" hidden="1" customHeight="1" x14ac:dyDescent="0.25">
      <c r="A639" s="689"/>
      <c r="B639" s="63" t="s">
        <v>16</v>
      </c>
      <c r="C639" s="180" t="s">
        <v>835</v>
      </c>
      <c r="D639" s="188">
        <v>0</v>
      </c>
    </row>
    <row r="640" spans="1:4" ht="42.75" hidden="1" customHeight="1" thickBot="1" x14ac:dyDescent="0.3">
      <c r="A640" s="690"/>
      <c r="B640" s="64" t="s">
        <v>18</v>
      </c>
      <c r="C640" s="180" t="s">
        <v>832</v>
      </c>
      <c r="D640" s="188">
        <v>0</v>
      </c>
    </row>
    <row r="641" spans="1:4" ht="36.75" hidden="1" customHeight="1" x14ac:dyDescent="0.25">
      <c r="A641" s="862">
        <v>700</v>
      </c>
      <c r="B641" s="170" t="s">
        <v>337</v>
      </c>
      <c r="C641" s="681" t="s">
        <v>786</v>
      </c>
      <c r="D641" s="683">
        <v>0</v>
      </c>
    </row>
    <row r="642" spans="1:4" ht="17.25" hidden="1" x14ac:dyDescent="0.25">
      <c r="A642" s="863"/>
      <c r="B642" s="62" t="s">
        <v>13</v>
      </c>
      <c r="C642" s="687"/>
      <c r="D642" s="679"/>
    </row>
    <row r="643" spans="1:4" ht="67.5" hidden="1" customHeight="1" x14ac:dyDescent="0.25">
      <c r="A643" s="863"/>
      <c r="B643" s="123" t="s">
        <v>338</v>
      </c>
      <c r="C643" s="687"/>
      <c r="D643" s="679"/>
    </row>
    <row r="644" spans="1:4" ht="17.25" hidden="1" x14ac:dyDescent="0.25">
      <c r="A644" s="863"/>
      <c r="B644" s="63" t="s">
        <v>16</v>
      </c>
      <c r="C644" s="687"/>
      <c r="D644" s="679"/>
    </row>
    <row r="645" spans="1:4" ht="52.5" hidden="1" thickBot="1" x14ac:dyDescent="0.3">
      <c r="A645" s="864"/>
      <c r="B645" s="64" t="s">
        <v>192</v>
      </c>
      <c r="C645" s="686"/>
      <c r="D645" s="680"/>
    </row>
    <row r="646" spans="1:4" hidden="1" x14ac:dyDescent="0.25"/>
    <row r="647" spans="1:4" ht="34.5" hidden="1" x14ac:dyDescent="0.25">
      <c r="A647" s="1" t="s">
        <v>0</v>
      </c>
      <c r="B647" s="166" t="s">
        <v>1</v>
      </c>
      <c r="C647" s="698" t="s">
        <v>2</v>
      </c>
      <c r="D647" s="699"/>
    </row>
    <row r="648" spans="1:4" ht="43.5" hidden="1" customHeight="1" thickBot="1" x14ac:dyDescent="0.3">
      <c r="A648" s="27" t="s">
        <v>344</v>
      </c>
      <c r="B648" s="16" t="s">
        <v>345</v>
      </c>
      <c r="C648" s="696" t="s">
        <v>346</v>
      </c>
      <c r="D648" s="697"/>
    </row>
    <row r="649" spans="1:4" ht="18" hidden="1" customHeight="1" thickBot="1" x14ac:dyDescent="0.3">
      <c r="A649" s="671" t="s">
        <v>6</v>
      </c>
      <c r="B649" s="672"/>
      <c r="C649" s="672"/>
      <c r="D649" s="672"/>
    </row>
    <row r="650" spans="1:4" ht="35.25" hidden="1" thickBot="1" x14ac:dyDescent="0.3">
      <c r="A650" s="1" t="s">
        <v>7</v>
      </c>
      <c r="B650" s="4" t="s">
        <v>8</v>
      </c>
      <c r="C650" s="4" t="s">
        <v>9</v>
      </c>
      <c r="D650" s="6" t="s">
        <v>10</v>
      </c>
    </row>
    <row r="651" spans="1:4" ht="226.5" hidden="1" customHeight="1" thickBot="1" x14ac:dyDescent="0.3">
      <c r="A651" s="186">
        <v>51010</v>
      </c>
      <c r="B651" s="129" t="s">
        <v>347</v>
      </c>
      <c r="C651" s="191" t="s">
        <v>348</v>
      </c>
      <c r="D651" s="192">
        <v>0</v>
      </c>
    </row>
    <row r="652" spans="1:4" ht="103.5" hidden="1" x14ac:dyDescent="0.25">
      <c r="A652" s="688">
        <v>51011</v>
      </c>
      <c r="B652" s="170" t="s">
        <v>350</v>
      </c>
      <c r="C652" s="681" t="s">
        <v>351</v>
      </c>
      <c r="D652" s="683">
        <v>0</v>
      </c>
    </row>
    <row r="653" spans="1:4" ht="17.45" hidden="1" customHeight="1" x14ac:dyDescent="0.25">
      <c r="A653" s="689"/>
      <c r="B653" s="121" t="s">
        <v>222</v>
      </c>
      <c r="C653" s="687"/>
      <c r="D653" s="679"/>
    </row>
    <row r="654" spans="1:4" ht="35.25" hidden="1" customHeight="1" x14ac:dyDescent="0.25">
      <c r="A654" s="689"/>
      <c r="B654" s="79" t="s">
        <v>349</v>
      </c>
      <c r="C654" s="798" t="s">
        <v>787</v>
      </c>
      <c r="D654" s="679">
        <v>0</v>
      </c>
    </row>
    <row r="655" spans="1:4" ht="17.45" hidden="1" customHeight="1" x14ac:dyDescent="0.25">
      <c r="A655" s="689"/>
      <c r="B655" s="80" t="s">
        <v>16</v>
      </c>
      <c r="C655" s="798"/>
      <c r="D655" s="679"/>
    </row>
    <row r="656" spans="1:4" ht="18" hidden="1" customHeight="1" thickBot="1" x14ac:dyDescent="0.3">
      <c r="A656" s="690"/>
      <c r="B656" s="64" t="s">
        <v>18</v>
      </c>
      <c r="C656" s="799"/>
      <c r="D656" s="680"/>
    </row>
    <row r="657" spans="1:4" ht="90" hidden="1" customHeight="1" x14ac:dyDescent="0.25">
      <c r="A657" s="688">
        <v>51012</v>
      </c>
      <c r="B657" s="129" t="s">
        <v>352</v>
      </c>
      <c r="C657" s="681" t="s">
        <v>348</v>
      </c>
      <c r="D657" s="683">
        <v>0</v>
      </c>
    </row>
    <row r="658" spans="1:4" ht="17.45" hidden="1" customHeight="1" x14ac:dyDescent="0.25">
      <c r="A658" s="689"/>
      <c r="B658" s="121" t="s">
        <v>222</v>
      </c>
      <c r="C658" s="687"/>
      <c r="D658" s="679"/>
    </row>
    <row r="659" spans="1:4" ht="35.25" hidden="1" customHeight="1" x14ac:dyDescent="0.25">
      <c r="A659" s="689"/>
      <c r="B659" s="122" t="s">
        <v>349</v>
      </c>
      <c r="C659" s="687"/>
      <c r="D659" s="679"/>
    </row>
    <row r="660" spans="1:4" ht="17.45" hidden="1" customHeight="1" x14ac:dyDescent="0.25">
      <c r="A660" s="689"/>
      <c r="B660" s="70" t="s">
        <v>16</v>
      </c>
      <c r="C660" s="687"/>
      <c r="D660" s="679"/>
    </row>
    <row r="661" spans="1:4" ht="81" hidden="1" customHeight="1" thickBot="1" x14ac:dyDescent="0.3">
      <c r="A661" s="690"/>
      <c r="B661" s="64" t="s">
        <v>18</v>
      </c>
      <c r="C661" s="686"/>
      <c r="D661" s="680"/>
    </row>
    <row r="662" spans="1:4" ht="15.75" thickBot="1" x14ac:dyDescent="0.3"/>
    <row r="663" spans="1:4" ht="34.5" x14ac:dyDescent="0.25">
      <c r="A663" s="1" t="s">
        <v>0</v>
      </c>
      <c r="B663" s="166" t="s">
        <v>1</v>
      </c>
      <c r="C663" s="698" t="s">
        <v>2</v>
      </c>
      <c r="D663" s="699"/>
    </row>
    <row r="664" spans="1:4" ht="36.6" customHeight="1" thickBot="1" x14ac:dyDescent="0.3">
      <c r="A664" s="27" t="s">
        <v>353</v>
      </c>
      <c r="B664" s="16" t="s">
        <v>354</v>
      </c>
      <c r="C664" s="696" t="s">
        <v>355</v>
      </c>
      <c r="D664" s="697"/>
    </row>
    <row r="665" spans="1:4" ht="18" customHeight="1" thickBot="1" x14ac:dyDescent="0.3">
      <c r="A665" s="671" t="s">
        <v>6</v>
      </c>
      <c r="B665" s="672"/>
      <c r="C665" s="672"/>
      <c r="D665" s="672"/>
    </row>
    <row r="666" spans="1:4" ht="35.25" thickBot="1" x14ac:dyDescent="0.3">
      <c r="A666" s="1" t="s">
        <v>7</v>
      </c>
      <c r="B666" s="4" t="s">
        <v>8</v>
      </c>
      <c r="C666" s="4" t="s">
        <v>9</v>
      </c>
      <c r="D666" s="6" t="s">
        <v>10</v>
      </c>
    </row>
    <row r="667" spans="1:4" ht="34.5" x14ac:dyDescent="0.25">
      <c r="A667" s="688">
        <v>50039</v>
      </c>
      <c r="B667" s="129" t="s">
        <v>356</v>
      </c>
      <c r="C667" s="681" t="s">
        <v>834</v>
      </c>
      <c r="D667" s="683">
        <v>7385</v>
      </c>
    </row>
    <row r="668" spans="1:4" ht="17.45" customHeight="1" x14ac:dyDescent="0.25">
      <c r="A668" s="689"/>
      <c r="B668" s="118" t="s">
        <v>222</v>
      </c>
      <c r="C668" s="687"/>
      <c r="D668" s="679"/>
    </row>
    <row r="669" spans="1:4" ht="51.75" x14ac:dyDescent="0.25">
      <c r="A669" s="689"/>
      <c r="B669" s="79" t="s">
        <v>357</v>
      </c>
      <c r="C669" s="730" t="s">
        <v>833</v>
      </c>
      <c r="D669" s="750">
        <v>3600</v>
      </c>
    </row>
    <row r="670" spans="1:4" ht="17.45" customHeight="1" x14ac:dyDescent="0.25">
      <c r="A670" s="689"/>
      <c r="B670" s="80" t="s">
        <v>16</v>
      </c>
      <c r="C670" s="687"/>
      <c r="D670" s="679"/>
    </row>
    <row r="671" spans="1:4" ht="18" customHeight="1" thickBot="1" x14ac:dyDescent="0.3">
      <c r="A671" s="690"/>
      <c r="B671" s="64" t="s">
        <v>18</v>
      </c>
      <c r="C671" s="686"/>
      <c r="D671" s="680"/>
    </row>
    <row r="672" spans="1:4" ht="34.5" x14ac:dyDescent="0.25">
      <c r="A672" s="688">
        <v>50040</v>
      </c>
      <c r="B672" s="129" t="s">
        <v>361</v>
      </c>
      <c r="C672" s="681" t="s">
        <v>362</v>
      </c>
      <c r="D672" s="683">
        <v>26</v>
      </c>
    </row>
    <row r="673" spans="1:4" ht="17.45" customHeight="1" x14ac:dyDescent="0.25">
      <c r="A673" s="689"/>
      <c r="B673" s="93" t="s">
        <v>222</v>
      </c>
      <c r="C673" s="687"/>
      <c r="D673" s="679"/>
    </row>
    <row r="674" spans="1:4" ht="69" x14ac:dyDescent="0.25">
      <c r="A674" s="689"/>
      <c r="B674" s="122" t="s">
        <v>830</v>
      </c>
      <c r="C674" s="687"/>
      <c r="D674" s="679"/>
    </row>
    <row r="675" spans="1:4" ht="17.45" customHeight="1" x14ac:dyDescent="0.25">
      <c r="A675" s="689"/>
      <c r="B675" s="80" t="s">
        <v>16</v>
      </c>
      <c r="C675" s="687"/>
      <c r="D675" s="679"/>
    </row>
    <row r="676" spans="1:4" ht="18" customHeight="1" thickBot="1" x14ac:dyDescent="0.3">
      <c r="A676" s="690"/>
      <c r="B676" s="75" t="s">
        <v>18</v>
      </c>
      <c r="C676" s="686"/>
      <c r="D676" s="680"/>
    </row>
    <row r="677" spans="1:4" ht="17.25" x14ac:dyDescent="0.25">
      <c r="A677" s="688">
        <v>50041</v>
      </c>
      <c r="B677" s="129" t="s">
        <v>365</v>
      </c>
      <c r="C677" s="681" t="s">
        <v>366</v>
      </c>
      <c r="D677" s="703">
        <v>10</v>
      </c>
    </row>
    <row r="678" spans="1:4" ht="17.45" customHeight="1" x14ac:dyDescent="0.25">
      <c r="A678" s="689"/>
      <c r="B678" s="93" t="s">
        <v>222</v>
      </c>
      <c r="C678" s="687"/>
      <c r="D678" s="704"/>
    </row>
    <row r="679" spans="1:4" ht="51.75" x14ac:dyDescent="0.25">
      <c r="A679" s="689"/>
      <c r="B679" s="122" t="s">
        <v>739</v>
      </c>
      <c r="C679" s="687"/>
      <c r="D679" s="704"/>
    </row>
    <row r="680" spans="1:4" ht="17.45" customHeight="1" x14ac:dyDescent="0.25">
      <c r="A680" s="689"/>
      <c r="B680" s="80" t="s">
        <v>16</v>
      </c>
      <c r="C680" s="687"/>
      <c r="D680" s="704"/>
    </row>
    <row r="681" spans="1:4" ht="52.5" thickBot="1" x14ac:dyDescent="0.3">
      <c r="A681" s="690"/>
      <c r="B681" s="75" t="s">
        <v>110</v>
      </c>
      <c r="C681" s="686"/>
      <c r="D681" s="705"/>
    </row>
    <row r="682" spans="1:4" ht="34.5" hidden="1" x14ac:dyDescent="0.25">
      <c r="A682" s="688">
        <v>80016</v>
      </c>
      <c r="B682" s="261" t="s">
        <v>358</v>
      </c>
      <c r="C682" s="681" t="s">
        <v>359</v>
      </c>
      <c r="D682" s="683"/>
    </row>
    <row r="683" spans="1:4" ht="17.25" hidden="1" x14ac:dyDescent="0.25">
      <c r="A683" s="689"/>
      <c r="B683" s="262" t="s">
        <v>222</v>
      </c>
      <c r="C683" s="687"/>
      <c r="D683" s="679"/>
    </row>
    <row r="684" spans="1:4" ht="34.5" hidden="1" x14ac:dyDescent="0.25">
      <c r="A684" s="689"/>
      <c r="B684" s="263" t="s">
        <v>360</v>
      </c>
      <c r="C684" s="687"/>
      <c r="D684" s="679"/>
    </row>
    <row r="685" spans="1:4" ht="17.25" hidden="1" x14ac:dyDescent="0.25">
      <c r="A685" s="689"/>
      <c r="B685" s="264" t="s">
        <v>16</v>
      </c>
      <c r="C685" s="687"/>
      <c r="D685" s="679"/>
    </row>
    <row r="686" spans="1:4" ht="52.5" hidden="1" thickBot="1" x14ac:dyDescent="0.3">
      <c r="A686" s="690"/>
      <c r="B686" s="13" t="s">
        <v>110</v>
      </c>
      <c r="C686" s="686"/>
      <c r="D686" s="680"/>
    </row>
    <row r="687" spans="1:4" ht="17.25" hidden="1" x14ac:dyDescent="0.25">
      <c r="A687" s="688">
        <v>50082</v>
      </c>
      <c r="B687" s="261" t="s">
        <v>363</v>
      </c>
      <c r="C687" s="681" t="s">
        <v>829</v>
      </c>
      <c r="D687" s="683"/>
    </row>
    <row r="688" spans="1:4" ht="17.25" hidden="1" x14ac:dyDescent="0.25">
      <c r="A688" s="689"/>
      <c r="B688" s="265" t="s">
        <v>222</v>
      </c>
      <c r="C688" s="687"/>
      <c r="D688" s="679"/>
    </row>
    <row r="689" spans="1:7" ht="51.75" hidden="1" x14ac:dyDescent="0.25">
      <c r="A689" s="689"/>
      <c r="B689" s="266" t="s">
        <v>364</v>
      </c>
      <c r="C689" s="687"/>
      <c r="D689" s="679"/>
    </row>
    <row r="690" spans="1:7" ht="17.25" hidden="1" x14ac:dyDescent="0.25">
      <c r="A690" s="689"/>
      <c r="B690" s="88" t="s">
        <v>16</v>
      </c>
      <c r="C690" s="687"/>
      <c r="D690" s="679"/>
    </row>
    <row r="691" spans="1:7" ht="18" hidden="1" thickBot="1" x14ac:dyDescent="0.3">
      <c r="A691" s="689"/>
      <c r="B691" s="75" t="s">
        <v>18</v>
      </c>
      <c r="C691" s="687"/>
      <c r="D691" s="679"/>
    </row>
    <row r="692" spans="1:7" ht="34.5" x14ac:dyDescent="0.25">
      <c r="A692" s="688">
        <v>80018</v>
      </c>
      <c r="B692" s="129" t="s">
        <v>367</v>
      </c>
      <c r="C692" s="742" t="s">
        <v>368</v>
      </c>
      <c r="D692" s="1047">
        <v>6</v>
      </c>
    </row>
    <row r="693" spans="1:7" ht="17.45" customHeight="1" x14ac:dyDescent="0.25">
      <c r="A693" s="689"/>
      <c r="B693" s="93" t="s">
        <v>222</v>
      </c>
      <c r="C693" s="743"/>
      <c r="D693" s="840"/>
    </row>
    <row r="694" spans="1:7" ht="54" customHeight="1" x14ac:dyDescent="0.25">
      <c r="A694" s="689"/>
      <c r="B694" s="122" t="s">
        <v>863</v>
      </c>
      <c r="C694" s="150" t="s">
        <v>876</v>
      </c>
      <c r="D694" s="253">
        <v>1150</v>
      </c>
    </row>
    <row r="695" spans="1:7" ht="33.75" customHeight="1" x14ac:dyDescent="0.25">
      <c r="A695" s="689"/>
      <c r="B695" s="102" t="s">
        <v>16</v>
      </c>
      <c r="C695" s="743" t="s">
        <v>677</v>
      </c>
      <c r="D695" s="745">
        <v>4</v>
      </c>
    </row>
    <row r="696" spans="1:7" ht="52.5" thickBot="1" x14ac:dyDescent="0.3">
      <c r="A696" s="690"/>
      <c r="B696" s="133" t="s">
        <v>110</v>
      </c>
      <c r="C696" s="746"/>
      <c r="D696" s="747"/>
    </row>
    <row r="697" spans="1:7" ht="37.5" customHeight="1" x14ac:dyDescent="0.25">
      <c r="A697" s="689">
        <v>80019</v>
      </c>
      <c r="B697" s="490" t="s">
        <v>369</v>
      </c>
      <c r="C697" s="687"/>
      <c r="D697" s="679"/>
    </row>
    <row r="698" spans="1:7" ht="17.45" customHeight="1" x14ac:dyDescent="0.25">
      <c r="A698" s="689"/>
      <c r="B698" s="118" t="s">
        <v>222</v>
      </c>
      <c r="C698" s="687"/>
      <c r="D698" s="679"/>
      <c r="G698" s="109"/>
    </row>
    <row r="699" spans="1:7" ht="51.75" x14ac:dyDescent="0.25">
      <c r="A699" s="689"/>
      <c r="B699" s="124" t="s">
        <v>371</v>
      </c>
      <c r="C699" s="914"/>
      <c r="D699" s="679"/>
    </row>
    <row r="700" spans="1:7" ht="17.45" customHeight="1" x14ac:dyDescent="0.25">
      <c r="A700" s="689"/>
      <c r="B700" s="63" t="s">
        <v>16</v>
      </c>
      <c r="C700" s="156" t="s">
        <v>180</v>
      </c>
      <c r="D700" s="496">
        <v>15</v>
      </c>
    </row>
    <row r="701" spans="1:7" ht="52.5" thickBot="1" x14ac:dyDescent="0.3">
      <c r="A701" s="690"/>
      <c r="B701" s="64" t="s">
        <v>110</v>
      </c>
      <c r="C701" s="591"/>
      <c r="D701" s="605"/>
    </row>
    <row r="702" spans="1:7" ht="15.75" thickBot="1" x14ac:dyDescent="0.3"/>
    <row r="703" spans="1:7" ht="34.5" hidden="1" x14ac:dyDescent="0.25">
      <c r="A703" s="1" t="s">
        <v>0</v>
      </c>
      <c r="B703" s="166" t="s">
        <v>1</v>
      </c>
      <c r="C703" s="698" t="s">
        <v>2</v>
      </c>
      <c r="D703" s="699"/>
    </row>
    <row r="704" spans="1:7" ht="35.25" hidden="1" thickBot="1" x14ac:dyDescent="0.3">
      <c r="A704" s="27" t="s">
        <v>374</v>
      </c>
      <c r="B704" s="3" t="s">
        <v>375</v>
      </c>
      <c r="C704" s="696" t="s">
        <v>376</v>
      </c>
      <c r="D704" s="697"/>
    </row>
    <row r="705" spans="1:4" ht="18" hidden="1" customHeight="1" thickBot="1" x14ac:dyDescent="0.3">
      <c r="A705" s="671" t="s">
        <v>6</v>
      </c>
      <c r="B705" s="672"/>
      <c r="C705" s="672"/>
      <c r="D705" s="672"/>
    </row>
    <row r="706" spans="1:4" ht="35.25" hidden="1" thickBot="1" x14ac:dyDescent="0.3">
      <c r="A706" s="1" t="s">
        <v>7</v>
      </c>
      <c r="B706" s="4" t="s">
        <v>8</v>
      </c>
      <c r="C706" s="4" t="s">
        <v>9</v>
      </c>
      <c r="D706" s="6" t="s">
        <v>10</v>
      </c>
    </row>
    <row r="707" spans="1:4" ht="34.5" hidden="1" x14ac:dyDescent="0.25">
      <c r="A707" s="688">
        <v>70016</v>
      </c>
      <c r="B707" s="170" t="s">
        <v>377</v>
      </c>
      <c r="C707" s="681" t="s">
        <v>378</v>
      </c>
      <c r="D707" s="683">
        <v>0</v>
      </c>
    </row>
    <row r="708" spans="1:4" ht="17.45" hidden="1" customHeight="1" x14ac:dyDescent="0.25">
      <c r="A708" s="689"/>
      <c r="B708" s="121" t="s">
        <v>650</v>
      </c>
      <c r="C708" s="687"/>
      <c r="D708" s="679"/>
    </row>
    <row r="709" spans="1:4" ht="69" hidden="1" x14ac:dyDescent="0.25">
      <c r="A709" s="689"/>
      <c r="B709" s="122" t="s">
        <v>379</v>
      </c>
      <c r="C709" s="687"/>
      <c r="D709" s="679"/>
    </row>
    <row r="710" spans="1:4" ht="17.45" hidden="1" customHeight="1" x14ac:dyDescent="0.25">
      <c r="A710" s="689"/>
      <c r="B710" s="63" t="s">
        <v>16</v>
      </c>
      <c r="C710" s="687"/>
      <c r="D710" s="679"/>
    </row>
    <row r="711" spans="1:4" ht="52.5" hidden="1" thickBot="1" x14ac:dyDescent="0.3">
      <c r="A711" s="690"/>
      <c r="B711" s="86" t="s">
        <v>192</v>
      </c>
      <c r="C711" s="686"/>
      <c r="D711" s="680"/>
    </row>
    <row r="712" spans="1:4" ht="86.25" hidden="1" x14ac:dyDescent="0.3">
      <c r="A712" s="688">
        <v>50077</v>
      </c>
      <c r="B712" s="105" t="s">
        <v>726</v>
      </c>
      <c r="C712" s="36" t="s">
        <v>380</v>
      </c>
      <c r="D712" s="165">
        <v>0</v>
      </c>
    </row>
    <row r="713" spans="1:4" ht="86.25" hidden="1" x14ac:dyDescent="0.25">
      <c r="A713" s="689"/>
      <c r="B713" s="134" t="s">
        <v>382</v>
      </c>
      <c r="C713" s="37" t="s">
        <v>381</v>
      </c>
      <c r="D713" s="152">
        <v>0</v>
      </c>
    </row>
    <row r="714" spans="1:4" ht="55.5" hidden="1" customHeight="1" x14ac:dyDescent="0.25">
      <c r="A714" s="689"/>
      <c r="B714" s="137" t="s">
        <v>727</v>
      </c>
      <c r="C714" s="38" t="s">
        <v>383</v>
      </c>
      <c r="D714" s="152">
        <v>0</v>
      </c>
    </row>
    <row r="715" spans="1:4" ht="51.75" hidden="1" x14ac:dyDescent="0.3">
      <c r="A715" s="689"/>
      <c r="B715" s="106"/>
      <c r="C715" s="38" t="s">
        <v>384</v>
      </c>
      <c r="D715" s="152">
        <v>0</v>
      </c>
    </row>
    <row r="716" spans="1:4" ht="34.5" hidden="1" x14ac:dyDescent="0.3">
      <c r="A716" s="689"/>
      <c r="B716" s="224"/>
      <c r="C716" s="38" t="s">
        <v>385</v>
      </c>
      <c r="D716" s="152">
        <v>0</v>
      </c>
    </row>
    <row r="717" spans="1:4" ht="56.25" hidden="1" customHeight="1" thickBot="1" x14ac:dyDescent="0.35">
      <c r="A717" s="690"/>
      <c r="B717" s="225"/>
      <c r="C717" s="39" t="s">
        <v>386</v>
      </c>
      <c r="D717" s="153">
        <v>0</v>
      </c>
    </row>
    <row r="718" spans="1:4" ht="15.75" hidden="1" thickBot="1" x14ac:dyDescent="0.3"/>
    <row r="719" spans="1:4" ht="34.5" x14ac:dyDescent="0.25">
      <c r="A719" s="537" t="s">
        <v>0</v>
      </c>
      <c r="B719" s="541" t="s">
        <v>1</v>
      </c>
      <c r="C719" s="902" t="s">
        <v>2</v>
      </c>
      <c r="D719" s="903"/>
    </row>
    <row r="720" spans="1:4" ht="18.600000000000001" customHeight="1" thickBot="1" x14ac:dyDescent="0.3">
      <c r="A720" s="542" t="s">
        <v>387</v>
      </c>
      <c r="B720" s="543" t="s">
        <v>388</v>
      </c>
      <c r="C720" s="900" t="s">
        <v>389</v>
      </c>
      <c r="D720" s="901"/>
    </row>
    <row r="721" spans="1:4" ht="17.45" customHeight="1" thickBot="1" x14ac:dyDescent="0.3">
      <c r="A721" s="897" t="s">
        <v>6</v>
      </c>
      <c r="B721" s="1056"/>
      <c r="C721" s="1056"/>
      <c r="D721" s="1056"/>
    </row>
    <row r="722" spans="1:4" ht="35.25" thickBot="1" x14ac:dyDescent="0.3">
      <c r="A722" s="569" t="s">
        <v>7</v>
      </c>
      <c r="B722" s="570" t="s">
        <v>8</v>
      </c>
      <c r="C722" s="570" t="s">
        <v>9</v>
      </c>
      <c r="D722" s="571" t="s">
        <v>10</v>
      </c>
    </row>
    <row r="723" spans="1:4" ht="34.5" x14ac:dyDescent="0.25">
      <c r="A723" s="866">
        <v>50042</v>
      </c>
      <c r="B723" s="521" t="s">
        <v>390</v>
      </c>
      <c r="C723" s="708" t="s">
        <v>391</v>
      </c>
      <c r="D723" s="709">
        <v>9</v>
      </c>
    </row>
    <row r="724" spans="1:4" ht="18.75" customHeight="1" x14ac:dyDescent="0.25">
      <c r="A724" s="867"/>
      <c r="B724" s="121" t="s">
        <v>650</v>
      </c>
      <c r="C724" s="687"/>
      <c r="D724" s="710"/>
    </row>
    <row r="725" spans="1:4" ht="120.75" customHeight="1" x14ac:dyDescent="0.25">
      <c r="A725" s="867"/>
      <c r="B725" s="119" t="s">
        <v>393</v>
      </c>
      <c r="C725" s="687"/>
      <c r="D725" s="710"/>
    </row>
    <row r="726" spans="1:4" ht="17.25" customHeight="1" x14ac:dyDescent="0.25">
      <c r="A726" s="867"/>
      <c r="B726" s="82" t="s">
        <v>16</v>
      </c>
      <c r="C726" s="687"/>
      <c r="D726" s="710"/>
    </row>
    <row r="727" spans="1:4" ht="18" customHeight="1" thickBot="1" x14ac:dyDescent="0.3">
      <c r="A727" s="868"/>
      <c r="B727" s="525" t="s">
        <v>18</v>
      </c>
      <c r="C727" s="854"/>
      <c r="D727" s="856"/>
    </row>
    <row r="728" spans="1:4" ht="15.75" thickBot="1" x14ac:dyDescent="0.3"/>
    <row r="729" spans="1:4" ht="34.5" x14ac:dyDescent="0.25">
      <c r="A729" s="1" t="s">
        <v>0</v>
      </c>
      <c r="B729" s="166" t="s">
        <v>1</v>
      </c>
      <c r="C729" s="698" t="s">
        <v>2</v>
      </c>
      <c r="D729" s="699"/>
    </row>
    <row r="730" spans="1:4" ht="35.25" thickBot="1" x14ac:dyDescent="0.3">
      <c r="A730" s="27" t="s">
        <v>395</v>
      </c>
      <c r="B730" s="16" t="s">
        <v>396</v>
      </c>
      <c r="C730" s="696" t="s">
        <v>397</v>
      </c>
      <c r="D730" s="697"/>
    </row>
    <row r="731" spans="1:4" ht="18" customHeight="1" thickBot="1" x14ac:dyDescent="0.3">
      <c r="A731" s="671" t="s">
        <v>6</v>
      </c>
      <c r="B731" s="672"/>
      <c r="C731" s="672"/>
      <c r="D731" s="672"/>
    </row>
    <row r="732" spans="1:4" ht="35.25" thickBot="1" x14ac:dyDescent="0.3">
      <c r="A732" s="1" t="s">
        <v>7</v>
      </c>
      <c r="B732" s="4" t="s">
        <v>8</v>
      </c>
      <c r="C732" s="4" t="s">
        <v>9</v>
      </c>
      <c r="D732" s="6" t="s">
        <v>10</v>
      </c>
    </row>
    <row r="733" spans="1:4" ht="18" hidden="1" customHeight="1" x14ac:dyDescent="0.25">
      <c r="A733" s="688">
        <v>50043</v>
      </c>
      <c r="B733" s="129" t="s">
        <v>398</v>
      </c>
      <c r="C733" s="191" t="s">
        <v>399</v>
      </c>
      <c r="D733" s="192">
        <v>0</v>
      </c>
    </row>
    <row r="734" spans="1:4" ht="17.45" hidden="1" customHeight="1" x14ac:dyDescent="0.25">
      <c r="A734" s="689"/>
      <c r="B734" s="118" t="s">
        <v>222</v>
      </c>
      <c r="C734" s="180"/>
      <c r="D734" s="188"/>
    </row>
    <row r="735" spans="1:4" ht="35.25" hidden="1" customHeight="1" x14ac:dyDescent="0.25">
      <c r="A735" s="689"/>
      <c r="B735" s="124" t="s">
        <v>400</v>
      </c>
      <c r="C735" s="180" t="s">
        <v>838</v>
      </c>
      <c r="D735" s="188">
        <v>0</v>
      </c>
    </row>
    <row r="736" spans="1:4" ht="17.45" hidden="1" customHeight="1" x14ac:dyDescent="0.25">
      <c r="A736" s="689"/>
      <c r="B736" s="76" t="s">
        <v>16</v>
      </c>
      <c r="C736" s="180"/>
      <c r="D736" s="188"/>
    </row>
    <row r="737" spans="1:4" ht="18" hidden="1" customHeight="1" thickBot="1" x14ac:dyDescent="0.3">
      <c r="A737" s="690"/>
      <c r="B737" s="8" t="s">
        <v>18</v>
      </c>
      <c r="C737" s="181"/>
      <c r="D737" s="190"/>
    </row>
    <row r="738" spans="1:4" ht="34.5" x14ac:dyDescent="0.25">
      <c r="A738" s="688">
        <v>80020</v>
      </c>
      <c r="B738" s="129" t="s">
        <v>401</v>
      </c>
      <c r="C738" s="613"/>
      <c r="D738" s="534"/>
    </row>
    <row r="739" spans="1:4" ht="17.45" customHeight="1" x14ac:dyDescent="0.25">
      <c r="A739" s="689"/>
      <c r="B739" s="97" t="s">
        <v>650</v>
      </c>
      <c r="C739" s="687" t="s">
        <v>402</v>
      </c>
      <c r="D739" s="679">
        <v>1</v>
      </c>
    </row>
    <row r="740" spans="1:4" ht="34.5" x14ac:dyDescent="0.25">
      <c r="A740" s="689"/>
      <c r="B740" s="45" t="s">
        <v>403</v>
      </c>
      <c r="C740" s="687"/>
      <c r="D740" s="679"/>
    </row>
    <row r="741" spans="1:4" ht="17.45" customHeight="1" x14ac:dyDescent="0.25">
      <c r="A741" s="689"/>
      <c r="B741" s="7" t="s">
        <v>16</v>
      </c>
      <c r="C741" s="687"/>
      <c r="D741" s="679"/>
    </row>
    <row r="742" spans="1:4" ht="52.5" thickBot="1" x14ac:dyDescent="0.3">
      <c r="A742" s="690"/>
      <c r="B742" s="8" t="s">
        <v>110</v>
      </c>
      <c r="C742" s="686"/>
      <c r="D742" s="680"/>
    </row>
    <row r="743" spans="1:4" ht="34.5" hidden="1" x14ac:dyDescent="0.25">
      <c r="A743" s="688">
        <v>80021</v>
      </c>
      <c r="B743" s="30" t="s">
        <v>404</v>
      </c>
      <c r="C743" s="191" t="s">
        <v>405</v>
      </c>
      <c r="D743" s="192">
        <v>0</v>
      </c>
    </row>
    <row r="744" spans="1:4" ht="17.45" hidden="1" customHeight="1" x14ac:dyDescent="0.25">
      <c r="A744" s="689"/>
      <c r="B744" s="97" t="s">
        <v>650</v>
      </c>
      <c r="C744" s="180"/>
      <c r="D744" s="188"/>
    </row>
    <row r="745" spans="1:4" ht="51.75" hidden="1" x14ac:dyDescent="0.25">
      <c r="A745" s="689"/>
      <c r="B745" s="45" t="s">
        <v>406</v>
      </c>
      <c r="C745" s="180"/>
      <c r="D745" s="188"/>
    </row>
    <row r="746" spans="1:4" ht="17.45" hidden="1" customHeight="1" x14ac:dyDescent="0.25">
      <c r="A746" s="689"/>
      <c r="B746" s="7" t="s">
        <v>16</v>
      </c>
      <c r="C746" s="180"/>
      <c r="D746" s="188"/>
    </row>
    <row r="747" spans="1:4" ht="52.5" hidden="1" thickBot="1" x14ac:dyDescent="0.3">
      <c r="A747" s="690"/>
      <c r="B747" s="8" t="s">
        <v>110</v>
      </c>
      <c r="C747" s="181"/>
      <c r="D747" s="190"/>
    </row>
    <row r="748" spans="1:4" ht="51.75" hidden="1" x14ac:dyDescent="0.25">
      <c r="A748" s="688">
        <v>51013</v>
      </c>
      <c r="B748" s="129" t="s">
        <v>407</v>
      </c>
      <c r="C748" s="226" t="s">
        <v>408</v>
      </c>
      <c r="D748" s="227">
        <v>0</v>
      </c>
    </row>
    <row r="749" spans="1:4" ht="17.45" hidden="1" customHeight="1" x14ac:dyDescent="0.25">
      <c r="A749" s="689"/>
      <c r="B749" s="97" t="s">
        <v>222</v>
      </c>
      <c r="C749" s="228"/>
      <c r="D749" s="229"/>
    </row>
    <row r="750" spans="1:4" ht="51.75" hidden="1" x14ac:dyDescent="0.25">
      <c r="A750" s="689"/>
      <c r="B750" s="45" t="s">
        <v>409</v>
      </c>
      <c r="C750" s="228"/>
      <c r="D750" s="229"/>
    </row>
    <row r="751" spans="1:4" ht="17.45" hidden="1" customHeight="1" x14ac:dyDescent="0.25">
      <c r="A751" s="689"/>
      <c r="B751" s="41" t="s">
        <v>16</v>
      </c>
      <c r="C751" s="228"/>
      <c r="D751" s="229"/>
    </row>
    <row r="752" spans="1:4" ht="18" hidden="1" customHeight="1" thickBot="1" x14ac:dyDescent="0.3">
      <c r="A752" s="690"/>
      <c r="B752" s="64" t="s">
        <v>18</v>
      </c>
      <c r="C752" s="230"/>
      <c r="D752" s="231"/>
    </row>
    <row r="753" spans="1:4" ht="15.75" thickBot="1" x14ac:dyDescent="0.3"/>
    <row r="754" spans="1:4" ht="34.5" x14ac:dyDescent="0.25">
      <c r="A754" s="1" t="s">
        <v>0</v>
      </c>
      <c r="B754" s="166" t="s">
        <v>1</v>
      </c>
      <c r="C754" s="698" t="s">
        <v>2</v>
      </c>
      <c r="D754" s="699"/>
    </row>
    <row r="755" spans="1:4" ht="41.25" customHeight="1" thickBot="1" x14ac:dyDescent="0.3">
      <c r="A755" s="27" t="s">
        <v>410</v>
      </c>
      <c r="B755" s="16" t="s">
        <v>714</v>
      </c>
      <c r="C755" s="696" t="s">
        <v>411</v>
      </c>
      <c r="D755" s="697"/>
    </row>
    <row r="756" spans="1:4" ht="18" customHeight="1" thickBot="1" x14ac:dyDescent="0.3">
      <c r="A756" s="671" t="s">
        <v>6</v>
      </c>
      <c r="B756" s="672"/>
      <c r="C756" s="672"/>
      <c r="D756" s="672"/>
    </row>
    <row r="757" spans="1:4" ht="35.25" thickBot="1" x14ac:dyDescent="0.3">
      <c r="A757" s="1" t="s">
        <v>7</v>
      </c>
      <c r="B757" s="4" t="s">
        <v>8</v>
      </c>
      <c r="C757" s="4" t="s">
        <v>9</v>
      </c>
      <c r="D757" s="6" t="s">
        <v>10</v>
      </c>
    </row>
    <row r="758" spans="1:4" ht="17.25" x14ac:dyDescent="0.25">
      <c r="A758" s="688" t="s">
        <v>412</v>
      </c>
      <c r="B758" s="170" t="s">
        <v>413</v>
      </c>
      <c r="C758" s="681" t="s">
        <v>414</v>
      </c>
      <c r="D758" s="676">
        <v>15759</v>
      </c>
    </row>
    <row r="759" spans="1:4" ht="17.45" customHeight="1" x14ac:dyDescent="0.25">
      <c r="A759" s="689"/>
      <c r="B759" s="121" t="s">
        <v>222</v>
      </c>
      <c r="C759" s="682"/>
      <c r="D759" s="677"/>
    </row>
    <row r="760" spans="1:4" ht="69" x14ac:dyDescent="0.25">
      <c r="A760" s="689"/>
      <c r="B760" s="119" t="s">
        <v>415</v>
      </c>
      <c r="C760" s="685" t="s">
        <v>416</v>
      </c>
      <c r="D760" s="678">
        <v>1</v>
      </c>
    </row>
    <row r="761" spans="1:4" ht="17.45" customHeight="1" x14ac:dyDescent="0.25">
      <c r="A761" s="689"/>
      <c r="B761" s="80" t="s">
        <v>16</v>
      </c>
      <c r="C761" s="687"/>
      <c r="D761" s="679"/>
    </row>
    <row r="762" spans="1:4" ht="18" customHeight="1" thickBot="1" x14ac:dyDescent="0.3">
      <c r="A762" s="690"/>
      <c r="B762" s="64" t="s">
        <v>18</v>
      </c>
      <c r="C762" s="686"/>
      <c r="D762" s="680"/>
    </row>
    <row r="763" spans="1:4" ht="51.75" hidden="1" x14ac:dyDescent="0.25">
      <c r="A763" s="688" t="s">
        <v>417</v>
      </c>
      <c r="B763" s="170" t="s">
        <v>418</v>
      </c>
      <c r="C763" s="681" t="s">
        <v>419</v>
      </c>
      <c r="D763" s="683">
        <v>0</v>
      </c>
    </row>
    <row r="764" spans="1:4" ht="17.45" hidden="1" customHeight="1" x14ac:dyDescent="0.25">
      <c r="A764" s="689"/>
      <c r="B764" s="121" t="s">
        <v>222</v>
      </c>
      <c r="C764" s="687"/>
      <c r="D764" s="679"/>
    </row>
    <row r="765" spans="1:4" ht="34.5" hidden="1" x14ac:dyDescent="0.25">
      <c r="A765" s="689"/>
      <c r="B765" s="122" t="s">
        <v>420</v>
      </c>
      <c r="C765" s="687"/>
      <c r="D765" s="679"/>
    </row>
    <row r="766" spans="1:4" ht="17.45" hidden="1" customHeight="1" x14ac:dyDescent="0.25">
      <c r="A766" s="689"/>
      <c r="B766" s="63" t="s">
        <v>16</v>
      </c>
      <c r="C766" s="687"/>
      <c r="D766" s="679"/>
    </row>
    <row r="767" spans="1:4" ht="52.5" hidden="1" thickBot="1" x14ac:dyDescent="0.3">
      <c r="A767" s="690"/>
      <c r="B767" s="64" t="s">
        <v>22</v>
      </c>
      <c r="C767" s="686"/>
      <c r="D767" s="680"/>
    </row>
    <row r="769" spans="1:4" ht="34.5" hidden="1" x14ac:dyDescent="0.25">
      <c r="A769" s="1" t="s">
        <v>0</v>
      </c>
      <c r="B769" s="166" t="s">
        <v>1</v>
      </c>
      <c r="C769" s="698" t="s">
        <v>2</v>
      </c>
      <c r="D769" s="699"/>
    </row>
    <row r="770" spans="1:4" ht="36.6" hidden="1" customHeight="1" thickBot="1" x14ac:dyDescent="0.3">
      <c r="A770" s="27" t="s">
        <v>421</v>
      </c>
      <c r="B770" s="16" t="s">
        <v>422</v>
      </c>
      <c r="C770" s="696" t="s">
        <v>423</v>
      </c>
      <c r="D770" s="697"/>
    </row>
    <row r="771" spans="1:4" ht="18" hidden="1" customHeight="1" thickBot="1" x14ac:dyDescent="0.3">
      <c r="A771" s="671" t="s">
        <v>6</v>
      </c>
      <c r="B771" s="672"/>
      <c r="C771" s="672"/>
      <c r="D771" s="672"/>
    </row>
    <row r="772" spans="1:4" ht="35.25" hidden="1" thickBot="1" x14ac:dyDescent="0.3">
      <c r="A772" s="1" t="s">
        <v>7</v>
      </c>
      <c r="B772" s="4" t="s">
        <v>8</v>
      </c>
      <c r="C772" s="4" t="s">
        <v>9</v>
      </c>
      <c r="D772" s="6" t="s">
        <v>10</v>
      </c>
    </row>
    <row r="773" spans="1:4" ht="34.5" hidden="1" x14ac:dyDescent="0.25">
      <c r="A773" s="688" t="s">
        <v>424</v>
      </c>
      <c r="B773" s="170" t="s">
        <v>425</v>
      </c>
      <c r="C773" s="164" t="s">
        <v>426</v>
      </c>
      <c r="D773" s="165">
        <v>0</v>
      </c>
    </row>
    <row r="774" spans="1:4" ht="17.45" hidden="1" customHeight="1" x14ac:dyDescent="0.25">
      <c r="A774" s="689"/>
      <c r="B774" s="121" t="s">
        <v>222</v>
      </c>
      <c r="C774" s="25" t="s">
        <v>414</v>
      </c>
      <c r="D774" s="42">
        <v>0</v>
      </c>
    </row>
    <row r="775" spans="1:4" ht="86.25" hidden="1" x14ac:dyDescent="0.25">
      <c r="A775" s="689"/>
      <c r="B775" s="122" t="s">
        <v>427</v>
      </c>
      <c r="C775" s="180"/>
      <c r="D775" s="188"/>
    </row>
    <row r="776" spans="1:4" ht="17.45" hidden="1" customHeight="1" x14ac:dyDescent="0.25">
      <c r="A776" s="689"/>
      <c r="B776" s="63" t="s">
        <v>16</v>
      </c>
      <c r="C776" s="180"/>
      <c r="D776" s="188"/>
    </row>
    <row r="777" spans="1:4" ht="18" hidden="1" customHeight="1" thickBot="1" x14ac:dyDescent="0.3">
      <c r="A777" s="690"/>
      <c r="B777" s="64" t="s">
        <v>18</v>
      </c>
      <c r="C777" s="181"/>
      <c r="D777" s="190"/>
    </row>
    <row r="778" spans="1:4" ht="34.5" hidden="1" x14ac:dyDescent="0.25">
      <c r="A778" s="802" t="s">
        <v>428</v>
      </c>
      <c r="B778" s="170" t="s">
        <v>429</v>
      </c>
      <c r="C778" s="805" t="s">
        <v>430</v>
      </c>
      <c r="D778" s="808">
        <v>0</v>
      </c>
    </row>
    <row r="779" spans="1:4" ht="17.45" hidden="1" customHeight="1" x14ac:dyDescent="0.25">
      <c r="A779" s="803"/>
      <c r="B779" s="120" t="s">
        <v>222</v>
      </c>
      <c r="C779" s="806"/>
      <c r="D779" s="809"/>
    </row>
    <row r="780" spans="1:4" ht="34.5" hidden="1" x14ac:dyDescent="0.25">
      <c r="A780" s="803"/>
      <c r="B780" s="110" t="s">
        <v>431</v>
      </c>
      <c r="C780" s="806"/>
      <c r="D780" s="809"/>
    </row>
    <row r="781" spans="1:4" ht="17.45" hidden="1" customHeight="1" x14ac:dyDescent="0.25">
      <c r="A781" s="803"/>
      <c r="B781" s="63" t="s">
        <v>16</v>
      </c>
      <c r="C781" s="806"/>
      <c r="D781" s="809"/>
    </row>
    <row r="782" spans="1:4" ht="18" hidden="1" customHeight="1" thickBot="1" x14ac:dyDescent="0.3">
      <c r="A782" s="804"/>
      <c r="B782" s="64" t="s">
        <v>18</v>
      </c>
      <c r="C782" s="807"/>
      <c r="D782" s="810"/>
    </row>
    <row r="783" spans="1:4" ht="15.75" thickBot="1" x14ac:dyDescent="0.3"/>
    <row r="784" spans="1:4" ht="34.5" x14ac:dyDescent="0.25">
      <c r="A784" s="1" t="s">
        <v>0</v>
      </c>
      <c r="B784" s="166" t="s">
        <v>1</v>
      </c>
      <c r="C784" s="698" t="s">
        <v>2</v>
      </c>
      <c r="D784" s="699"/>
    </row>
    <row r="785" spans="1:4" ht="18.600000000000001" customHeight="1" thickBot="1" x14ac:dyDescent="0.3">
      <c r="A785" s="27" t="s">
        <v>432</v>
      </c>
      <c r="B785" s="16" t="s">
        <v>433</v>
      </c>
      <c r="C785" s="811" t="s">
        <v>434</v>
      </c>
      <c r="D785" s="812"/>
    </row>
    <row r="786" spans="1:4" ht="18" customHeight="1" thickBot="1" x14ac:dyDescent="0.3">
      <c r="A786" s="671" t="s">
        <v>6</v>
      </c>
      <c r="B786" s="672"/>
      <c r="C786" s="672"/>
      <c r="D786" s="672"/>
    </row>
    <row r="787" spans="1:4" ht="35.25" thickBot="1" x14ac:dyDescent="0.3">
      <c r="A787" s="1" t="s">
        <v>7</v>
      </c>
      <c r="B787" s="4" t="s">
        <v>8</v>
      </c>
      <c r="C787" s="4" t="s">
        <v>9</v>
      </c>
      <c r="D787" s="6" t="s">
        <v>10</v>
      </c>
    </row>
    <row r="788" spans="1:4" ht="34.5" x14ac:dyDescent="0.25">
      <c r="A788" s="688" t="s">
        <v>435</v>
      </c>
      <c r="B788" s="129" t="s">
        <v>436</v>
      </c>
      <c r="C788" s="155"/>
      <c r="D788" s="154"/>
    </row>
    <row r="789" spans="1:4" ht="17.45" customHeight="1" x14ac:dyDescent="0.25">
      <c r="A789" s="689"/>
      <c r="B789" s="121" t="s">
        <v>222</v>
      </c>
      <c r="C789" s="1016" t="s">
        <v>438</v>
      </c>
      <c r="D789" s="1010">
        <v>1</v>
      </c>
    </row>
    <row r="790" spans="1:4" ht="72" customHeight="1" x14ac:dyDescent="0.25">
      <c r="A790" s="689"/>
      <c r="B790" s="124" t="s">
        <v>439</v>
      </c>
      <c r="C790" s="682"/>
      <c r="D790" s="684"/>
    </row>
    <row r="791" spans="1:4" ht="17.45" customHeight="1" x14ac:dyDescent="0.25">
      <c r="A791" s="689"/>
      <c r="B791" s="63" t="s">
        <v>16</v>
      </c>
      <c r="C791" s="685" t="s">
        <v>441</v>
      </c>
      <c r="D791" s="678">
        <v>118</v>
      </c>
    </row>
    <row r="792" spans="1:4" ht="18" customHeight="1" thickBot="1" x14ac:dyDescent="0.3">
      <c r="A792" s="690"/>
      <c r="B792" s="64" t="s">
        <v>18</v>
      </c>
      <c r="C792" s="686"/>
      <c r="D792" s="680"/>
    </row>
    <row r="793" spans="1:4" ht="34.5" x14ac:dyDescent="0.25">
      <c r="A793" s="688" t="s">
        <v>442</v>
      </c>
      <c r="B793" s="170" t="s">
        <v>443</v>
      </c>
      <c r="C793" s="681" t="s">
        <v>234</v>
      </c>
      <c r="D793" s="683">
        <v>31</v>
      </c>
    </row>
    <row r="794" spans="1:4" ht="17.45" customHeight="1" x14ac:dyDescent="0.25">
      <c r="A794" s="689"/>
      <c r="B794" s="120" t="s">
        <v>222</v>
      </c>
      <c r="C794" s="682"/>
      <c r="D794" s="679"/>
    </row>
    <row r="795" spans="1:4" ht="51.75" x14ac:dyDescent="0.25">
      <c r="A795" s="689"/>
      <c r="B795" s="122" t="s">
        <v>444</v>
      </c>
      <c r="C795" s="813" t="s">
        <v>831</v>
      </c>
      <c r="D795" s="678">
        <v>2200</v>
      </c>
    </row>
    <row r="796" spans="1:4" ht="17.45" customHeight="1" x14ac:dyDescent="0.25">
      <c r="A796" s="689"/>
      <c r="B796" s="70" t="s">
        <v>16</v>
      </c>
      <c r="C796" s="814"/>
      <c r="D796" s="679"/>
    </row>
    <row r="797" spans="1:4" ht="18" customHeight="1" thickBot="1" x14ac:dyDescent="0.3">
      <c r="A797" s="690"/>
      <c r="B797" s="64" t="s">
        <v>18</v>
      </c>
      <c r="C797" s="815"/>
      <c r="D797" s="680"/>
    </row>
    <row r="798" spans="1:4" ht="36" hidden="1" customHeight="1" x14ac:dyDescent="0.25">
      <c r="A798" s="688" t="s">
        <v>445</v>
      </c>
      <c r="B798" s="170" t="s">
        <v>446</v>
      </c>
      <c r="C798" s="191" t="s">
        <v>447</v>
      </c>
      <c r="D798" s="192">
        <v>0</v>
      </c>
    </row>
    <row r="799" spans="1:4" ht="17.45" hidden="1" customHeight="1" x14ac:dyDescent="0.25">
      <c r="A799" s="689"/>
      <c r="B799" s="93" t="s">
        <v>222</v>
      </c>
      <c r="C799" s="180"/>
      <c r="D799" s="188"/>
    </row>
    <row r="800" spans="1:4" ht="34.5" hidden="1" x14ac:dyDescent="0.25">
      <c r="A800" s="689"/>
      <c r="B800" s="79" t="s">
        <v>448</v>
      </c>
      <c r="C800" s="180"/>
      <c r="D800" s="188"/>
    </row>
    <row r="801" spans="1:4" ht="17.45" hidden="1" customHeight="1" x14ac:dyDescent="0.25">
      <c r="A801" s="689"/>
      <c r="B801" s="70" t="s">
        <v>16</v>
      </c>
      <c r="C801" s="180"/>
      <c r="D801" s="188"/>
    </row>
    <row r="802" spans="1:4" ht="18" hidden="1" customHeight="1" thickBot="1" x14ac:dyDescent="0.3">
      <c r="A802" s="870"/>
      <c r="B802" s="86" t="s">
        <v>18</v>
      </c>
      <c r="C802" s="214"/>
      <c r="D802" s="215"/>
    </row>
    <row r="803" spans="1:4" ht="18" hidden="1" customHeight="1" thickTop="1" x14ac:dyDescent="0.25">
      <c r="A803" s="871" t="s">
        <v>449</v>
      </c>
      <c r="B803" s="232" t="s">
        <v>450</v>
      </c>
      <c r="C803" s="164" t="s">
        <v>451</v>
      </c>
      <c r="D803" s="165">
        <v>0</v>
      </c>
    </row>
    <row r="804" spans="1:4" ht="34.5" hidden="1" x14ac:dyDescent="0.25">
      <c r="A804" s="689"/>
      <c r="B804" s="233"/>
      <c r="C804" s="150" t="s">
        <v>452</v>
      </c>
      <c r="D804" s="152">
        <v>0</v>
      </c>
    </row>
    <row r="805" spans="1:4" ht="17.45" hidden="1" customHeight="1" x14ac:dyDescent="0.25">
      <c r="A805" s="689"/>
      <c r="B805" s="93" t="s">
        <v>222</v>
      </c>
      <c r="C805" s="150" t="s">
        <v>453</v>
      </c>
      <c r="D805" s="152">
        <v>0</v>
      </c>
    </row>
    <row r="806" spans="1:4" ht="51.75" hidden="1" x14ac:dyDescent="0.25">
      <c r="A806" s="689"/>
      <c r="B806" s="79" t="s">
        <v>454</v>
      </c>
      <c r="C806" s="150" t="s">
        <v>455</v>
      </c>
      <c r="D806" s="152">
        <v>0</v>
      </c>
    </row>
    <row r="807" spans="1:4" ht="17.45" hidden="1" customHeight="1" x14ac:dyDescent="0.25">
      <c r="A807" s="689"/>
      <c r="B807" s="63" t="s">
        <v>16</v>
      </c>
      <c r="C807" s="25" t="s">
        <v>456</v>
      </c>
      <c r="D807" s="42">
        <v>0</v>
      </c>
    </row>
    <row r="808" spans="1:4" ht="18" hidden="1" customHeight="1" thickBot="1" x14ac:dyDescent="0.3">
      <c r="A808" s="690"/>
      <c r="B808" s="64" t="s">
        <v>18</v>
      </c>
      <c r="C808" s="181"/>
      <c r="D808" s="190"/>
    </row>
    <row r="809" spans="1:4" ht="17.25" hidden="1" x14ac:dyDescent="0.25">
      <c r="A809" s="688" t="s">
        <v>457</v>
      </c>
      <c r="B809" s="170" t="s">
        <v>458</v>
      </c>
      <c r="C809" s="164" t="s">
        <v>459</v>
      </c>
      <c r="D809" s="165">
        <v>0</v>
      </c>
    </row>
    <row r="810" spans="1:4" ht="17.45" hidden="1" customHeight="1" x14ac:dyDescent="0.25">
      <c r="A810" s="689"/>
      <c r="B810" s="93" t="s">
        <v>222</v>
      </c>
      <c r="C810" s="25" t="s">
        <v>460</v>
      </c>
      <c r="D810" s="42">
        <v>0</v>
      </c>
    </row>
    <row r="811" spans="1:4" ht="51.75" hidden="1" x14ac:dyDescent="0.25">
      <c r="A811" s="689"/>
      <c r="B811" s="110" t="s">
        <v>461</v>
      </c>
      <c r="C811" s="180"/>
      <c r="D811" s="188"/>
    </row>
    <row r="812" spans="1:4" ht="17.45" hidden="1" customHeight="1" x14ac:dyDescent="0.25">
      <c r="A812" s="689"/>
      <c r="B812" s="63" t="s">
        <v>16</v>
      </c>
      <c r="C812" s="180"/>
      <c r="D812" s="188"/>
    </row>
    <row r="813" spans="1:4" ht="18" hidden="1" customHeight="1" thickBot="1" x14ac:dyDescent="0.3">
      <c r="A813" s="690"/>
      <c r="B813" s="64" t="s">
        <v>18</v>
      </c>
      <c r="C813" s="181"/>
      <c r="D813" s="190"/>
    </row>
    <row r="814" spans="1:4" ht="18" hidden="1" customHeight="1" x14ac:dyDescent="0.25">
      <c r="A814" s="688">
        <v>70020</v>
      </c>
      <c r="B814" s="170" t="s">
        <v>462</v>
      </c>
      <c r="C814" s="681" t="s">
        <v>463</v>
      </c>
      <c r="D814" s="55">
        <v>0</v>
      </c>
    </row>
    <row r="815" spans="1:4" ht="17.45" hidden="1" customHeight="1" x14ac:dyDescent="0.25">
      <c r="A815" s="689"/>
      <c r="B815" s="121" t="s">
        <v>222</v>
      </c>
      <c r="C815" s="687"/>
      <c r="D815" s="40"/>
    </row>
    <row r="816" spans="1:4" ht="49.5" hidden="1" x14ac:dyDescent="0.25">
      <c r="A816" s="689"/>
      <c r="B816" s="138" t="s">
        <v>464</v>
      </c>
      <c r="C816" s="687"/>
      <c r="D816" s="40"/>
    </row>
    <row r="817" spans="1:4" ht="17.45" hidden="1" customHeight="1" x14ac:dyDescent="0.25">
      <c r="A817" s="689"/>
      <c r="B817" s="63" t="s">
        <v>16</v>
      </c>
      <c r="C817" s="687"/>
      <c r="D817" s="40"/>
    </row>
    <row r="818" spans="1:4" ht="52.5" hidden="1" thickBot="1" x14ac:dyDescent="0.3">
      <c r="A818" s="690"/>
      <c r="B818" s="64" t="s">
        <v>22</v>
      </c>
      <c r="C818" s="686"/>
      <c r="D818" s="42"/>
    </row>
    <row r="819" spans="1:4" ht="17.25" hidden="1" x14ac:dyDescent="0.25">
      <c r="A819" s="862">
        <v>800</v>
      </c>
      <c r="B819" s="129" t="s">
        <v>715</v>
      </c>
      <c r="C819" s="681"/>
      <c r="D819" s="683"/>
    </row>
    <row r="820" spans="1:4" ht="17.25" hidden="1" x14ac:dyDescent="0.25">
      <c r="A820" s="863"/>
      <c r="B820" s="93" t="s">
        <v>222</v>
      </c>
      <c r="C820" s="687"/>
      <c r="D820" s="679"/>
    </row>
    <row r="821" spans="1:4" ht="34.5" hidden="1" x14ac:dyDescent="0.25">
      <c r="A821" s="863"/>
      <c r="B821" s="110" t="s">
        <v>716</v>
      </c>
      <c r="C821" s="687"/>
      <c r="D821" s="679"/>
    </row>
    <row r="822" spans="1:4" ht="17.25" hidden="1" x14ac:dyDescent="0.25">
      <c r="A822" s="863"/>
      <c r="B822" s="63" t="s">
        <v>16</v>
      </c>
      <c r="C822" s="687"/>
      <c r="D822" s="679"/>
    </row>
    <row r="823" spans="1:4" ht="52.5" hidden="1" thickBot="1" x14ac:dyDescent="0.3">
      <c r="A823" s="864"/>
      <c r="B823" s="64" t="s">
        <v>110</v>
      </c>
      <c r="C823" s="686"/>
      <c r="D823" s="680"/>
    </row>
    <row r="824" spans="1:4" ht="18" thickBot="1" x14ac:dyDescent="0.3">
      <c r="A824" s="72"/>
      <c r="B824" s="68"/>
      <c r="C824" s="73"/>
      <c r="D824" s="73"/>
    </row>
    <row r="825" spans="1:4" ht="34.5" hidden="1" x14ac:dyDescent="0.25">
      <c r="A825" s="1" t="s">
        <v>0</v>
      </c>
      <c r="B825" s="166" t="s">
        <v>1</v>
      </c>
      <c r="C825" s="698" t="s">
        <v>2</v>
      </c>
      <c r="D825" s="736"/>
    </row>
    <row r="826" spans="1:4" ht="36.6" hidden="1" customHeight="1" thickBot="1" x14ac:dyDescent="0.3">
      <c r="A826" s="27" t="s">
        <v>465</v>
      </c>
      <c r="B826" s="16" t="s">
        <v>466</v>
      </c>
      <c r="C826" s="811" t="s">
        <v>467</v>
      </c>
      <c r="D826" s="908"/>
    </row>
    <row r="827" spans="1:4" ht="18" hidden="1" customHeight="1" thickBot="1" x14ac:dyDescent="0.3">
      <c r="A827" s="671" t="s">
        <v>6</v>
      </c>
      <c r="B827" s="672"/>
      <c r="C827" s="672"/>
      <c r="D827" s="672"/>
    </row>
    <row r="828" spans="1:4" ht="35.25" hidden="1" thickBot="1" x14ac:dyDescent="0.3">
      <c r="A828" s="1" t="s">
        <v>7</v>
      </c>
      <c r="B828" s="4" t="s">
        <v>8</v>
      </c>
      <c r="C828" s="4" t="s">
        <v>9</v>
      </c>
      <c r="D828" s="5" t="s">
        <v>10</v>
      </c>
    </row>
    <row r="829" spans="1:4" ht="17.25" hidden="1" x14ac:dyDescent="0.25">
      <c r="A829" s="688" t="s">
        <v>468</v>
      </c>
      <c r="B829" s="129" t="s">
        <v>469</v>
      </c>
      <c r="C829" s="46" t="s">
        <v>470</v>
      </c>
      <c r="D829" s="164">
        <v>0</v>
      </c>
    </row>
    <row r="830" spans="1:4" ht="17.45" hidden="1" customHeight="1" x14ac:dyDescent="0.25">
      <c r="A830" s="689"/>
      <c r="B830" s="93" t="s">
        <v>222</v>
      </c>
      <c r="C830" s="34" t="s">
        <v>471</v>
      </c>
      <c r="D830" s="150">
        <v>0</v>
      </c>
    </row>
    <row r="831" spans="1:4" ht="34.5" hidden="1" x14ac:dyDescent="0.25">
      <c r="A831" s="689"/>
      <c r="B831" s="122" t="s">
        <v>472</v>
      </c>
      <c r="C831" s="34" t="s">
        <v>473</v>
      </c>
      <c r="D831" s="150">
        <v>0</v>
      </c>
    </row>
    <row r="832" spans="1:4" ht="17.45" hidden="1" customHeight="1" x14ac:dyDescent="0.25">
      <c r="A832" s="689"/>
      <c r="B832" s="63" t="s">
        <v>16</v>
      </c>
      <c r="C832" s="34" t="s">
        <v>474</v>
      </c>
      <c r="D832" s="150">
        <v>0</v>
      </c>
    </row>
    <row r="833" spans="1:4" ht="18" hidden="1" customHeight="1" thickBot="1" x14ac:dyDescent="0.3">
      <c r="A833" s="690"/>
      <c r="B833" s="64" t="s">
        <v>18</v>
      </c>
      <c r="C833" s="47" t="s">
        <v>475</v>
      </c>
      <c r="D833" s="151">
        <v>0</v>
      </c>
    </row>
    <row r="834" spans="1:4" ht="34.5" hidden="1" x14ac:dyDescent="0.25">
      <c r="A834" s="802" t="s">
        <v>476</v>
      </c>
      <c r="B834" s="170" t="s">
        <v>477</v>
      </c>
      <c r="C834" s="681" t="s">
        <v>478</v>
      </c>
      <c r="D834" s="905">
        <v>0</v>
      </c>
    </row>
    <row r="835" spans="1:4" ht="17.45" hidden="1" customHeight="1" x14ac:dyDescent="0.25">
      <c r="A835" s="803"/>
      <c r="B835" s="121" t="s">
        <v>222</v>
      </c>
      <c r="C835" s="687"/>
      <c r="D835" s="906"/>
    </row>
    <row r="836" spans="1:4" ht="51.75" hidden="1" x14ac:dyDescent="0.25">
      <c r="A836" s="803"/>
      <c r="B836" s="122" t="s">
        <v>479</v>
      </c>
      <c r="C836" s="687"/>
      <c r="D836" s="906"/>
    </row>
    <row r="837" spans="1:4" ht="17.45" hidden="1" customHeight="1" x14ac:dyDescent="0.25">
      <c r="A837" s="803"/>
      <c r="B837" s="80" t="s">
        <v>16</v>
      </c>
      <c r="C837" s="687"/>
      <c r="D837" s="906"/>
    </row>
    <row r="838" spans="1:4" ht="52.5" hidden="1" thickBot="1" x14ac:dyDescent="0.3">
      <c r="A838" s="804"/>
      <c r="B838" s="64" t="s">
        <v>22</v>
      </c>
      <c r="C838" s="686"/>
      <c r="D838" s="907"/>
    </row>
    <row r="839" spans="1:4" ht="15.75" hidden="1" thickBot="1" x14ac:dyDescent="0.3"/>
    <row r="840" spans="1:4" ht="34.5" hidden="1" x14ac:dyDescent="0.25">
      <c r="A840" s="1" t="s">
        <v>0</v>
      </c>
      <c r="B840" s="166" t="s">
        <v>1</v>
      </c>
      <c r="C840" s="698" t="s">
        <v>2</v>
      </c>
      <c r="D840" s="699"/>
    </row>
    <row r="841" spans="1:4" ht="18.600000000000001" hidden="1" customHeight="1" thickBot="1" x14ac:dyDescent="0.3">
      <c r="A841" s="27" t="s">
        <v>480</v>
      </c>
      <c r="B841" s="16" t="s">
        <v>481</v>
      </c>
      <c r="C841" s="811" t="s">
        <v>482</v>
      </c>
      <c r="D841" s="812"/>
    </row>
    <row r="842" spans="1:4" ht="18" hidden="1" customHeight="1" thickBot="1" x14ac:dyDescent="0.3">
      <c r="A842" s="671" t="s">
        <v>6</v>
      </c>
      <c r="B842" s="672"/>
      <c r="C842" s="672"/>
      <c r="D842" s="672"/>
    </row>
    <row r="843" spans="1:4" ht="34.5" hidden="1" x14ac:dyDescent="0.25">
      <c r="A843" s="1" t="s">
        <v>7</v>
      </c>
      <c r="B843" s="4" t="s">
        <v>8</v>
      </c>
      <c r="C843" s="4" t="s">
        <v>9</v>
      </c>
      <c r="D843" s="6" t="s">
        <v>10</v>
      </c>
    </row>
    <row r="844" spans="1:4" ht="34.5" hidden="1" x14ac:dyDescent="0.25">
      <c r="A844" s="822" t="s">
        <v>483</v>
      </c>
      <c r="B844" s="112" t="s">
        <v>484</v>
      </c>
      <c r="C844" s="685" t="s">
        <v>234</v>
      </c>
      <c r="D844" s="678">
        <v>0</v>
      </c>
    </row>
    <row r="845" spans="1:4" ht="17.45" hidden="1" customHeight="1" x14ac:dyDescent="0.25">
      <c r="A845" s="689"/>
      <c r="B845" s="93" t="s">
        <v>222</v>
      </c>
      <c r="C845" s="687"/>
      <c r="D845" s="679"/>
    </row>
    <row r="846" spans="1:4" ht="68.25" hidden="1" customHeight="1" x14ac:dyDescent="0.25">
      <c r="A846" s="689"/>
      <c r="B846" s="122" t="s">
        <v>485</v>
      </c>
      <c r="C846" s="687"/>
      <c r="D846" s="679"/>
    </row>
    <row r="847" spans="1:4" ht="17.45" hidden="1" customHeight="1" x14ac:dyDescent="0.25">
      <c r="A847" s="689"/>
      <c r="B847" s="80" t="s">
        <v>16</v>
      </c>
      <c r="C847" s="687"/>
      <c r="D847" s="679"/>
    </row>
    <row r="848" spans="1:4" ht="18" hidden="1" customHeight="1" thickBot="1" x14ac:dyDescent="0.3">
      <c r="A848" s="690"/>
      <c r="B848" s="64" t="s">
        <v>18</v>
      </c>
      <c r="C848" s="686"/>
      <c r="D848" s="680"/>
    </row>
    <row r="849" spans="1:4" ht="15.75" hidden="1" thickBot="1" x14ac:dyDescent="0.3"/>
    <row r="850" spans="1:4" ht="34.5" x14ac:dyDescent="0.25">
      <c r="A850" s="1" t="s">
        <v>0</v>
      </c>
      <c r="B850" s="166" t="s">
        <v>1</v>
      </c>
      <c r="C850" s="698" t="s">
        <v>2</v>
      </c>
      <c r="D850" s="699"/>
    </row>
    <row r="851" spans="1:4" ht="36.6" customHeight="1" thickBot="1" x14ac:dyDescent="0.3">
      <c r="A851" s="27" t="s">
        <v>486</v>
      </c>
      <c r="B851" s="16" t="s">
        <v>487</v>
      </c>
      <c r="C851" s="811" t="s">
        <v>488</v>
      </c>
      <c r="D851" s="812"/>
    </row>
    <row r="852" spans="1:4" ht="18" customHeight="1" thickBot="1" x14ac:dyDescent="0.3">
      <c r="A852" s="737" t="s">
        <v>6</v>
      </c>
      <c r="B852" s="738"/>
      <c r="C852" s="738"/>
      <c r="D852" s="738"/>
    </row>
    <row r="853" spans="1:4" ht="35.25" thickBot="1" x14ac:dyDescent="0.3">
      <c r="A853" s="1" t="s">
        <v>7</v>
      </c>
      <c r="B853" s="4" t="s">
        <v>8</v>
      </c>
      <c r="C853" s="4" t="s">
        <v>9</v>
      </c>
      <c r="D853" s="6" t="s">
        <v>10</v>
      </c>
    </row>
    <row r="854" spans="1:4" ht="34.5" x14ac:dyDescent="0.25">
      <c r="A854" s="688" t="s">
        <v>489</v>
      </c>
      <c r="B854" s="96" t="s">
        <v>865</v>
      </c>
      <c r="C854" s="164" t="s">
        <v>490</v>
      </c>
      <c r="D854" s="165">
        <v>15</v>
      </c>
    </row>
    <row r="855" spans="1:4" ht="69.75" customHeight="1" x14ac:dyDescent="0.25">
      <c r="A855" s="689"/>
      <c r="B855" s="79" t="s">
        <v>492</v>
      </c>
      <c r="C855" s="150" t="s">
        <v>491</v>
      </c>
      <c r="D855" s="152">
        <v>1880</v>
      </c>
    </row>
    <row r="856" spans="1:4" ht="17.25" x14ac:dyDescent="0.25">
      <c r="A856" s="689"/>
      <c r="B856" s="80" t="s">
        <v>16</v>
      </c>
      <c r="C856" s="685" t="s">
        <v>493</v>
      </c>
      <c r="D856" s="678">
        <v>68</v>
      </c>
    </row>
    <row r="857" spans="1:4" ht="17.45" customHeight="1" thickBot="1" x14ac:dyDescent="0.3">
      <c r="A857" s="690"/>
      <c r="B857" s="64" t="s">
        <v>18</v>
      </c>
      <c r="C857" s="686"/>
      <c r="D857" s="680"/>
    </row>
    <row r="858" spans="1:4" ht="34.5" hidden="1" x14ac:dyDescent="0.25">
      <c r="A858" s="803" t="s">
        <v>494</v>
      </c>
      <c r="B858" s="114" t="s">
        <v>495</v>
      </c>
      <c r="C858" s="180" t="s">
        <v>496</v>
      </c>
      <c r="D858" s="188">
        <v>0</v>
      </c>
    </row>
    <row r="859" spans="1:4" ht="17.45" hidden="1" customHeight="1" x14ac:dyDescent="0.25">
      <c r="A859" s="803"/>
      <c r="B859" s="118" t="s">
        <v>650</v>
      </c>
      <c r="C859" s="180"/>
      <c r="D859" s="188"/>
    </row>
    <row r="860" spans="1:4" ht="86.25" hidden="1" x14ac:dyDescent="0.25">
      <c r="A860" s="803"/>
      <c r="B860" s="124" t="s">
        <v>497</v>
      </c>
      <c r="C860" s="180" t="s">
        <v>755</v>
      </c>
      <c r="D860" s="188">
        <v>0</v>
      </c>
    </row>
    <row r="861" spans="1:4" ht="17.45" hidden="1" customHeight="1" x14ac:dyDescent="0.25">
      <c r="A861" s="803"/>
      <c r="B861" s="63" t="s">
        <v>16</v>
      </c>
      <c r="C861" s="180"/>
      <c r="D861" s="188"/>
    </row>
    <row r="862" spans="1:4" ht="52.5" hidden="1" thickBot="1" x14ac:dyDescent="0.3">
      <c r="A862" s="804"/>
      <c r="B862" s="64" t="s">
        <v>22</v>
      </c>
      <c r="C862" s="181"/>
      <c r="D862" s="190"/>
    </row>
    <row r="863" spans="1:4" ht="51.75" hidden="1" x14ac:dyDescent="0.25">
      <c r="A863" s="688">
        <v>50055</v>
      </c>
      <c r="B863" s="96" t="s">
        <v>498</v>
      </c>
      <c r="C863" s="191" t="s">
        <v>499</v>
      </c>
      <c r="D863" s="192">
        <v>0</v>
      </c>
    </row>
    <row r="864" spans="1:4" ht="17.45" hidden="1" customHeight="1" x14ac:dyDescent="0.25">
      <c r="A864" s="689"/>
      <c r="B864" s="93" t="s">
        <v>650</v>
      </c>
      <c r="C864" s="19"/>
      <c r="D864" s="56"/>
    </row>
    <row r="865" spans="1:11" ht="51.75" hidden="1" x14ac:dyDescent="0.25">
      <c r="A865" s="689"/>
      <c r="B865" s="113" t="s">
        <v>500</v>
      </c>
      <c r="C865" s="25" t="s">
        <v>501</v>
      </c>
      <c r="D865" s="42">
        <v>0</v>
      </c>
    </row>
    <row r="866" spans="1:11" ht="21" hidden="1" customHeight="1" x14ac:dyDescent="0.25">
      <c r="A866" s="689"/>
      <c r="B866" s="63" t="s">
        <v>16</v>
      </c>
      <c r="C866" s="19"/>
      <c r="D866" s="56"/>
    </row>
    <row r="867" spans="1:11" ht="36.75" hidden="1" customHeight="1" thickBot="1" x14ac:dyDescent="0.3">
      <c r="A867" s="690"/>
      <c r="B867" s="133" t="s">
        <v>18</v>
      </c>
      <c r="C867" s="158" t="s">
        <v>502</v>
      </c>
      <c r="D867" s="146">
        <v>0</v>
      </c>
    </row>
    <row r="868" spans="1:11" ht="51.75" hidden="1" x14ac:dyDescent="0.25">
      <c r="A868" s="862">
        <v>500</v>
      </c>
      <c r="B868" s="96" t="s">
        <v>718</v>
      </c>
      <c r="C868" s="164" t="s">
        <v>857</v>
      </c>
      <c r="D868" s="165"/>
    </row>
    <row r="869" spans="1:11" ht="17.25" hidden="1" x14ac:dyDescent="0.25">
      <c r="A869" s="863"/>
      <c r="B869" s="118" t="s">
        <v>222</v>
      </c>
      <c r="C869" s="150"/>
      <c r="D869" s="152"/>
    </row>
    <row r="870" spans="1:11" ht="69" hidden="1" x14ac:dyDescent="0.25">
      <c r="A870" s="863"/>
      <c r="B870" s="78" t="s">
        <v>717</v>
      </c>
      <c r="C870" s="150"/>
      <c r="D870" s="152"/>
    </row>
    <row r="871" spans="1:11" ht="17.25" hidden="1" x14ac:dyDescent="0.25">
      <c r="A871" s="863"/>
      <c r="B871" s="80" t="s">
        <v>16</v>
      </c>
      <c r="C871" s="150"/>
      <c r="D871" s="152"/>
    </row>
    <row r="872" spans="1:11" ht="18" hidden="1" thickBot="1" x14ac:dyDescent="0.3">
      <c r="A872" s="864"/>
      <c r="B872" s="64" t="s">
        <v>18</v>
      </c>
      <c r="C872" s="151"/>
      <c r="D872" s="153"/>
    </row>
    <row r="873" spans="1:11" ht="51.75" hidden="1" x14ac:dyDescent="0.25">
      <c r="A873" s="688">
        <v>51014</v>
      </c>
      <c r="B873" s="96" t="s">
        <v>503</v>
      </c>
      <c r="C873" s="164" t="s">
        <v>504</v>
      </c>
      <c r="D873" s="165">
        <v>0</v>
      </c>
    </row>
    <row r="874" spans="1:11" ht="17.45" hidden="1" customHeight="1" x14ac:dyDescent="0.25">
      <c r="A874" s="689"/>
      <c r="B874" s="93" t="s">
        <v>222</v>
      </c>
      <c r="C874" s="25" t="s">
        <v>505</v>
      </c>
      <c r="D874" s="42">
        <v>0</v>
      </c>
    </row>
    <row r="875" spans="1:11" ht="103.5" hidden="1" x14ac:dyDescent="0.25">
      <c r="A875" s="689"/>
      <c r="B875" s="119" t="s">
        <v>506</v>
      </c>
      <c r="C875" s="180"/>
      <c r="D875" s="188"/>
    </row>
    <row r="876" spans="1:11" ht="17.45" hidden="1" customHeight="1" x14ac:dyDescent="0.25">
      <c r="A876" s="689"/>
      <c r="B876" s="80" t="s">
        <v>16</v>
      </c>
      <c r="C876" s="180"/>
      <c r="D876" s="188"/>
    </row>
    <row r="877" spans="1:11" ht="18" hidden="1" customHeight="1" thickBot="1" x14ac:dyDescent="0.3">
      <c r="A877" s="690"/>
      <c r="B877" s="64" t="s">
        <v>18</v>
      </c>
      <c r="C877" s="181"/>
      <c r="D877" s="190"/>
    </row>
    <row r="878" spans="1:11" ht="103.5" hidden="1" x14ac:dyDescent="0.25">
      <c r="A878" s="802">
        <v>51015</v>
      </c>
      <c r="B878" s="96" t="s">
        <v>740</v>
      </c>
      <c r="C878" s="164" t="s">
        <v>507</v>
      </c>
      <c r="D878" s="165">
        <v>0</v>
      </c>
    </row>
    <row r="879" spans="1:11" ht="139.5" hidden="1" customHeight="1" x14ac:dyDescent="0.25">
      <c r="A879" s="803"/>
      <c r="B879" s="134" t="s">
        <v>741</v>
      </c>
      <c r="C879" s="150" t="s">
        <v>508</v>
      </c>
      <c r="D879" s="152">
        <v>0</v>
      </c>
      <c r="H879" s="141"/>
      <c r="K879" s="142"/>
    </row>
    <row r="880" spans="1:11" ht="17.45" hidden="1" customHeight="1" x14ac:dyDescent="0.25">
      <c r="A880" s="803"/>
      <c r="B880" s="139" t="s">
        <v>18</v>
      </c>
      <c r="C880" s="685" t="s">
        <v>509</v>
      </c>
      <c r="D880" s="678"/>
    </row>
    <row r="881" spans="1:4" ht="17.45" hidden="1" customHeight="1" x14ac:dyDescent="0.25">
      <c r="A881" s="803"/>
      <c r="B881" s="75"/>
      <c r="C881" s="687"/>
      <c r="D881" s="679"/>
    </row>
    <row r="882" spans="1:4" ht="18" hidden="1" customHeight="1" thickBot="1" x14ac:dyDescent="0.3">
      <c r="A882" s="804"/>
      <c r="B882" s="140"/>
      <c r="C882" s="686"/>
      <c r="D882" s="680"/>
    </row>
    <row r="883" spans="1:4" ht="69" hidden="1" x14ac:dyDescent="0.25">
      <c r="A883" s="688">
        <v>51016</v>
      </c>
      <c r="B883" s="96" t="s">
        <v>510</v>
      </c>
      <c r="C883" s="191" t="s">
        <v>511</v>
      </c>
      <c r="D883" s="192">
        <v>0</v>
      </c>
    </row>
    <row r="884" spans="1:4" ht="17.45" hidden="1" customHeight="1" x14ac:dyDescent="0.25">
      <c r="A884" s="689"/>
      <c r="B884" s="93" t="s">
        <v>222</v>
      </c>
      <c r="C884" s="180"/>
      <c r="D884" s="188"/>
    </row>
    <row r="885" spans="1:4" ht="120.75" hidden="1" x14ac:dyDescent="0.25">
      <c r="A885" s="689"/>
      <c r="B885" s="122" t="s">
        <v>512</v>
      </c>
      <c r="C885" s="180" t="s">
        <v>789</v>
      </c>
      <c r="D885" s="188">
        <v>0</v>
      </c>
    </row>
    <row r="886" spans="1:4" ht="17.45" hidden="1" customHeight="1" x14ac:dyDescent="0.25">
      <c r="A886" s="689"/>
      <c r="B886" s="80" t="s">
        <v>16</v>
      </c>
      <c r="C886" s="180"/>
      <c r="D886" s="188"/>
    </row>
    <row r="887" spans="1:4" ht="18" hidden="1" customHeight="1" thickBot="1" x14ac:dyDescent="0.3">
      <c r="A887" s="690"/>
      <c r="B887" s="64" t="s">
        <v>18</v>
      </c>
      <c r="C887" s="181"/>
      <c r="D887" s="190"/>
    </row>
    <row r="888" spans="1:4" ht="138" hidden="1" x14ac:dyDescent="0.25">
      <c r="A888" s="802">
        <v>51017</v>
      </c>
      <c r="B888" s="96" t="s">
        <v>513</v>
      </c>
      <c r="C888" s="681" t="s">
        <v>514</v>
      </c>
      <c r="D888" s="683">
        <v>0</v>
      </c>
    </row>
    <row r="889" spans="1:4" ht="17.45" hidden="1" customHeight="1" x14ac:dyDescent="0.25">
      <c r="A889" s="803"/>
      <c r="B889" s="93" t="s">
        <v>222</v>
      </c>
      <c r="C889" s="687"/>
      <c r="D889" s="679"/>
    </row>
    <row r="890" spans="1:4" ht="51.75" hidden="1" x14ac:dyDescent="0.25">
      <c r="A890" s="803"/>
      <c r="B890" s="110" t="s">
        <v>515</v>
      </c>
      <c r="C890" s="687" t="s">
        <v>790</v>
      </c>
      <c r="D890" s="679">
        <v>0</v>
      </c>
    </row>
    <row r="891" spans="1:4" ht="17.45" hidden="1" customHeight="1" x14ac:dyDescent="0.25">
      <c r="A891" s="803"/>
      <c r="B891" s="63" t="s">
        <v>16</v>
      </c>
      <c r="C891" s="687"/>
      <c r="D891" s="679"/>
    </row>
    <row r="892" spans="1:4" ht="18" hidden="1" customHeight="1" thickBot="1" x14ac:dyDescent="0.3">
      <c r="A892" s="804"/>
      <c r="B892" s="75" t="s">
        <v>18</v>
      </c>
      <c r="C892" s="686"/>
      <c r="D892" s="680"/>
    </row>
    <row r="893" spans="1:4" ht="86.25" hidden="1" x14ac:dyDescent="0.25">
      <c r="A893" s="688">
        <v>51018</v>
      </c>
      <c r="B893" s="96" t="s">
        <v>516</v>
      </c>
      <c r="C893" s="681" t="s">
        <v>517</v>
      </c>
      <c r="D893" s="683">
        <v>0</v>
      </c>
    </row>
    <row r="894" spans="1:4" ht="17.45" hidden="1" customHeight="1" x14ac:dyDescent="0.25">
      <c r="A894" s="689"/>
      <c r="B894" s="118" t="s">
        <v>222</v>
      </c>
      <c r="C894" s="687"/>
      <c r="D894" s="679"/>
    </row>
    <row r="895" spans="1:4" ht="86.25" hidden="1" x14ac:dyDescent="0.25">
      <c r="A895" s="689"/>
      <c r="B895" s="122" t="s">
        <v>518</v>
      </c>
      <c r="C895" s="687"/>
      <c r="D895" s="679"/>
    </row>
    <row r="896" spans="1:4" ht="17.45" hidden="1" customHeight="1" x14ac:dyDescent="0.25">
      <c r="A896" s="689"/>
      <c r="B896" s="63" t="s">
        <v>16</v>
      </c>
      <c r="C896" s="687"/>
      <c r="D896" s="679"/>
    </row>
    <row r="897" spans="1:4" ht="18" hidden="1" customHeight="1" thickBot="1" x14ac:dyDescent="0.3">
      <c r="A897" s="690"/>
      <c r="B897" s="64" t="s">
        <v>18</v>
      </c>
      <c r="C897" s="686"/>
      <c r="D897" s="680"/>
    </row>
    <row r="898" spans="1:4" ht="51.75" hidden="1" x14ac:dyDescent="0.25">
      <c r="A898" s="688">
        <v>70024</v>
      </c>
      <c r="B898" s="96" t="s">
        <v>519</v>
      </c>
      <c r="C898" s="164" t="s">
        <v>520</v>
      </c>
      <c r="D898" s="165">
        <v>0</v>
      </c>
    </row>
    <row r="899" spans="1:4" ht="17.45" hidden="1" customHeight="1" x14ac:dyDescent="0.25">
      <c r="A899" s="689"/>
      <c r="B899" s="118" t="s">
        <v>222</v>
      </c>
      <c r="C899" s="25" t="s">
        <v>521</v>
      </c>
      <c r="D899" s="42">
        <v>0</v>
      </c>
    </row>
    <row r="900" spans="1:4" ht="120.75" hidden="1" x14ac:dyDescent="0.25">
      <c r="A900" s="689"/>
      <c r="B900" s="123" t="s">
        <v>522</v>
      </c>
      <c r="C900" s="180" t="s">
        <v>789</v>
      </c>
      <c r="D900" s="188">
        <v>0</v>
      </c>
    </row>
    <row r="901" spans="1:4" ht="17.45" hidden="1" customHeight="1" x14ac:dyDescent="0.25">
      <c r="A901" s="689"/>
      <c r="B901" s="63" t="s">
        <v>16</v>
      </c>
      <c r="C901" s="180"/>
      <c r="D901" s="188"/>
    </row>
    <row r="902" spans="1:4" ht="52.5" hidden="1" thickBot="1" x14ac:dyDescent="0.3">
      <c r="A902" s="690"/>
      <c r="B902" s="64" t="s">
        <v>22</v>
      </c>
      <c r="C902" s="181"/>
      <c r="D902" s="190"/>
    </row>
    <row r="903" spans="1:4" hidden="1" x14ac:dyDescent="0.25"/>
    <row r="904" spans="1:4" ht="34.5" hidden="1" x14ac:dyDescent="0.25">
      <c r="A904" s="1" t="s">
        <v>0</v>
      </c>
      <c r="B904" s="166" t="s">
        <v>1</v>
      </c>
      <c r="C904" s="698" t="s">
        <v>2</v>
      </c>
      <c r="D904" s="699"/>
    </row>
    <row r="905" spans="1:4" ht="18.600000000000001" hidden="1" customHeight="1" thickBot="1" x14ac:dyDescent="0.3">
      <c r="A905" s="27">
        <v>5044</v>
      </c>
      <c r="B905" s="16" t="s">
        <v>523</v>
      </c>
      <c r="C905" s="811" t="s">
        <v>524</v>
      </c>
      <c r="D905" s="812"/>
    </row>
    <row r="906" spans="1:4" ht="18" hidden="1" customHeight="1" thickBot="1" x14ac:dyDescent="0.3">
      <c r="A906" s="671" t="s">
        <v>6</v>
      </c>
      <c r="B906" s="672"/>
      <c r="C906" s="672"/>
      <c r="D906" s="672"/>
    </row>
    <row r="907" spans="1:4" ht="35.25" hidden="1" thickBot="1" x14ac:dyDescent="0.3">
      <c r="A907" s="1" t="s">
        <v>7</v>
      </c>
      <c r="B907" s="4" t="s">
        <v>8</v>
      </c>
      <c r="C907" s="4" t="s">
        <v>9</v>
      </c>
      <c r="D907" s="6" t="s">
        <v>10</v>
      </c>
    </row>
    <row r="908" spans="1:4" ht="69" hidden="1" x14ac:dyDescent="0.25">
      <c r="A908" s="688" t="s">
        <v>525</v>
      </c>
      <c r="B908" s="96" t="s">
        <v>526</v>
      </c>
      <c r="C908" s="164" t="s">
        <v>527</v>
      </c>
      <c r="D908" s="165">
        <v>0</v>
      </c>
    </row>
    <row r="909" spans="1:4" ht="17.45" hidden="1" customHeight="1" x14ac:dyDescent="0.25">
      <c r="A909" s="689"/>
      <c r="B909" s="118" t="s">
        <v>222</v>
      </c>
      <c r="C909" s="685" t="s">
        <v>528</v>
      </c>
      <c r="D909" s="916">
        <v>0</v>
      </c>
    </row>
    <row r="910" spans="1:4" ht="120.75" hidden="1" x14ac:dyDescent="0.25">
      <c r="A910" s="689"/>
      <c r="B910" s="79" t="s">
        <v>529</v>
      </c>
      <c r="C910" s="687"/>
      <c r="D910" s="765"/>
    </row>
    <row r="911" spans="1:4" ht="17.45" hidden="1" customHeight="1" x14ac:dyDescent="0.25">
      <c r="A911" s="689"/>
      <c r="B911" s="80" t="s">
        <v>16</v>
      </c>
      <c r="C911" s="687"/>
      <c r="D911" s="765"/>
    </row>
    <row r="912" spans="1:4" ht="18" hidden="1" customHeight="1" thickBot="1" x14ac:dyDescent="0.3">
      <c r="A912" s="690"/>
      <c r="B912" s="64" t="s">
        <v>18</v>
      </c>
      <c r="C912" s="686"/>
      <c r="D912" s="766"/>
    </row>
    <row r="913" spans="1:12" ht="49.5" hidden="1" customHeight="1" x14ac:dyDescent="0.25">
      <c r="A913" s="802" t="s">
        <v>530</v>
      </c>
      <c r="B913" s="96" t="s">
        <v>742</v>
      </c>
      <c r="C913" s="164" t="s">
        <v>531</v>
      </c>
      <c r="D913" s="165">
        <v>0</v>
      </c>
    </row>
    <row r="914" spans="1:12" ht="120" hidden="1" customHeight="1" x14ac:dyDescent="0.25">
      <c r="A914" s="803"/>
      <c r="B914" s="111" t="s">
        <v>743</v>
      </c>
      <c r="C914" s="18" t="s">
        <v>532</v>
      </c>
      <c r="D914" s="40">
        <v>0</v>
      </c>
      <c r="L914" s="141"/>
    </row>
    <row r="915" spans="1:12" ht="17.45" hidden="1" customHeight="1" x14ac:dyDescent="0.25">
      <c r="A915" s="803"/>
      <c r="B915" s="80" t="s">
        <v>16</v>
      </c>
      <c r="C915" s="18"/>
      <c r="D915" s="40"/>
    </row>
    <row r="916" spans="1:12" ht="17.45" hidden="1" customHeight="1" x14ac:dyDescent="0.25">
      <c r="A916" s="803"/>
      <c r="B916" s="75" t="s">
        <v>18</v>
      </c>
      <c r="C916" s="18"/>
      <c r="D916" s="40"/>
    </row>
    <row r="917" spans="1:12" ht="18" hidden="1" customHeight="1" thickBot="1" x14ac:dyDescent="0.3">
      <c r="A917" s="804"/>
      <c r="B917" s="140"/>
      <c r="C917" s="43"/>
      <c r="D917" s="44"/>
    </row>
    <row r="918" spans="1:12" ht="54" hidden="1" customHeight="1" x14ac:dyDescent="0.25">
      <c r="A918" s="688">
        <v>51021</v>
      </c>
      <c r="B918" s="96" t="s">
        <v>533</v>
      </c>
      <c r="C918" s="17" t="s">
        <v>534</v>
      </c>
      <c r="D918" s="222">
        <v>0</v>
      </c>
    </row>
    <row r="919" spans="1:12" ht="17.45" hidden="1" customHeight="1" x14ac:dyDescent="0.25">
      <c r="A919" s="689"/>
      <c r="B919" s="111" t="s">
        <v>222</v>
      </c>
      <c r="C919" s="18"/>
      <c r="D919" s="223"/>
    </row>
    <row r="920" spans="1:12" ht="69" hidden="1" x14ac:dyDescent="0.25">
      <c r="A920" s="689"/>
      <c r="B920" s="110" t="s">
        <v>535</v>
      </c>
      <c r="C920" s="18" t="s">
        <v>791</v>
      </c>
      <c r="D920" s="223">
        <v>0</v>
      </c>
    </row>
    <row r="921" spans="1:12" ht="17.45" hidden="1" customHeight="1" x14ac:dyDescent="0.25">
      <c r="A921" s="689"/>
      <c r="B921" s="63" t="s">
        <v>16</v>
      </c>
      <c r="C921" s="18"/>
      <c r="D921" s="223"/>
    </row>
    <row r="922" spans="1:12" ht="18" hidden="1" customHeight="1" thickBot="1" x14ac:dyDescent="0.3">
      <c r="A922" s="690"/>
      <c r="B922" s="64" t="s">
        <v>18</v>
      </c>
      <c r="C922" s="43"/>
      <c r="D922" s="234"/>
    </row>
    <row r="923" spans="1:12" ht="51.75" hidden="1" x14ac:dyDescent="0.25">
      <c r="A923" s="802">
        <v>51022</v>
      </c>
      <c r="B923" s="114" t="s">
        <v>536</v>
      </c>
      <c r="C923" s="159" t="s">
        <v>537</v>
      </c>
      <c r="D923" s="160">
        <v>0</v>
      </c>
    </row>
    <row r="924" spans="1:12" ht="17.45" hidden="1" customHeight="1" x14ac:dyDescent="0.25">
      <c r="A924" s="803"/>
      <c r="B924" s="111" t="s">
        <v>222</v>
      </c>
      <c r="C924" s="18" t="s">
        <v>538</v>
      </c>
      <c r="D924" s="40">
        <v>0</v>
      </c>
    </row>
    <row r="925" spans="1:12" ht="120.75" hidden="1" x14ac:dyDescent="0.25">
      <c r="A925" s="803"/>
      <c r="B925" s="110" t="s">
        <v>539</v>
      </c>
      <c r="C925" s="18"/>
      <c r="D925" s="40"/>
    </row>
    <row r="926" spans="1:12" ht="17.45" hidden="1" customHeight="1" x14ac:dyDescent="0.25">
      <c r="A926" s="803"/>
      <c r="B926" s="63" t="s">
        <v>16</v>
      </c>
      <c r="C926" s="18"/>
      <c r="D926" s="40"/>
    </row>
    <row r="927" spans="1:12" ht="18" hidden="1" customHeight="1" thickBot="1" x14ac:dyDescent="0.3">
      <c r="A927" s="804"/>
      <c r="B927" s="64" t="s">
        <v>18</v>
      </c>
      <c r="C927" s="43"/>
      <c r="D927" s="44"/>
    </row>
    <row r="928" spans="1:12" ht="34.5" hidden="1" x14ac:dyDescent="0.25">
      <c r="A928" s="688">
        <v>50057</v>
      </c>
      <c r="B928" s="96" t="s">
        <v>540</v>
      </c>
      <c r="C928" s="180" t="s">
        <v>799</v>
      </c>
      <c r="D928" s="188">
        <v>0</v>
      </c>
    </row>
    <row r="929" spans="1:4" ht="17.45" hidden="1" customHeight="1" x14ac:dyDescent="0.25">
      <c r="A929" s="689"/>
      <c r="B929" s="93" t="s">
        <v>222</v>
      </c>
      <c r="C929" s="180"/>
      <c r="D929" s="188"/>
    </row>
    <row r="930" spans="1:4" ht="69" hidden="1" x14ac:dyDescent="0.25">
      <c r="A930" s="689"/>
      <c r="B930" s="122" t="s">
        <v>541</v>
      </c>
      <c r="C930" s="180"/>
      <c r="D930" s="188"/>
    </row>
    <row r="931" spans="1:4" ht="17.45" hidden="1" customHeight="1" x14ac:dyDescent="0.25">
      <c r="A931" s="689"/>
      <c r="B931" s="63" t="s">
        <v>16</v>
      </c>
      <c r="C931" s="180"/>
      <c r="D931" s="188"/>
    </row>
    <row r="932" spans="1:4" ht="18" hidden="1" customHeight="1" thickBot="1" x14ac:dyDescent="0.3">
      <c r="A932" s="690"/>
      <c r="B932" s="64" t="s">
        <v>18</v>
      </c>
      <c r="C932" s="181"/>
      <c r="D932" s="188"/>
    </row>
    <row r="933" spans="1:4" ht="69" hidden="1" x14ac:dyDescent="0.25">
      <c r="A933" s="688">
        <v>51026</v>
      </c>
      <c r="B933" s="170" t="s">
        <v>542</v>
      </c>
      <c r="C933" s="180" t="s">
        <v>792</v>
      </c>
      <c r="D933" s="55">
        <v>0</v>
      </c>
    </row>
    <row r="934" spans="1:4" ht="17.45" hidden="1" customHeight="1" x14ac:dyDescent="0.25">
      <c r="A934" s="689"/>
      <c r="B934" s="121" t="s">
        <v>222</v>
      </c>
      <c r="C934" s="18"/>
      <c r="D934" s="40"/>
    </row>
    <row r="935" spans="1:4" ht="51.75" hidden="1" x14ac:dyDescent="0.25">
      <c r="A935" s="689"/>
      <c r="B935" s="122" t="s">
        <v>543</v>
      </c>
      <c r="C935" s="18"/>
      <c r="D935" s="40"/>
    </row>
    <row r="936" spans="1:4" ht="17.45" hidden="1" customHeight="1" x14ac:dyDescent="0.25">
      <c r="A936" s="689"/>
      <c r="B936" s="63" t="s">
        <v>16</v>
      </c>
      <c r="C936" s="18"/>
      <c r="D936" s="40"/>
    </row>
    <row r="937" spans="1:4" ht="18" hidden="1" customHeight="1" thickBot="1" x14ac:dyDescent="0.3">
      <c r="A937" s="690"/>
      <c r="B937" s="64" t="s">
        <v>18</v>
      </c>
      <c r="C937" s="43"/>
      <c r="D937" s="44"/>
    </row>
    <row r="938" spans="1:4" ht="103.5" hidden="1" x14ac:dyDescent="0.25">
      <c r="A938" s="688">
        <v>51027</v>
      </c>
      <c r="B938" s="114" t="s">
        <v>544</v>
      </c>
      <c r="C938" s="19" t="s">
        <v>545</v>
      </c>
      <c r="D938" s="56">
        <v>0</v>
      </c>
    </row>
    <row r="939" spans="1:4" ht="17.45" hidden="1" customHeight="1" x14ac:dyDescent="0.25">
      <c r="A939" s="689"/>
      <c r="B939" s="93" t="s">
        <v>222</v>
      </c>
      <c r="C939" s="18"/>
      <c r="D939" s="40"/>
    </row>
    <row r="940" spans="1:4" ht="103.5" hidden="1" x14ac:dyDescent="0.25">
      <c r="A940" s="689"/>
      <c r="B940" s="119" t="s">
        <v>546</v>
      </c>
      <c r="C940" s="18"/>
      <c r="D940" s="40"/>
    </row>
    <row r="941" spans="1:4" ht="17.45" hidden="1" customHeight="1" x14ac:dyDescent="0.25">
      <c r="A941" s="689"/>
      <c r="B941" s="80" t="s">
        <v>16</v>
      </c>
      <c r="C941" s="18"/>
      <c r="D941" s="40"/>
    </row>
    <row r="942" spans="1:4" ht="18" hidden="1" customHeight="1" thickBot="1" x14ac:dyDescent="0.3">
      <c r="A942" s="690"/>
      <c r="B942" s="64" t="s">
        <v>18</v>
      </c>
      <c r="C942" s="43"/>
      <c r="D942" s="44"/>
    </row>
    <row r="943" spans="1:4" ht="51.75" hidden="1" x14ac:dyDescent="0.25">
      <c r="A943" s="816">
        <v>51028</v>
      </c>
      <c r="B943" s="96" t="s">
        <v>547</v>
      </c>
      <c r="C943" s="164" t="s">
        <v>548</v>
      </c>
      <c r="D943" s="165">
        <v>0</v>
      </c>
    </row>
    <row r="944" spans="1:4" ht="121.5" hidden="1" customHeight="1" thickBot="1" x14ac:dyDescent="0.3">
      <c r="A944" s="817"/>
      <c r="B944" s="118" t="s">
        <v>798</v>
      </c>
      <c r="C944" s="664" t="s">
        <v>793</v>
      </c>
      <c r="D944" s="152">
        <v>0</v>
      </c>
    </row>
    <row r="945" spans="1:4" ht="103.5" hidden="1" x14ac:dyDescent="0.25">
      <c r="A945" s="817"/>
      <c r="B945" s="79" t="s">
        <v>18</v>
      </c>
      <c r="C945" s="664" t="s">
        <v>794</v>
      </c>
      <c r="D945" s="152">
        <v>0</v>
      </c>
    </row>
    <row r="946" spans="1:4" ht="109.5" hidden="1" customHeight="1" thickBot="1" x14ac:dyDescent="0.3">
      <c r="A946" s="817"/>
      <c r="B946" s="80"/>
      <c r="C946" s="662" t="s">
        <v>795</v>
      </c>
      <c r="D946" s="152">
        <v>0</v>
      </c>
    </row>
    <row r="947" spans="1:4" ht="115.5" hidden="1" customHeight="1" thickBot="1" x14ac:dyDescent="0.3">
      <c r="A947" s="818"/>
      <c r="B947" s="64"/>
      <c r="C947" s="665" t="s">
        <v>796</v>
      </c>
      <c r="D947" s="153">
        <v>0</v>
      </c>
    </row>
    <row r="948" spans="1:4" ht="15.75" thickBot="1" x14ac:dyDescent="0.3"/>
    <row r="949" spans="1:4" ht="34.5" x14ac:dyDescent="0.25">
      <c r="A949" s="1" t="s">
        <v>0</v>
      </c>
      <c r="B949" s="166" t="s">
        <v>1</v>
      </c>
      <c r="C949" s="698" t="s">
        <v>2</v>
      </c>
      <c r="D949" s="699"/>
    </row>
    <row r="950" spans="1:4" ht="53.25" customHeight="1" thickBot="1" x14ac:dyDescent="0.3">
      <c r="A950" s="15">
        <v>5045</v>
      </c>
      <c r="B950" s="28" t="s">
        <v>549</v>
      </c>
      <c r="C950" s="811" t="s">
        <v>550</v>
      </c>
      <c r="D950" s="812"/>
    </row>
    <row r="951" spans="1:4" ht="18" customHeight="1" thickBot="1" x14ac:dyDescent="0.3">
      <c r="A951" s="671" t="s">
        <v>6</v>
      </c>
      <c r="B951" s="672"/>
      <c r="C951" s="672"/>
      <c r="D951" s="672"/>
    </row>
    <row r="952" spans="1:4" ht="34.5" x14ac:dyDescent="0.25">
      <c r="A952" s="688">
        <v>50056</v>
      </c>
      <c r="B952" s="96" t="s">
        <v>549</v>
      </c>
      <c r="C952" s="164" t="s">
        <v>551</v>
      </c>
      <c r="D952" s="165">
        <v>1</v>
      </c>
    </row>
    <row r="953" spans="1:4" ht="17.45" customHeight="1" x14ac:dyDescent="0.25">
      <c r="A953" s="689"/>
      <c r="B953" s="93" t="s">
        <v>222</v>
      </c>
      <c r="C953" s="150" t="s">
        <v>552</v>
      </c>
      <c r="D953" s="152">
        <v>3</v>
      </c>
    </row>
    <row r="954" spans="1:4" ht="69" x14ac:dyDescent="0.25">
      <c r="A954" s="689"/>
      <c r="B954" s="110" t="s">
        <v>667</v>
      </c>
      <c r="C954" s="150" t="s">
        <v>553</v>
      </c>
      <c r="D954" s="152">
        <v>2</v>
      </c>
    </row>
    <row r="955" spans="1:4" ht="51.75" x14ac:dyDescent="0.25">
      <c r="A955" s="689"/>
      <c r="B955" s="63" t="s">
        <v>864</v>
      </c>
      <c r="C955" s="150" t="s">
        <v>554</v>
      </c>
      <c r="D955" s="152">
        <v>276</v>
      </c>
    </row>
    <row r="956" spans="1:4" ht="51.75" x14ac:dyDescent="0.25">
      <c r="A956" s="689"/>
      <c r="B956" s="75"/>
      <c r="C956" s="150" t="s">
        <v>555</v>
      </c>
      <c r="D956" s="152">
        <v>777</v>
      </c>
    </row>
    <row r="957" spans="1:4" ht="52.5" thickBot="1" x14ac:dyDescent="0.3">
      <c r="A957" s="690"/>
      <c r="B957" s="64"/>
      <c r="C957" s="151" t="s">
        <v>556</v>
      </c>
      <c r="D957" s="153">
        <v>598</v>
      </c>
    </row>
    <row r="958" spans="1:4" ht="51.75" hidden="1" x14ac:dyDescent="0.25">
      <c r="A958" s="688">
        <v>70022</v>
      </c>
      <c r="B958" s="114" t="s">
        <v>557</v>
      </c>
      <c r="C958" s="681" t="s">
        <v>800</v>
      </c>
      <c r="D958" s="683">
        <v>0</v>
      </c>
    </row>
    <row r="959" spans="1:4" ht="17.45" hidden="1" customHeight="1" x14ac:dyDescent="0.25">
      <c r="A959" s="689"/>
      <c r="B959" s="93" t="s">
        <v>222</v>
      </c>
      <c r="C959" s="687"/>
      <c r="D959" s="679"/>
    </row>
    <row r="960" spans="1:4" ht="51.75" hidden="1" x14ac:dyDescent="0.25">
      <c r="A960" s="689"/>
      <c r="B960" s="113" t="s">
        <v>558</v>
      </c>
      <c r="C960" s="687"/>
      <c r="D960" s="679"/>
    </row>
    <row r="961" spans="1:4" ht="17.45" hidden="1" customHeight="1" x14ac:dyDescent="0.25">
      <c r="A961" s="689"/>
      <c r="B961" s="63" t="s">
        <v>16</v>
      </c>
      <c r="C961" s="687"/>
      <c r="D961" s="679"/>
    </row>
    <row r="962" spans="1:4" ht="14.45" hidden="1" customHeight="1" x14ac:dyDescent="0.25">
      <c r="A962" s="689"/>
      <c r="B962" s="75" t="s">
        <v>22</v>
      </c>
      <c r="C962" s="687"/>
      <c r="D962" s="679"/>
    </row>
    <row r="963" spans="1:4" ht="33.75" hidden="1" customHeight="1" thickBot="1" x14ac:dyDescent="0.3">
      <c r="A963" s="690"/>
      <c r="B963" s="64"/>
      <c r="C963" s="686"/>
      <c r="D963" s="680"/>
    </row>
    <row r="964" spans="1:4" ht="69" hidden="1" x14ac:dyDescent="0.25">
      <c r="A964" s="688">
        <v>51023</v>
      </c>
      <c r="B964" s="96" t="s">
        <v>559</v>
      </c>
      <c r="C964" s="681" t="s">
        <v>801</v>
      </c>
      <c r="D964" s="683">
        <v>0</v>
      </c>
    </row>
    <row r="965" spans="1:4" ht="17.45" hidden="1" customHeight="1" x14ac:dyDescent="0.25">
      <c r="A965" s="689"/>
      <c r="B965" s="118" t="s">
        <v>222</v>
      </c>
      <c r="C965" s="687"/>
      <c r="D965" s="679"/>
    </row>
    <row r="966" spans="1:4" ht="69" hidden="1" x14ac:dyDescent="0.25">
      <c r="A966" s="689"/>
      <c r="B966" s="79" t="s">
        <v>560</v>
      </c>
      <c r="C966" s="687"/>
      <c r="D966" s="679"/>
    </row>
    <row r="967" spans="1:4" ht="17.45" hidden="1" customHeight="1" x14ac:dyDescent="0.25">
      <c r="A967" s="689"/>
      <c r="B967" s="80" t="s">
        <v>16</v>
      </c>
      <c r="C967" s="687"/>
      <c r="D967" s="679"/>
    </row>
    <row r="968" spans="1:4" ht="14.45" hidden="1" customHeight="1" thickBot="1" x14ac:dyDescent="0.3">
      <c r="A968" s="689"/>
      <c r="B968" s="48" t="s">
        <v>18</v>
      </c>
      <c r="C968" s="686"/>
      <c r="D968" s="680"/>
    </row>
    <row r="969" spans="1:4" ht="54" hidden="1" customHeight="1" x14ac:dyDescent="0.25">
      <c r="A969" s="688">
        <v>51024</v>
      </c>
      <c r="B969" s="96" t="s">
        <v>561</v>
      </c>
      <c r="C969" s="681" t="s">
        <v>802</v>
      </c>
      <c r="D969" s="683">
        <v>0</v>
      </c>
    </row>
    <row r="970" spans="1:4" ht="17.45" hidden="1" customHeight="1" x14ac:dyDescent="0.25">
      <c r="A970" s="689"/>
      <c r="B970" s="118" t="s">
        <v>222</v>
      </c>
      <c r="C970" s="687"/>
      <c r="D970" s="679"/>
    </row>
    <row r="971" spans="1:4" ht="86.25" hidden="1" x14ac:dyDescent="0.25">
      <c r="A971" s="689"/>
      <c r="B971" s="124" t="s">
        <v>562</v>
      </c>
      <c r="C971" s="687"/>
      <c r="D971" s="679"/>
    </row>
    <row r="972" spans="1:4" ht="17.45" hidden="1" customHeight="1" x14ac:dyDescent="0.25">
      <c r="A972" s="689"/>
      <c r="B972" s="63" t="s">
        <v>16</v>
      </c>
      <c r="C972" s="687"/>
      <c r="D972" s="679"/>
    </row>
    <row r="973" spans="1:4" ht="14.45" hidden="1" customHeight="1" thickBot="1" x14ac:dyDescent="0.3">
      <c r="A973" s="689"/>
      <c r="B973" s="48" t="s">
        <v>18</v>
      </c>
      <c r="C973" s="686"/>
      <c r="D973" s="680"/>
    </row>
    <row r="974" spans="1:4" ht="120.75" hidden="1" x14ac:dyDescent="0.25">
      <c r="A974" s="688">
        <v>51025</v>
      </c>
      <c r="B974" s="96" t="s">
        <v>563</v>
      </c>
      <c r="C974" s="681" t="s">
        <v>803</v>
      </c>
      <c r="D974" s="683">
        <v>0</v>
      </c>
    </row>
    <row r="975" spans="1:4" ht="17.45" hidden="1" customHeight="1" x14ac:dyDescent="0.25">
      <c r="A975" s="689"/>
      <c r="B975" s="93" t="s">
        <v>222</v>
      </c>
      <c r="C975" s="687"/>
      <c r="D975" s="679"/>
    </row>
    <row r="976" spans="1:4" ht="103.5" hidden="1" x14ac:dyDescent="0.25">
      <c r="A976" s="689"/>
      <c r="B976" s="119" t="s">
        <v>564</v>
      </c>
      <c r="C976" s="687"/>
      <c r="D976" s="679"/>
    </row>
    <row r="977" spans="1:4" ht="17.45" hidden="1" customHeight="1" x14ac:dyDescent="0.25">
      <c r="A977" s="689"/>
      <c r="B977" s="80" t="s">
        <v>16</v>
      </c>
      <c r="C977" s="687"/>
      <c r="D977" s="679"/>
    </row>
    <row r="978" spans="1:4" ht="14.45" hidden="1" customHeight="1" thickBot="1" x14ac:dyDescent="0.3">
      <c r="A978" s="690"/>
      <c r="B978" s="48" t="s">
        <v>18</v>
      </c>
      <c r="C978" s="686"/>
      <c r="D978" s="680"/>
    </row>
    <row r="979" spans="1:4" ht="51.75" hidden="1" x14ac:dyDescent="0.25">
      <c r="A979" s="688">
        <v>70023</v>
      </c>
      <c r="B979" s="96" t="s">
        <v>565</v>
      </c>
      <c r="C979" s="681" t="s">
        <v>804</v>
      </c>
      <c r="D979" s="683">
        <v>0</v>
      </c>
    </row>
    <row r="980" spans="1:4" ht="17.45" hidden="1" customHeight="1" x14ac:dyDescent="0.25">
      <c r="A980" s="689"/>
      <c r="B980" s="93" t="s">
        <v>222</v>
      </c>
      <c r="C980" s="687"/>
      <c r="D980" s="679"/>
    </row>
    <row r="981" spans="1:4" ht="87" hidden="1" customHeight="1" x14ac:dyDescent="0.25">
      <c r="A981" s="689"/>
      <c r="B981" s="122" t="s">
        <v>566</v>
      </c>
      <c r="C981" s="687"/>
      <c r="D981" s="679"/>
    </row>
    <row r="982" spans="1:4" ht="17.45" hidden="1" customHeight="1" x14ac:dyDescent="0.25">
      <c r="A982" s="689"/>
      <c r="B982" s="63" t="s">
        <v>16</v>
      </c>
      <c r="C982" s="687"/>
      <c r="D982" s="679"/>
    </row>
    <row r="983" spans="1:4" ht="48" hidden="1" customHeight="1" thickBot="1" x14ac:dyDescent="0.3">
      <c r="A983" s="690"/>
      <c r="B983" s="48" t="s">
        <v>22</v>
      </c>
      <c r="C983" s="686"/>
      <c r="D983" s="680"/>
    </row>
    <row r="984" spans="1:4" ht="51.75" hidden="1" x14ac:dyDescent="0.25">
      <c r="A984" s="862">
        <v>510</v>
      </c>
      <c r="B984" s="96" t="s">
        <v>719</v>
      </c>
      <c r="C984" s="681"/>
      <c r="D984" s="683"/>
    </row>
    <row r="985" spans="1:4" ht="17.25" hidden="1" x14ac:dyDescent="0.25">
      <c r="A985" s="863"/>
      <c r="B985" s="118" t="s">
        <v>222</v>
      </c>
      <c r="C985" s="687"/>
      <c r="D985" s="679"/>
    </row>
    <row r="986" spans="1:4" ht="54.75" hidden="1" customHeight="1" x14ac:dyDescent="0.25">
      <c r="A986" s="863"/>
      <c r="B986" s="122" t="s">
        <v>720</v>
      </c>
      <c r="C986" s="687"/>
      <c r="D986" s="679"/>
    </row>
    <row r="987" spans="1:4" ht="17.25" hidden="1" x14ac:dyDescent="0.25">
      <c r="A987" s="863"/>
      <c r="B987" s="63" t="s">
        <v>16</v>
      </c>
      <c r="C987" s="687"/>
      <c r="D987" s="679"/>
    </row>
    <row r="988" spans="1:4" ht="19.5" hidden="1" customHeight="1" thickBot="1" x14ac:dyDescent="0.3">
      <c r="A988" s="864"/>
      <c r="B988" s="173" t="s">
        <v>18</v>
      </c>
      <c r="C988" s="686"/>
      <c r="D988" s="680"/>
    </row>
    <row r="989" spans="1:4" ht="15.75" thickBot="1" x14ac:dyDescent="0.3"/>
    <row r="990" spans="1:4" ht="34.5" x14ac:dyDescent="0.25">
      <c r="A990" s="1" t="s">
        <v>0</v>
      </c>
      <c r="B990" s="166" t="s">
        <v>1</v>
      </c>
      <c r="C990" s="698" t="s">
        <v>2</v>
      </c>
      <c r="D990" s="699"/>
    </row>
    <row r="991" spans="1:4" ht="35.25" thickBot="1" x14ac:dyDescent="0.3">
      <c r="A991" s="169">
        <v>5046</v>
      </c>
      <c r="B991" s="16" t="s">
        <v>567</v>
      </c>
      <c r="C991" s="811" t="s">
        <v>568</v>
      </c>
      <c r="D991" s="812"/>
    </row>
    <row r="992" spans="1:4" ht="18" customHeight="1" thickBot="1" x14ac:dyDescent="0.3">
      <c r="A992" s="671" t="s">
        <v>6</v>
      </c>
      <c r="B992" s="672"/>
      <c r="C992" s="672"/>
      <c r="D992" s="672"/>
    </row>
    <row r="993" spans="1:4" ht="34.5" x14ac:dyDescent="0.25">
      <c r="A993" s="1" t="s">
        <v>7</v>
      </c>
      <c r="B993" s="4" t="s">
        <v>8</v>
      </c>
      <c r="C993" s="4" t="s">
        <v>9</v>
      </c>
      <c r="D993" s="6" t="s">
        <v>10</v>
      </c>
    </row>
    <row r="994" spans="1:4" ht="36" customHeight="1" x14ac:dyDescent="0.25">
      <c r="A994" s="819">
        <v>50058</v>
      </c>
      <c r="B994" s="112" t="s">
        <v>569</v>
      </c>
      <c r="C994" s="685" t="s">
        <v>570</v>
      </c>
      <c r="D994" s="678">
        <v>5</v>
      </c>
    </row>
    <row r="995" spans="1:4" ht="17.45" customHeight="1" x14ac:dyDescent="0.25">
      <c r="A995" s="820"/>
      <c r="B995" s="93" t="s">
        <v>222</v>
      </c>
      <c r="C995" s="687"/>
      <c r="D995" s="679"/>
    </row>
    <row r="996" spans="1:4" ht="34.5" x14ac:dyDescent="0.25">
      <c r="A996" s="820"/>
      <c r="B996" s="134" t="s">
        <v>571</v>
      </c>
      <c r="C996" s="687"/>
      <c r="D996" s="679"/>
    </row>
    <row r="997" spans="1:4" ht="17.45" customHeight="1" x14ac:dyDescent="0.25">
      <c r="A997" s="820"/>
      <c r="B997" s="63" t="s">
        <v>16</v>
      </c>
      <c r="C997" s="687"/>
      <c r="D997" s="679"/>
    </row>
    <row r="998" spans="1:4" ht="18" customHeight="1" thickBot="1" x14ac:dyDescent="0.3">
      <c r="A998" s="821"/>
      <c r="B998" s="64" t="s">
        <v>18</v>
      </c>
      <c r="C998" s="686"/>
      <c r="D998" s="680"/>
    </row>
    <row r="999" spans="1:4" ht="51.75" x14ac:dyDescent="0.25">
      <c r="A999" s="688">
        <v>50075</v>
      </c>
      <c r="B999" s="96" t="s">
        <v>572</v>
      </c>
      <c r="C999" s="681" t="s">
        <v>570</v>
      </c>
      <c r="D999" s="683">
        <v>6</v>
      </c>
    </row>
    <row r="1000" spans="1:4" ht="17.45" customHeight="1" x14ac:dyDescent="0.25">
      <c r="A1000" s="689"/>
      <c r="B1000" s="93" t="s">
        <v>222</v>
      </c>
      <c r="C1000" s="687"/>
      <c r="D1000" s="679"/>
    </row>
    <row r="1001" spans="1:4" ht="69" x14ac:dyDescent="0.25">
      <c r="A1001" s="689"/>
      <c r="B1001" s="134" t="s">
        <v>573</v>
      </c>
      <c r="C1001" s="687"/>
      <c r="D1001" s="679"/>
    </row>
    <row r="1002" spans="1:4" ht="17.45" customHeight="1" x14ac:dyDescent="0.25">
      <c r="A1002" s="689"/>
      <c r="B1002" s="63" t="s">
        <v>16</v>
      </c>
      <c r="C1002" s="687"/>
      <c r="D1002" s="679"/>
    </row>
    <row r="1003" spans="1:4" ht="18" customHeight="1" thickBot="1" x14ac:dyDescent="0.3">
      <c r="A1003" s="690"/>
      <c r="B1003" s="64" t="s">
        <v>18</v>
      </c>
      <c r="C1003" s="686"/>
      <c r="D1003" s="680"/>
    </row>
    <row r="1004" spans="1:4" ht="15.75" thickBot="1" x14ac:dyDescent="0.3"/>
    <row r="1005" spans="1:4" ht="34.5" hidden="1" x14ac:dyDescent="0.25">
      <c r="A1005" s="1" t="s">
        <v>0</v>
      </c>
      <c r="B1005" s="166" t="s">
        <v>1</v>
      </c>
      <c r="C1005" s="698" t="s">
        <v>2</v>
      </c>
      <c r="D1005" s="699"/>
    </row>
    <row r="1006" spans="1:4" ht="36.6" hidden="1" customHeight="1" thickBot="1" x14ac:dyDescent="0.3">
      <c r="A1006" s="15">
        <v>5047</v>
      </c>
      <c r="B1006" s="16" t="s">
        <v>574</v>
      </c>
      <c r="C1006" s="696" t="s">
        <v>575</v>
      </c>
      <c r="D1006" s="697"/>
    </row>
    <row r="1007" spans="1:4" ht="18" hidden="1" customHeight="1" thickBot="1" x14ac:dyDescent="0.3">
      <c r="A1007" s="671" t="s">
        <v>6</v>
      </c>
      <c r="B1007" s="672"/>
      <c r="C1007" s="672"/>
      <c r="D1007" s="672"/>
    </row>
    <row r="1008" spans="1:4" ht="34.5" hidden="1" x14ac:dyDescent="0.25">
      <c r="A1008" s="1" t="s">
        <v>7</v>
      </c>
      <c r="B1008" s="4" t="s">
        <v>8</v>
      </c>
      <c r="C1008" s="4" t="s">
        <v>9</v>
      </c>
      <c r="D1008" s="6" t="s">
        <v>10</v>
      </c>
    </row>
    <row r="1009" spans="1:9" ht="51" hidden="1" customHeight="1" x14ac:dyDescent="0.25">
      <c r="A1009" s="822">
        <v>50059</v>
      </c>
      <c r="B1009" s="112" t="s">
        <v>576</v>
      </c>
      <c r="C1009" s="685" t="s">
        <v>577</v>
      </c>
      <c r="D1009" s="678">
        <v>0</v>
      </c>
    </row>
    <row r="1010" spans="1:9" ht="17.45" hidden="1" customHeight="1" x14ac:dyDescent="0.25">
      <c r="A1010" s="689"/>
      <c r="B1010" s="93" t="s">
        <v>222</v>
      </c>
      <c r="C1010" s="682"/>
      <c r="D1010" s="684"/>
    </row>
    <row r="1011" spans="1:9" ht="86.25" hidden="1" x14ac:dyDescent="0.25">
      <c r="A1011" s="689"/>
      <c r="B1011" s="134" t="s">
        <v>578</v>
      </c>
      <c r="C1011" s="685" t="s">
        <v>579</v>
      </c>
      <c r="D1011" s="678">
        <v>0</v>
      </c>
    </row>
    <row r="1012" spans="1:9" ht="17.45" hidden="1" customHeight="1" x14ac:dyDescent="0.25">
      <c r="A1012" s="689"/>
      <c r="B1012" s="63" t="s">
        <v>16</v>
      </c>
      <c r="C1012" s="687"/>
      <c r="D1012" s="679"/>
    </row>
    <row r="1013" spans="1:9" ht="18" hidden="1" customHeight="1" thickBot="1" x14ac:dyDescent="0.3">
      <c r="A1013" s="690"/>
      <c r="B1013" s="64" t="s">
        <v>18</v>
      </c>
      <c r="C1013" s="686"/>
      <c r="D1013" s="680"/>
    </row>
    <row r="1014" spans="1:9" ht="15.75" hidden="1" thickBot="1" x14ac:dyDescent="0.3"/>
    <row r="1015" spans="1:9" ht="34.5" x14ac:dyDescent="0.25">
      <c r="A1015" s="1" t="s">
        <v>0</v>
      </c>
      <c r="B1015" s="166" t="s">
        <v>1</v>
      </c>
      <c r="C1015" s="698" t="s">
        <v>2</v>
      </c>
      <c r="D1015" s="699"/>
    </row>
    <row r="1016" spans="1:9" ht="72.599999999999994" customHeight="1" thickBot="1" x14ac:dyDescent="0.3">
      <c r="A1016" s="15">
        <v>5048</v>
      </c>
      <c r="B1016" s="16" t="s">
        <v>580</v>
      </c>
      <c r="C1016" s="696" t="s">
        <v>581</v>
      </c>
      <c r="D1016" s="697"/>
    </row>
    <row r="1017" spans="1:9" ht="18" customHeight="1" thickBot="1" x14ac:dyDescent="0.3">
      <c r="A1017" s="671" t="s">
        <v>6</v>
      </c>
      <c r="B1017" s="672"/>
      <c r="C1017" s="672"/>
      <c r="D1017" s="672"/>
    </row>
    <row r="1018" spans="1:9" ht="34.5" x14ac:dyDescent="0.25">
      <c r="A1018" s="20" t="s">
        <v>7</v>
      </c>
      <c r="B1018" s="9" t="s">
        <v>8</v>
      </c>
      <c r="C1018" s="9" t="s">
        <v>9</v>
      </c>
      <c r="D1018" s="10" t="s">
        <v>10</v>
      </c>
    </row>
    <row r="1019" spans="1:9" ht="69" x14ac:dyDescent="0.25">
      <c r="A1019" s="822">
        <v>50060</v>
      </c>
      <c r="B1019" s="112" t="s">
        <v>580</v>
      </c>
      <c r="C1019" s="685"/>
      <c r="D1019" s="678"/>
    </row>
    <row r="1020" spans="1:9" ht="17.45" customHeight="1" x14ac:dyDescent="0.25">
      <c r="A1020" s="689"/>
      <c r="B1020" s="118" t="s">
        <v>222</v>
      </c>
      <c r="C1020" s="687"/>
      <c r="D1020" s="679"/>
      <c r="I1020" s="141"/>
    </row>
    <row r="1021" spans="1:9" ht="86.25" x14ac:dyDescent="0.25">
      <c r="A1021" s="689"/>
      <c r="B1021" s="78" t="s">
        <v>583</v>
      </c>
      <c r="C1021" s="687"/>
      <c r="D1021" s="909"/>
    </row>
    <row r="1022" spans="1:9" ht="17.25" customHeight="1" x14ac:dyDescent="0.25">
      <c r="A1022" s="689"/>
      <c r="B1022" s="80" t="s">
        <v>16</v>
      </c>
      <c r="C1022" s="1016" t="s">
        <v>839</v>
      </c>
      <c r="D1022" s="679">
        <v>150</v>
      </c>
    </row>
    <row r="1023" spans="1:9" ht="18" customHeight="1" thickBot="1" x14ac:dyDescent="0.3">
      <c r="A1023" s="690"/>
      <c r="B1023" s="64" t="s">
        <v>18</v>
      </c>
      <c r="C1023" s="686"/>
      <c r="D1023" s="680"/>
    </row>
    <row r="1024" spans="1:9" hidden="1" x14ac:dyDescent="0.25"/>
    <row r="1025" spans="1:4" ht="34.5" hidden="1" x14ac:dyDescent="0.25">
      <c r="A1025" s="1" t="s">
        <v>0</v>
      </c>
      <c r="B1025" s="166" t="s">
        <v>1</v>
      </c>
      <c r="C1025" s="698" t="s">
        <v>2</v>
      </c>
      <c r="D1025" s="699"/>
    </row>
    <row r="1026" spans="1:4" ht="55.5" hidden="1" customHeight="1" thickBot="1" x14ac:dyDescent="0.3">
      <c r="A1026" s="15">
        <v>5049</v>
      </c>
      <c r="B1026" s="16" t="s">
        <v>585</v>
      </c>
      <c r="C1026" s="696" t="s">
        <v>586</v>
      </c>
      <c r="D1026" s="697"/>
    </row>
    <row r="1027" spans="1:4" ht="18" hidden="1" customHeight="1" thickBot="1" x14ac:dyDescent="0.3">
      <c r="A1027" s="671" t="s">
        <v>6</v>
      </c>
      <c r="B1027" s="672"/>
      <c r="C1027" s="672"/>
      <c r="D1027" s="672"/>
    </row>
    <row r="1028" spans="1:4" ht="34.5" hidden="1" x14ac:dyDescent="0.25">
      <c r="A1028" s="1" t="s">
        <v>7</v>
      </c>
      <c r="B1028" s="4" t="s">
        <v>8</v>
      </c>
      <c r="C1028" s="4" t="s">
        <v>9</v>
      </c>
      <c r="D1028" s="6" t="s">
        <v>10</v>
      </c>
    </row>
    <row r="1029" spans="1:4" ht="34.5" hidden="1" x14ac:dyDescent="0.25">
      <c r="A1029" s="822">
        <v>70025</v>
      </c>
      <c r="B1029" s="112" t="s">
        <v>587</v>
      </c>
      <c r="C1029" s="685" t="s">
        <v>588</v>
      </c>
      <c r="D1029" s="678">
        <v>0</v>
      </c>
    </row>
    <row r="1030" spans="1:4" ht="17.45" hidden="1" customHeight="1" x14ac:dyDescent="0.25">
      <c r="A1030" s="689"/>
      <c r="B1030" s="93" t="s">
        <v>222</v>
      </c>
      <c r="C1030" s="687"/>
      <c r="D1030" s="679"/>
    </row>
    <row r="1031" spans="1:4" ht="51.75" hidden="1" x14ac:dyDescent="0.25">
      <c r="A1031" s="689"/>
      <c r="B1031" s="134" t="s">
        <v>589</v>
      </c>
      <c r="C1031" s="687"/>
      <c r="D1031" s="679"/>
    </row>
    <row r="1032" spans="1:4" ht="17.45" hidden="1" customHeight="1" x14ac:dyDescent="0.25">
      <c r="A1032" s="689"/>
      <c r="B1032" s="63" t="s">
        <v>16</v>
      </c>
      <c r="C1032" s="687"/>
      <c r="D1032" s="679"/>
    </row>
    <row r="1033" spans="1:4" ht="52.5" hidden="1" thickBot="1" x14ac:dyDescent="0.3">
      <c r="A1033" s="690"/>
      <c r="B1033" s="64" t="s">
        <v>22</v>
      </c>
      <c r="C1033" s="686"/>
      <c r="D1033" s="680"/>
    </row>
    <row r="1034" spans="1:4" ht="15.75" hidden="1" thickBot="1" x14ac:dyDescent="0.3"/>
    <row r="1035" spans="1:4" ht="34.5" hidden="1" x14ac:dyDescent="0.25">
      <c r="A1035" s="1" t="s">
        <v>0</v>
      </c>
      <c r="B1035" s="166" t="s">
        <v>1</v>
      </c>
      <c r="C1035" s="182" t="s">
        <v>2</v>
      </c>
      <c r="D1035" s="183"/>
    </row>
    <row r="1036" spans="1:4" ht="52.5" hidden="1" thickBot="1" x14ac:dyDescent="0.3">
      <c r="A1036" s="15">
        <v>5050</v>
      </c>
      <c r="B1036" s="16" t="s">
        <v>590</v>
      </c>
      <c r="C1036" s="825" t="s">
        <v>591</v>
      </c>
      <c r="D1036" s="826"/>
    </row>
    <row r="1037" spans="1:4" ht="18" hidden="1" customHeight="1" thickBot="1" x14ac:dyDescent="0.3">
      <c r="A1037" s="671" t="s">
        <v>6</v>
      </c>
      <c r="B1037" s="672"/>
      <c r="C1037" s="672"/>
      <c r="D1037" s="672"/>
    </row>
    <row r="1038" spans="1:4" ht="34.5" hidden="1" x14ac:dyDescent="0.25">
      <c r="A1038" s="1" t="s">
        <v>7</v>
      </c>
      <c r="B1038" s="4" t="s">
        <v>8</v>
      </c>
      <c r="C1038" s="4" t="s">
        <v>9</v>
      </c>
      <c r="D1038" s="6" t="s">
        <v>10</v>
      </c>
    </row>
    <row r="1039" spans="1:4" ht="51.75" hidden="1" x14ac:dyDescent="0.25">
      <c r="A1039" s="822">
        <v>50061</v>
      </c>
      <c r="B1039" s="116" t="s">
        <v>592</v>
      </c>
      <c r="C1039" s="685" t="s">
        <v>753</v>
      </c>
      <c r="D1039" s="678">
        <v>0</v>
      </c>
    </row>
    <row r="1040" spans="1:4" ht="17.45" hidden="1" customHeight="1" x14ac:dyDescent="0.25">
      <c r="A1040" s="689"/>
      <c r="B1040" s="93" t="s">
        <v>222</v>
      </c>
      <c r="C1040" s="682"/>
      <c r="D1040" s="684"/>
    </row>
    <row r="1041" spans="1:4" ht="86.25" hidden="1" x14ac:dyDescent="0.25">
      <c r="A1041" s="689"/>
      <c r="B1041" s="135" t="s">
        <v>593</v>
      </c>
      <c r="C1041" s="685" t="s">
        <v>594</v>
      </c>
      <c r="D1041" s="678">
        <v>0</v>
      </c>
    </row>
    <row r="1042" spans="1:4" ht="17.45" hidden="1" customHeight="1" x14ac:dyDescent="0.25">
      <c r="A1042" s="689"/>
      <c r="B1042" s="80" t="s">
        <v>16</v>
      </c>
      <c r="C1042" s="687"/>
      <c r="D1042" s="679"/>
    </row>
    <row r="1043" spans="1:4" ht="18" hidden="1" customHeight="1" thickBot="1" x14ac:dyDescent="0.3">
      <c r="A1043" s="690"/>
      <c r="B1043" s="64" t="s">
        <v>18</v>
      </c>
      <c r="C1043" s="686"/>
      <c r="D1043" s="680"/>
    </row>
    <row r="1044" spans="1:4" ht="15.75" thickBot="1" x14ac:dyDescent="0.3"/>
    <row r="1045" spans="1:4" ht="34.5" x14ac:dyDescent="0.25">
      <c r="A1045" s="1" t="s">
        <v>0</v>
      </c>
      <c r="B1045" s="166" t="s">
        <v>1</v>
      </c>
      <c r="C1045" s="698" t="s">
        <v>2</v>
      </c>
      <c r="D1045" s="699"/>
    </row>
    <row r="1046" spans="1:4" ht="87" thickBot="1" x14ac:dyDescent="0.3">
      <c r="A1046" s="15">
        <v>5051</v>
      </c>
      <c r="B1046" s="16" t="s">
        <v>595</v>
      </c>
      <c r="C1046" s="811" t="s">
        <v>596</v>
      </c>
      <c r="D1046" s="812"/>
    </row>
    <row r="1047" spans="1:4" ht="18" customHeight="1" thickBot="1" x14ac:dyDescent="0.3">
      <c r="A1047" s="671" t="s">
        <v>6</v>
      </c>
      <c r="B1047" s="672"/>
      <c r="C1047" s="672"/>
      <c r="D1047" s="672"/>
    </row>
    <row r="1048" spans="1:4" ht="35.25" thickBot="1" x14ac:dyDescent="0.3">
      <c r="A1048" s="1" t="s">
        <v>7</v>
      </c>
      <c r="B1048" s="4" t="s">
        <v>8</v>
      </c>
      <c r="C1048" s="4" t="s">
        <v>9</v>
      </c>
      <c r="D1048" s="6" t="s">
        <v>10</v>
      </c>
    </row>
    <row r="1049" spans="1:4" ht="36" customHeight="1" x14ac:dyDescent="0.25">
      <c r="A1049" s="688">
        <v>70026</v>
      </c>
      <c r="B1049" s="96" t="s">
        <v>722</v>
      </c>
      <c r="C1049" s="681" t="s">
        <v>597</v>
      </c>
      <c r="D1049" s="683">
        <v>20</v>
      </c>
    </row>
    <row r="1050" spans="1:4" ht="17.45" customHeight="1" x14ac:dyDescent="0.25">
      <c r="A1050" s="689"/>
      <c r="B1050" s="118" t="s">
        <v>222</v>
      </c>
      <c r="C1050" s="687"/>
      <c r="D1050" s="679"/>
    </row>
    <row r="1051" spans="1:4" ht="69" x14ac:dyDescent="0.25">
      <c r="A1051" s="689"/>
      <c r="B1051" s="134" t="s">
        <v>598</v>
      </c>
      <c r="C1051" s="687"/>
      <c r="D1051" s="679"/>
    </row>
    <row r="1052" spans="1:4" ht="17.45" customHeight="1" x14ac:dyDescent="0.25">
      <c r="A1052" s="689"/>
      <c r="B1052" s="63" t="s">
        <v>16</v>
      </c>
      <c r="C1052" s="687"/>
      <c r="D1052" s="679"/>
    </row>
    <row r="1053" spans="1:4" ht="52.5" thickBot="1" x14ac:dyDescent="0.3">
      <c r="A1053" s="690"/>
      <c r="B1053" s="173" t="s">
        <v>22</v>
      </c>
      <c r="C1053" s="686"/>
      <c r="D1053" s="680"/>
    </row>
    <row r="1054" spans="1:4" ht="51.75" x14ac:dyDescent="0.25">
      <c r="A1054" s="688">
        <v>50078</v>
      </c>
      <c r="B1054" s="96" t="s">
        <v>721</v>
      </c>
      <c r="C1054" s="681" t="s">
        <v>599</v>
      </c>
      <c r="D1054" s="683">
        <v>180</v>
      </c>
    </row>
    <row r="1055" spans="1:4" ht="17.45" customHeight="1" x14ac:dyDescent="0.25">
      <c r="A1055" s="689"/>
      <c r="B1055" s="118" t="s">
        <v>222</v>
      </c>
      <c r="C1055" s="687"/>
      <c r="D1055" s="679"/>
    </row>
    <row r="1056" spans="1:4" ht="138" x14ac:dyDescent="0.25">
      <c r="A1056" s="689"/>
      <c r="B1056" s="134" t="s">
        <v>600</v>
      </c>
      <c r="C1056" s="687"/>
      <c r="D1056" s="679"/>
    </row>
    <row r="1057" spans="1:4" ht="17.45" customHeight="1" x14ac:dyDescent="0.25">
      <c r="A1057" s="689"/>
      <c r="B1057" s="63" t="s">
        <v>16</v>
      </c>
      <c r="C1057" s="687"/>
      <c r="D1057" s="679"/>
    </row>
    <row r="1058" spans="1:4" ht="18" customHeight="1" thickBot="1" x14ac:dyDescent="0.3">
      <c r="A1058" s="689"/>
      <c r="B1058" s="75" t="s">
        <v>18</v>
      </c>
      <c r="C1058" s="687"/>
      <c r="D1058" s="679"/>
    </row>
    <row r="1059" spans="1:4" ht="34.5" x14ac:dyDescent="0.25">
      <c r="A1059" s="827" t="s">
        <v>601</v>
      </c>
      <c r="B1059" s="96" t="s">
        <v>723</v>
      </c>
      <c r="C1059" s="681" t="s">
        <v>770</v>
      </c>
      <c r="D1059" s="683">
        <v>30</v>
      </c>
    </row>
    <row r="1060" spans="1:4" ht="17.45" customHeight="1" x14ac:dyDescent="0.25">
      <c r="A1060" s="828"/>
      <c r="B1060" s="118" t="s">
        <v>222</v>
      </c>
      <c r="C1060" s="687"/>
      <c r="D1060" s="679"/>
    </row>
    <row r="1061" spans="1:4" ht="51.75" x14ac:dyDescent="0.25">
      <c r="A1061" s="828"/>
      <c r="B1061" s="78" t="s">
        <v>602</v>
      </c>
      <c r="C1061" s="687"/>
      <c r="D1061" s="679"/>
    </row>
    <row r="1062" spans="1:4" ht="17.45" customHeight="1" x14ac:dyDescent="0.25">
      <c r="A1062" s="828"/>
      <c r="B1062" s="80" t="s">
        <v>16</v>
      </c>
      <c r="C1062" s="687"/>
      <c r="D1062" s="679"/>
    </row>
    <row r="1063" spans="1:4" ht="18" customHeight="1" thickBot="1" x14ac:dyDescent="0.3">
      <c r="A1063" s="829"/>
      <c r="B1063" s="64" t="s">
        <v>18</v>
      </c>
      <c r="C1063" s="686"/>
      <c r="D1063" s="680"/>
    </row>
    <row r="1064" spans="1:4" ht="51.75" x14ac:dyDescent="0.25">
      <c r="A1064" s="830" t="s">
        <v>603</v>
      </c>
      <c r="B1064" s="114" t="s">
        <v>604</v>
      </c>
      <c r="C1064" s="687" t="s">
        <v>605</v>
      </c>
      <c r="D1064" s="679">
        <v>5</v>
      </c>
    </row>
    <row r="1065" spans="1:4" ht="17.45" customHeight="1" x14ac:dyDescent="0.25">
      <c r="A1065" s="830"/>
      <c r="B1065" s="93" t="s">
        <v>222</v>
      </c>
      <c r="C1065" s="687"/>
      <c r="D1065" s="679"/>
    </row>
    <row r="1066" spans="1:4" ht="69" x14ac:dyDescent="0.25">
      <c r="A1066" s="830"/>
      <c r="B1066" s="135" t="s">
        <v>606</v>
      </c>
      <c r="C1066" s="687"/>
      <c r="D1066" s="679"/>
    </row>
    <row r="1067" spans="1:4" ht="17.45" customHeight="1" x14ac:dyDescent="0.25">
      <c r="A1067" s="830"/>
      <c r="B1067" s="80" t="s">
        <v>16</v>
      </c>
      <c r="C1067" s="687"/>
      <c r="D1067" s="679"/>
    </row>
    <row r="1068" spans="1:4" ht="18" customHeight="1" thickBot="1" x14ac:dyDescent="0.3">
      <c r="A1068" s="831"/>
      <c r="B1068" s="64" t="s">
        <v>18</v>
      </c>
      <c r="C1068" s="686"/>
      <c r="D1068" s="680"/>
    </row>
    <row r="1070" spans="1:4" ht="35.25" hidden="1" thickBot="1" x14ac:dyDescent="0.3">
      <c r="A1070" s="24" t="s">
        <v>0</v>
      </c>
      <c r="B1070" s="174" t="s">
        <v>1</v>
      </c>
      <c r="C1070" s="781" t="s">
        <v>2</v>
      </c>
      <c r="D1070" s="782"/>
    </row>
    <row r="1071" spans="1:4" ht="52.5" hidden="1" thickBot="1" x14ac:dyDescent="0.3">
      <c r="A1071" s="15">
        <v>5052</v>
      </c>
      <c r="B1071" s="16" t="s">
        <v>607</v>
      </c>
      <c r="C1071" s="823" t="s">
        <v>608</v>
      </c>
      <c r="D1071" s="824"/>
    </row>
    <row r="1072" spans="1:4" ht="18" hidden="1" customHeight="1" thickBot="1" x14ac:dyDescent="0.3">
      <c r="A1072" s="671" t="s">
        <v>6</v>
      </c>
      <c r="B1072" s="672"/>
      <c r="C1072" s="672"/>
      <c r="D1072" s="672"/>
    </row>
    <row r="1073" spans="1:4" ht="35.25" hidden="1" thickBot="1" x14ac:dyDescent="0.3">
      <c r="A1073" s="24" t="s">
        <v>7</v>
      </c>
      <c r="B1073" s="31" t="s">
        <v>8</v>
      </c>
      <c r="C1073" s="31" t="s">
        <v>9</v>
      </c>
      <c r="D1073" s="33" t="s">
        <v>10</v>
      </c>
    </row>
    <row r="1074" spans="1:4" ht="51.75" hidden="1" x14ac:dyDescent="0.25">
      <c r="A1074" s="688">
        <v>50064</v>
      </c>
      <c r="B1074" s="96" t="s">
        <v>609</v>
      </c>
      <c r="C1074" s="681" t="s">
        <v>610</v>
      </c>
      <c r="D1074" s="683">
        <v>0</v>
      </c>
    </row>
    <row r="1075" spans="1:4" ht="17.45" hidden="1" customHeight="1" x14ac:dyDescent="0.25">
      <c r="A1075" s="689"/>
      <c r="B1075" s="93" t="s">
        <v>222</v>
      </c>
      <c r="C1075" s="687"/>
      <c r="D1075" s="679"/>
    </row>
    <row r="1076" spans="1:4" ht="70.5" hidden="1" customHeight="1" x14ac:dyDescent="0.25">
      <c r="A1076" s="689"/>
      <c r="B1076" s="135" t="s">
        <v>611</v>
      </c>
      <c r="C1076" s="687"/>
      <c r="D1076" s="679"/>
    </row>
    <row r="1077" spans="1:4" ht="17.45" hidden="1" customHeight="1" x14ac:dyDescent="0.25">
      <c r="A1077" s="689"/>
      <c r="B1077" s="80" t="s">
        <v>16</v>
      </c>
      <c r="C1077" s="687"/>
      <c r="D1077" s="679"/>
    </row>
    <row r="1078" spans="1:4" ht="18" hidden="1" customHeight="1" thickBot="1" x14ac:dyDescent="0.3">
      <c r="A1078" s="690"/>
      <c r="B1078" s="64" t="s">
        <v>18</v>
      </c>
      <c r="C1078" s="686"/>
      <c r="D1078" s="680"/>
    </row>
    <row r="1079" spans="1:4" ht="18" hidden="1" customHeight="1" x14ac:dyDescent="0.25">
      <c r="A1079" s="874">
        <v>50065</v>
      </c>
      <c r="B1079" s="96" t="s">
        <v>612</v>
      </c>
      <c r="C1079" s="681" t="s">
        <v>610</v>
      </c>
      <c r="D1079" s="683">
        <v>0</v>
      </c>
    </row>
    <row r="1080" spans="1:4" ht="17.45" hidden="1" customHeight="1" x14ac:dyDescent="0.25">
      <c r="A1080" s="875"/>
      <c r="B1080" s="93" t="s">
        <v>222</v>
      </c>
      <c r="C1080" s="682"/>
      <c r="D1080" s="684"/>
    </row>
    <row r="1081" spans="1:4" ht="51.75" hidden="1" x14ac:dyDescent="0.25">
      <c r="A1081" s="875"/>
      <c r="B1081" s="134" t="s">
        <v>613</v>
      </c>
      <c r="C1081" s="687"/>
      <c r="D1081" s="679"/>
    </row>
    <row r="1082" spans="1:4" ht="17.45" hidden="1" customHeight="1" x14ac:dyDescent="0.25">
      <c r="A1082" s="875"/>
      <c r="B1082" s="63" t="s">
        <v>16</v>
      </c>
      <c r="C1082" s="687"/>
      <c r="D1082" s="679"/>
    </row>
    <row r="1083" spans="1:4" ht="18" hidden="1" customHeight="1" thickBot="1" x14ac:dyDescent="0.3">
      <c r="A1083" s="876"/>
      <c r="B1083" s="64" t="s">
        <v>18</v>
      </c>
      <c r="C1083" s="686"/>
      <c r="D1083" s="680"/>
    </row>
    <row r="1084" spans="1:4" ht="33.75" hidden="1" customHeight="1" x14ac:dyDescent="0.25">
      <c r="A1084" s="874">
        <v>50066</v>
      </c>
      <c r="B1084" s="96" t="s">
        <v>614</v>
      </c>
      <c r="C1084" s="681" t="s">
        <v>615</v>
      </c>
      <c r="D1084" s="683">
        <v>0</v>
      </c>
    </row>
    <row r="1085" spans="1:4" ht="17.45" hidden="1" customHeight="1" x14ac:dyDescent="0.25">
      <c r="A1085" s="875"/>
      <c r="B1085" s="93" t="s">
        <v>222</v>
      </c>
      <c r="C1085" s="687"/>
      <c r="D1085" s="679"/>
    </row>
    <row r="1086" spans="1:4" ht="34.5" hidden="1" x14ac:dyDescent="0.25">
      <c r="A1086" s="875"/>
      <c r="B1086" s="135" t="s">
        <v>616</v>
      </c>
      <c r="C1086" s="687"/>
      <c r="D1086" s="679"/>
    </row>
    <row r="1087" spans="1:4" ht="17.45" hidden="1" customHeight="1" x14ac:dyDescent="0.25">
      <c r="A1087" s="875"/>
      <c r="B1087" s="80" t="s">
        <v>16</v>
      </c>
      <c r="C1087" s="687"/>
      <c r="D1087" s="679"/>
    </row>
    <row r="1088" spans="1:4" ht="18" hidden="1" customHeight="1" thickBot="1" x14ac:dyDescent="0.3">
      <c r="A1088" s="876"/>
      <c r="B1088" s="64" t="s">
        <v>18</v>
      </c>
      <c r="C1088" s="686"/>
      <c r="D1088" s="680"/>
    </row>
    <row r="1089" spans="1:4" ht="51.75" hidden="1" x14ac:dyDescent="0.25">
      <c r="A1089" s="688">
        <v>50067</v>
      </c>
      <c r="B1089" s="96" t="s">
        <v>617</v>
      </c>
      <c r="C1089" s="681" t="s">
        <v>610</v>
      </c>
      <c r="D1089" s="683">
        <v>0</v>
      </c>
    </row>
    <row r="1090" spans="1:4" ht="17.45" hidden="1" customHeight="1" x14ac:dyDescent="0.25">
      <c r="A1090" s="689"/>
      <c r="B1090" s="93" t="s">
        <v>222</v>
      </c>
      <c r="C1090" s="687"/>
      <c r="D1090" s="679"/>
    </row>
    <row r="1091" spans="1:4" ht="51.75" hidden="1" x14ac:dyDescent="0.25">
      <c r="A1091" s="689"/>
      <c r="B1091" s="134" t="s">
        <v>618</v>
      </c>
      <c r="C1091" s="687"/>
      <c r="D1091" s="679"/>
    </row>
    <row r="1092" spans="1:4" ht="17.45" hidden="1" customHeight="1" x14ac:dyDescent="0.25">
      <c r="A1092" s="689"/>
      <c r="B1092" s="63" t="s">
        <v>16</v>
      </c>
      <c r="C1092" s="687"/>
      <c r="D1092" s="679"/>
    </row>
    <row r="1093" spans="1:4" ht="18" hidden="1" customHeight="1" thickBot="1" x14ac:dyDescent="0.3">
      <c r="A1093" s="690"/>
      <c r="B1093" s="64" t="s">
        <v>18</v>
      </c>
      <c r="C1093" s="686"/>
      <c r="D1093" s="680"/>
    </row>
    <row r="1094" spans="1:4" ht="15.75" hidden="1" thickBot="1" x14ac:dyDescent="0.3"/>
    <row r="1095" spans="1:4" ht="35.25" hidden="1" thickBot="1" x14ac:dyDescent="0.3">
      <c r="A1095" s="24" t="s">
        <v>0</v>
      </c>
      <c r="B1095" s="174" t="s">
        <v>1</v>
      </c>
      <c r="C1095" s="781" t="s">
        <v>2</v>
      </c>
      <c r="D1095" s="782"/>
    </row>
    <row r="1096" spans="1:4" ht="72.599999999999994" hidden="1" customHeight="1" thickBot="1" x14ac:dyDescent="0.3">
      <c r="A1096" s="15">
        <v>5053</v>
      </c>
      <c r="B1096" s="16" t="s">
        <v>619</v>
      </c>
      <c r="C1096" s="823" t="s">
        <v>620</v>
      </c>
      <c r="D1096" s="824"/>
    </row>
    <row r="1097" spans="1:4" ht="18" hidden="1" customHeight="1" thickBot="1" x14ac:dyDescent="0.3">
      <c r="A1097" s="671" t="s">
        <v>6</v>
      </c>
      <c r="B1097" s="672"/>
      <c r="C1097" s="672"/>
      <c r="D1097" s="672"/>
    </row>
    <row r="1098" spans="1:4" ht="35.25" hidden="1" thickBot="1" x14ac:dyDescent="0.3">
      <c r="A1098" s="1" t="s">
        <v>7</v>
      </c>
      <c r="B1098" s="4" t="s">
        <v>8</v>
      </c>
      <c r="C1098" s="4" t="s">
        <v>9</v>
      </c>
      <c r="D1098" s="6" t="s">
        <v>10</v>
      </c>
    </row>
    <row r="1099" spans="1:4" ht="69" hidden="1" x14ac:dyDescent="0.25">
      <c r="A1099" s="688" t="s">
        <v>621</v>
      </c>
      <c r="B1099" s="170" t="s">
        <v>622</v>
      </c>
      <c r="C1099" s="681" t="s">
        <v>610</v>
      </c>
      <c r="D1099" s="683">
        <v>0</v>
      </c>
    </row>
    <row r="1100" spans="1:4" ht="17.45" hidden="1" customHeight="1" x14ac:dyDescent="0.25">
      <c r="A1100" s="689"/>
      <c r="B1100" s="111" t="s">
        <v>222</v>
      </c>
      <c r="C1100" s="687"/>
      <c r="D1100" s="679"/>
    </row>
    <row r="1101" spans="1:4" ht="120.75" hidden="1" x14ac:dyDescent="0.25">
      <c r="A1101" s="689"/>
      <c r="B1101" s="123" t="s">
        <v>623</v>
      </c>
      <c r="C1101" s="687"/>
      <c r="D1101" s="679"/>
    </row>
    <row r="1102" spans="1:4" ht="17.45" hidden="1" customHeight="1" x14ac:dyDescent="0.25">
      <c r="A1102" s="689"/>
      <c r="B1102" s="63" t="s">
        <v>16</v>
      </c>
      <c r="C1102" s="687"/>
      <c r="D1102" s="679"/>
    </row>
    <row r="1103" spans="1:4" ht="18" hidden="1" customHeight="1" thickBot="1" x14ac:dyDescent="0.3">
      <c r="A1103" s="690"/>
      <c r="B1103" s="64" t="s">
        <v>18</v>
      </c>
      <c r="C1103" s="686"/>
      <c r="D1103" s="680"/>
    </row>
    <row r="1104" spans="1:4" ht="241.5" hidden="1" x14ac:dyDescent="0.25">
      <c r="A1104" s="688" t="s">
        <v>624</v>
      </c>
      <c r="B1104" s="170" t="s">
        <v>625</v>
      </c>
      <c r="C1104" s="681" t="s">
        <v>615</v>
      </c>
      <c r="D1104" s="683">
        <v>0</v>
      </c>
    </row>
    <row r="1105" spans="1:4" ht="17.45" hidden="1" customHeight="1" x14ac:dyDescent="0.25">
      <c r="A1105" s="689"/>
      <c r="B1105" s="111" t="s">
        <v>222</v>
      </c>
      <c r="C1105" s="687"/>
      <c r="D1105" s="679"/>
    </row>
    <row r="1106" spans="1:4" ht="51.75" hidden="1" x14ac:dyDescent="0.25">
      <c r="A1106" s="689"/>
      <c r="B1106" s="123" t="s">
        <v>626</v>
      </c>
      <c r="C1106" s="687"/>
      <c r="D1106" s="679"/>
    </row>
    <row r="1107" spans="1:4" ht="17.45" hidden="1" customHeight="1" x14ac:dyDescent="0.25">
      <c r="A1107" s="689"/>
      <c r="B1107" s="63" t="s">
        <v>16</v>
      </c>
      <c r="C1107" s="687"/>
      <c r="D1107" s="679"/>
    </row>
    <row r="1108" spans="1:4" ht="18" hidden="1" customHeight="1" thickBot="1" x14ac:dyDescent="0.3">
      <c r="A1108" s="690"/>
      <c r="B1108" s="64" t="s">
        <v>18</v>
      </c>
      <c r="C1108" s="686"/>
      <c r="D1108" s="680"/>
    </row>
    <row r="1109" spans="1:4" ht="240" hidden="1" customHeight="1" x14ac:dyDescent="0.25">
      <c r="A1109" s="688">
        <v>70027</v>
      </c>
      <c r="B1109" s="96" t="s">
        <v>627</v>
      </c>
      <c r="C1109" s="681" t="s">
        <v>615</v>
      </c>
      <c r="D1109" s="683">
        <v>0</v>
      </c>
    </row>
    <row r="1110" spans="1:4" ht="17.45" hidden="1" customHeight="1" x14ac:dyDescent="0.25">
      <c r="A1110" s="689"/>
      <c r="B1110" s="111" t="s">
        <v>222</v>
      </c>
      <c r="C1110" s="687"/>
      <c r="D1110" s="679"/>
    </row>
    <row r="1111" spans="1:4" ht="34.5" hidden="1" x14ac:dyDescent="0.25">
      <c r="A1111" s="689"/>
      <c r="B1111" s="113" t="s">
        <v>628</v>
      </c>
      <c r="C1111" s="687"/>
      <c r="D1111" s="679"/>
    </row>
    <row r="1112" spans="1:4" ht="17.45" hidden="1" customHeight="1" x14ac:dyDescent="0.25">
      <c r="A1112" s="689"/>
      <c r="B1112" s="63" t="s">
        <v>16</v>
      </c>
      <c r="C1112" s="687"/>
      <c r="D1112" s="679"/>
    </row>
    <row r="1113" spans="1:4" ht="18" hidden="1" customHeight="1" thickBot="1" x14ac:dyDescent="0.3">
      <c r="A1113" s="690"/>
      <c r="B1113" s="64" t="s">
        <v>18</v>
      </c>
      <c r="C1113" s="686"/>
      <c r="D1113" s="680"/>
    </row>
    <row r="1114" spans="1:4" ht="86.25" hidden="1" x14ac:dyDescent="0.25">
      <c r="A1114" s="688" t="s">
        <v>629</v>
      </c>
      <c r="B1114" s="96" t="s">
        <v>630</v>
      </c>
      <c r="C1114" s="681" t="s">
        <v>631</v>
      </c>
      <c r="D1114" s="683">
        <v>0</v>
      </c>
    </row>
    <row r="1115" spans="1:4" ht="17.45" hidden="1" customHeight="1" x14ac:dyDescent="0.25">
      <c r="A1115" s="689"/>
      <c r="B1115" s="93" t="s">
        <v>222</v>
      </c>
      <c r="C1115" s="687"/>
      <c r="D1115" s="679"/>
    </row>
    <row r="1116" spans="1:4" ht="51.75" hidden="1" x14ac:dyDescent="0.25">
      <c r="A1116" s="689"/>
      <c r="B1116" s="134" t="s">
        <v>632</v>
      </c>
      <c r="C1116" s="687"/>
      <c r="D1116" s="679"/>
    </row>
    <row r="1117" spans="1:4" ht="17.45" hidden="1" customHeight="1" x14ac:dyDescent="0.25">
      <c r="A1117" s="689"/>
      <c r="B1117" s="63" t="s">
        <v>16</v>
      </c>
      <c r="C1117" s="687"/>
      <c r="D1117" s="679"/>
    </row>
    <row r="1118" spans="1:4" ht="18" hidden="1" customHeight="1" thickBot="1" x14ac:dyDescent="0.3">
      <c r="A1118" s="690"/>
      <c r="B1118" s="75" t="s">
        <v>18</v>
      </c>
      <c r="C1118" s="686"/>
      <c r="D1118" s="680"/>
    </row>
    <row r="1119" spans="1:4" ht="34.5" hidden="1" x14ac:dyDescent="0.25">
      <c r="A1119" s="688" t="s">
        <v>629</v>
      </c>
      <c r="B1119" s="129" t="s">
        <v>724</v>
      </c>
      <c r="C1119" s="681" t="s">
        <v>631</v>
      </c>
      <c r="D1119" s="683">
        <v>0</v>
      </c>
    </row>
    <row r="1120" spans="1:4" ht="17.25" hidden="1" x14ac:dyDescent="0.25">
      <c r="A1120" s="689"/>
      <c r="B1120" s="93" t="s">
        <v>222</v>
      </c>
      <c r="C1120" s="687"/>
      <c r="D1120" s="679"/>
    </row>
    <row r="1121" spans="1:4" ht="86.25" hidden="1" x14ac:dyDescent="0.25">
      <c r="A1121" s="689"/>
      <c r="B1121" s="134" t="s">
        <v>725</v>
      </c>
      <c r="C1121" s="687"/>
      <c r="D1121" s="679"/>
    </row>
    <row r="1122" spans="1:4" ht="17.25" hidden="1" x14ac:dyDescent="0.25">
      <c r="A1122" s="689"/>
      <c r="B1122" s="63" t="s">
        <v>16</v>
      </c>
      <c r="C1122" s="687"/>
      <c r="D1122" s="679"/>
    </row>
    <row r="1123" spans="1:4" ht="18" hidden="1" thickBot="1" x14ac:dyDescent="0.3">
      <c r="A1123" s="690"/>
      <c r="B1123" s="64" t="s">
        <v>18</v>
      </c>
      <c r="C1123" s="686"/>
      <c r="D1123" s="680"/>
    </row>
    <row r="1124" spans="1:4" ht="15.75" hidden="1" thickBot="1" x14ac:dyDescent="0.3"/>
    <row r="1125" spans="1:4" ht="35.25" hidden="1" thickBot="1" x14ac:dyDescent="0.3">
      <c r="A1125" s="65" t="s">
        <v>0</v>
      </c>
      <c r="B1125" s="174" t="s">
        <v>1</v>
      </c>
      <c r="C1125" s="781" t="s">
        <v>2</v>
      </c>
      <c r="D1125" s="782"/>
    </row>
    <row r="1126" spans="1:4" ht="81.75" hidden="1" customHeight="1" thickBot="1" x14ac:dyDescent="0.3">
      <c r="A1126" s="163">
        <v>5054</v>
      </c>
      <c r="B1126" s="58" t="s">
        <v>633</v>
      </c>
      <c r="C1126" s="823" t="s">
        <v>634</v>
      </c>
      <c r="D1126" s="824"/>
    </row>
    <row r="1127" spans="1:4" ht="18" hidden="1" customHeight="1" thickBot="1" x14ac:dyDescent="0.3">
      <c r="A1127" s="671" t="s">
        <v>6</v>
      </c>
      <c r="B1127" s="672"/>
      <c r="C1127" s="672"/>
      <c r="D1127" s="672"/>
    </row>
    <row r="1128" spans="1:4" ht="35.25" hidden="1" thickBot="1" x14ac:dyDescent="0.3">
      <c r="A1128" s="1" t="s">
        <v>7</v>
      </c>
      <c r="B1128" s="4" t="s">
        <v>8</v>
      </c>
      <c r="C1128" s="5" t="s">
        <v>9</v>
      </c>
      <c r="D1128" s="33" t="s">
        <v>10</v>
      </c>
    </row>
    <row r="1129" spans="1:4" ht="86.25" hidden="1" x14ac:dyDescent="0.25">
      <c r="A1129" s="688">
        <v>50071</v>
      </c>
      <c r="B1129" s="144" t="s">
        <v>635</v>
      </c>
      <c r="C1129" s="681" t="s">
        <v>631</v>
      </c>
      <c r="D1129" s="683">
        <v>0</v>
      </c>
    </row>
    <row r="1130" spans="1:4" ht="17.45" hidden="1" customHeight="1" x14ac:dyDescent="0.25">
      <c r="A1130" s="689"/>
      <c r="B1130" s="118" t="s">
        <v>222</v>
      </c>
      <c r="C1130" s="687"/>
      <c r="D1130" s="679"/>
    </row>
    <row r="1131" spans="1:4" ht="51.75" hidden="1" x14ac:dyDescent="0.25">
      <c r="A1131" s="689"/>
      <c r="B1131" s="78" t="s">
        <v>632</v>
      </c>
      <c r="C1131" s="687"/>
      <c r="D1131" s="679"/>
    </row>
    <row r="1132" spans="1:4" ht="17.45" hidden="1" customHeight="1" x14ac:dyDescent="0.25">
      <c r="A1132" s="689"/>
      <c r="B1132" s="82" t="s">
        <v>16</v>
      </c>
      <c r="C1132" s="687"/>
      <c r="D1132" s="679"/>
    </row>
    <row r="1133" spans="1:4" ht="18" hidden="1" customHeight="1" thickBot="1" x14ac:dyDescent="0.3">
      <c r="A1133" s="690"/>
      <c r="B1133" s="64" t="s">
        <v>18</v>
      </c>
      <c r="C1133" s="686"/>
      <c r="D1133" s="680"/>
    </row>
    <row r="1134" spans="1:4" ht="15.75" hidden="1" thickBot="1" x14ac:dyDescent="0.3"/>
    <row r="1135" spans="1:4" ht="35.25" hidden="1" thickBot="1" x14ac:dyDescent="0.3">
      <c r="A1135" s="65" t="s">
        <v>0</v>
      </c>
      <c r="B1135" s="174" t="s">
        <v>1</v>
      </c>
      <c r="C1135" s="209" t="s">
        <v>2</v>
      </c>
      <c r="D1135" s="210"/>
    </row>
    <row r="1136" spans="1:4" ht="18.600000000000001" hidden="1" customHeight="1" thickBot="1" x14ac:dyDescent="0.3">
      <c r="A1136" s="163">
        <v>5055</v>
      </c>
      <c r="B1136" s="58" t="s">
        <v>636</v>
      </c>
      <c r="C1136" s="823" t="s">
        <v>637</v>
      </c>
      <c r="D1136" s="824"/>
    </row>
    <row r="1137" spans="1:4" ht="18" hidden="1" customHeight="1" thickBot="1" x14ac:dyDescent="0.3">
      <c r="A1137" s="671" t="s">
        <v>6</v>
      </c>
      <c r="B1137" s="672"/>
      <c r="C1137" s="672"/>
      <c r="D1137" s="672"/>
    </row>
    <row r="1138" spans="1:4" ht="35.25" hidden="1" thickBot="1" x14ac:dyDescent="0.3">
      <c r="A1138" s="1" t="s">
        <v>7</v>
      </c>
      <c r="B1138" s="4" t="s">
        <v>8</v>
      </c>
      <c r="C1138" s="4" t="s">
        <v>9</v>
      </c>
      <c r="D1138" s="6" t="s">
        <v>10</v>
      </c>
    </row>
    <row r="1139" spans="1:4" ht="51.75" hidden="1" x14ac:dyDescent="0.25">
      <c r="A1139" s="688">
        <v>50072</v>
      </c>
      <c r="B1139" s="144" t="s">
        <v>638</v>
      </c>
      <c r="C1139" s="681" t="s">
        <v>639</v>
      </c>
      <c r="D1139" s="683">
        <v>0</v>
      </c>
    </row>
    <row r="1140" spans="1:4" ht="17.45" hidden="1" customHeight="1" x14ac:dyDescent="0.25">
      <c r="A1140" s="689"/>
      <c r="B1140" s="93" t="s">
        <v>222</v>
      </c>
      <c r="C1140" s="687"/>
      <c r="D1140" s="679"/>
    </row>
    <row r="1141" spans="1:4" ht="69" hidden="1" x14ac:dyDescent="0.25">
      <c r="A1141" s="689"/>
      <c r="B1141" s="135" t="s">
        <v>640</v>
      </c>
      <c r="C1141" s="687"/>
      <c r="D1141" s="679"/>
    </row>
    <row r="1142" spans="1:4" ht="17.45" hidden="1" customHeight="1" x14ac:dyDescent="0.25">
      <c r="A1142" s="689"/>
      <c r="B1142" s="80" t="s">
        <v>16</v>
      </c>
      <c r="C1142" s="687"/>
      <c r="D1142" s="679"/>
    </row>
    <row r="1143" spans="1:4" ht="18" hidden="1" customHeight="1" thickBot="1" x14ac:dyDescent="0.3">
      <c r="A1143" s="690"/>
      <c r="B1143" s="64" t="s">
        <v>18</v>
      </c>
      <c r="C1143" s="686"/>
      <c r="D1143" s="680"/>
    </row>
    <row r="1144" spans="1:4" ht="15.75" hidden="1" thickBot="1" x14ac:dyDescent="0.3"/>
    <row r="1145" spans="1:4" ht="35.25" hidden="1" thickBot="1" x14ac:dyDescent="0.3">
      <c r="A1145" s="65" t="s">
        <v>0</v>
      </c>
      <c r="B1145" s="174" t="s">
        <v>1</v>
      </c>
      <c r="C1145" s="781" t="s">
        <v>2</v>
      </c>
      <c r="D1145" s="782"/>
    </row>
    <row r="1146" spans="1:4" ht="69.75" hidden="1" thickBot="1" x14ac:dyDescent="0.3">
      <c r="A1146" s="163">
        <v>5056</v>
      </c>
      <c r="B1146" s="58" t="s">
        <v>641</v>
      </c>
      <c r="C1146" s="823" t="s">
        <v>642</v>
      </c>
      <c r="D1146" s="824"/>
    </row>
    <row r="1147" spans="1:4" ht="18" hidden="1" customHeight="1" thickBot="1" x14ac:dyDescent="0.3">
      <c r="A1147" s="671" t="s">
        <v>6</v>
      </c>
      <c r="B1147" s="672"/>
      <c r="C1147" s="672"/>
      <c r="D1147" s="672"/>
    </row>
    <row r="1148" spans="1:4" ht="35.25" hidden="1" thickBot="1" x14ac:dyDescent="0.3">
      <c r="A1148" s="1" t="s">
        <v>7</v>
      </c>
      <c r="B1148" s="4" t="s">
        <v>8</v>
      </c>
      <c r="C1148" s="4" t="s">
        <v>9</v>
      </c>
      <c r="D1148" s="6" t="s">
        <v>10</v>
      </c>
    </row>
    <row r="1149" spans="1:4" ht="68.25" hidden="1" customHeight="1" x14ac:dyDescent="0.25">
      <c r="A1149" s="688">
        <v>50073</v>
      </c>
      <c r="B1149" s="144" t="s">
        <v>643</v>
      </c>
      <c r="C1149" s="681" t="s">
        <v>644</v>
      </c>
      <c r="D1149" s="683">
        <v>0</v>
      </c>
    </row>
    <row r="1150" spans="1:4" ht="17.45" hidden="1" customHeight="1" x14ac:dyDescent="0.25">
      <c r="A1150" s="689"/>
      <c r="B1150" s="93" t="s">
        <v>222</v>
      </c>
      <c r="C1150" s="687"/>
      <c r="D1150" s="679"/>
    </row>
    <row r="1151" spans="1:4" ht="33.75" hidden="1" customHeight="1" x14ac:dyDescent="0.25">
      <c r="A1151" s="689"/>
      <c r="B1151" s="134" t="s">
        <v>645</v>
      </c>
      <c r="C1151" s="687"/>
      <c r="D1151" s="679"/>
    </row>
    <row r="1152" spans="1:4" ht="17.45" hidden="1" customHeight="1" x14ac:dyDescent="0.25">
      <c r="A1152" s="689"/>
      <c r="B1152" s="80" t="s">
        <v>16</v>
      </c>
      <c r="C1152" s="687"/>
      <c r="D1152" s="679"/>
    </row>
    <row r="1153" spans="1:4" ht="18" hidden="1" customHeight="1" thickBot="1" x14ac:dyDescent="0.3">
      <c r="A1153" s="690"/>
      <c r="B1153" s="64" t="s">
        <v>18</v>
      </c>
      <c r="C1153" s="686"/>
      <c r="D1153" s="680"/>
    </row>
    <row r="1154" spans="1:4" ht="15.75" hidden="1" thickBot="1" x14ac:dyDescent="0.3"/>
    <row r="1155" spans="1:4" ht="35.25" hidden="1" thickBot="1" x14ac:dyDescent="0.3">
      <c r="A1155" s="1" t="s">
        <v>0</v>
      </c>
      <c r="B1155" s="166" t="s">
        <v>1</v>
      </c>
      <c r="C1155" s="781" t="s">
        <v>2</v>
      </c>
      <c r="D1155" s="782"/>
    </row>
    <row r="1156" spans="1:4" ht="52.5" hidden="1" thickBot="1" x14ac:dyDescent="0.3">
      <c r="A1156" s="49">
        <v>5057</v>
      </c>
      <c r="B1156" s="50" t="s">
        <v>646</v>
      </c>
      <c r="C1156" s="823" t="s">
        <v>647</v>
      </c>
      <c r="D1156" s="824"/>
    </row>
    <row r="1157" spans="1:4" ht="18" hidden="1" customHeight="1" thickBot="1" x14ac:dyDescent="0.3">
      <c r="A1157" s="671" t="s">
        <v>6</v>
      </c>
      <c r="B1157" s="672"/>
      <c r="C1157" s="672"/>
      <c r="D1157" s="672"/>
    </row>
    <row r="1158" spans="1:4" ht="35.25" hidden="1" thickBot="1" x14ac:dyDescent="0.3">
      <c r="A1158" s="1" t="s">
        <v>7</v>
      </c>
      <c r="B1158" s="4" t="s">
        <v>8</v>
      </c>
      <c r="C1158" s="4" t="s">
        <v>9</v>
      </c>
      <c r="D1158" s="6" t="s">
        <v>10</v>
      </c>
    </row>
    <row r="1159" spans="1:4" ht="36" hidden="1" customHeight="1" x14ac:dyDescent="0.25">
      <c r="A1159" s="688">
        <v>50074</v>
      </c>
      <c r="B1159" s="117" t="s">
        <v>648</v>
      </c>
      <c r="C1159" s="681" t="s">
        <v>649</v>
      </c>
      <c r="D1159" s="683">
        <v>0</v>
      </c>
    </row>
    <row r="1160" spans="1:4" ht="17.45" hidden="1" customHeight="1" x14ac:dyDescent="0.25">
      <c r="A1160" s="689"/>
      <c r="B1160" s="120" t="s">
        <v>650</v>
      </c>
      <c r="C1160" s="687"/>
      <c r="D1160" s="679"/>
    </row>
    <row r="1161" spans="1:4" ht="34.5" hidden="1" x14ac:dyDescent="0.25">
      <c r="A1161" s="689"/>
      <c r="B1161" s="134" t="s">
        <v>651</v>
      </c>
      <c r="C1161" s="687"/>
      <c r="D1161" s="679"/>
    </row>
    <row r="1162" spans="1:4" ht="17.45" hidden="1" customHeight="1" x14ac:dyDescent="0.25">
      <c r="A1162" s="689"/>
      <c r="B1162" s="63" t="s">
        <v>16</v>
      </c>
      <c r="C1162" s="687"/>
      <c r="D1162" s="679"/>
    </row>
    <row r="1163" spans="1:4" ht="18" hidden="1" customHeight="1" thickBot="1" x14ac:dyDescent="0.3">
      <c r="A1163" s="690"/>
      <c r="B1163" s="13" t="s">
        <v>18</v>
      </c>
      <c r="C1163" s="686"/>
      <c r="D1163" s="680"/>
    </row>
    <row r="1164" spans="1:4" ht="15.75" hidden="1" thickBot="1" x14ac:dyDescent="0.3"/>
    <row r="1165" spans="1:4" ht="35.25" hidden="1" thickBot="1" x14ac:dyDescent="0.3">
      <c r="A1165" s="65" t="s">
        <v>0</v>
      </c>
      <c r="B1165" s="174" t="s">
        <v>1</v>
      </c>
      <c r="C1165" s="781" t="s">
        <v>2</v>
      </c>
      <c r="D1165" s="782"/>
    </row>
    <row r="1166" spans="1:4" ht="87" hidden="1" thickBot="1" x14ac:dyDescent="0.3">
      <c r="A1166" s="163">
        <v>5058</v>
      </c>
      <c r="B1166" s="58" t="s">
        <v>652</v>
      </c>
      <c r="C1166" s="823" t="s">
        <v>653</v>
      </c>
      <c r="D1166" s="824"/>
    </row>
    <row r="1167" spans="1:4" ht="18" hidden="1" customHeight="1" thickBot="1" x14ac:dyDescent="0.3">
      <c r="A1167" s="671" t="s">
        <v>6</v>
      </c>
      <c r="B1167" s="672"/>
      <c r="C1167" s="672"/>
      <c r="D1167" s="672"/>
    </row>
    <row r="1168" spans="1:4" ht="35.25" hidden="1" thickBot="1" x14ac:dyDescent="0.3">
      <c r="A1168" s="1" t="s">
        <v>7</v>
      </c>
      <c r="B1168" s="4" t="s">
        <v>8</v>
      </c>
      <c r="C1168" s="4" t="s">
        <v>9</v>
      </c>
      <c r="D1168" s="6" t="s">
        <v>10</v>
      </c>
    </row>
    <row r="1169" spans="1:4" ht="18" hidden="1" customHeight="1" x14ac:dyDescent="0.25">
      <c r="A1169" s="688">
        <v>60001</v>
      </c>
      <c r="B1169" s="144" t="s">
        <v>654</v>
      </c>
      <c r="C1169" s="681" t="s">
        <v>655</v>
      </c>
      <c r="D1169" s="683">
        <v>0</v>
      </c>
    </row>
    <row r="1170" spans="1:4" ht="17.45" hidden="1" customHeight="1" x14ac:dyDescent="0.25">
      <c r="A1170" s="689"/>
      <c r="B1170" s="93" t="s">
        <v>222</v>
      </c>
      <c r="C1170" s="687"/>
      <c r="D1170" s="679"/>
    </row>
    <row r="1171" spans="1:4" ht="86.25" hidden="1" x14ac:dyDescent="0.25">
      <c r="A1171" s="689"/>
      <c r="B1171" s="113" t="s">
        <v>656</v>
      </c>
      <c r="C1171" s="687"/>
      <c r="D1171" s="679"/>
    </row>
    <row r="1172" spans="1:4" ht="17.45" hidden="1" customHeight="1" x14ac:dyDescent="0.25">
      <c r="A1172" s="689"/>
      <c r="B1172" s="63" t="s">
        <v>16</v>
      </c>
      <c r="C1172" s="687"/>
      <c r="D1172" s="679"/>
    </row>
    <row r="1173" spans="1:4" ht="18" hidden="1" customHeight="1" thickBot="1" x14ac:dyDescent="0.3">
      <c r="A1173" s="690"/>
      <c r="B1173" s="64" t="s">
        <v>657</v>
      </c>
      <c r="C1173" s="686"/>
      <c r="D1173" s="680"/>
    </row>
    <row r="1174" spans="1:4" ht="103.5" hidden="1" x14ac:dyDescent="0.25">
      <c r="A1174" s="688">
        <v>51029</v>
      </c>
      <c r="B1174" s="100" t="s">
        <v>658</v>
      </c>
      <c r="C1174" s="681" t="s">
        <v>659</v>
      </c>
      <c r="D1174" s="683">
        <v>0</v>
      </c>
    </row>
    <row r="1175" spans="1:4" ht="17.45" hidden="1" customHeight="1" x14ac:dyDescent="0.25">
      <c r="A1175" s="689"/>
      <c r="B1175" s="120" t="s">
        <v>222</v>
      </c>
      <c r="C1175" s="687"/>
      <c r="D1175" s="679"/>
    </row>
    <row r="1176" spans="1:4" ht="86.25" hidden="1" x14ac:dyDescent="0.25">
      <c r="A1176" s="689"/>
      <c r="B1176" s="113" t="s">
        <v>660</v>
      </c>
      <c r="C1176" s="687"/>
      <c r="D1176" s="679"/>
    </row>
    <row r="1177" spans="1:4" ht="17.45" hidden="1" customHeight="1" x14ac:dyDescent="0.25">
      <c r="A1177" s="689"/>
      <c r="B1177" s="63" t="s">
        <v>16</v>
      </c>
      <c r="C1177" s="687"/>
      <c r="D1177" s="679"/>
    </row>
    <row r="1178" spans="1:4" ht="18" hidden="1" customHeight="1" thickBot="1" x14ac:dyDescent="0.3">
      <c r="A1178" s="690"/>
      <c r="B1178" s="64" t="s">
        <v>18</v>
      </c>
      <c r="C1178" s="686"/>
      <c r="D1178" s="680"/>
    </row>
  </sheetData>
  <sheetProtection algorithmName="SHA-512" hashValue="AVRB7GP7xIhOFT3c7bh22zy6l17JG5sumLSIhZhRYPJFErIoWMcWi6+iJEdEV/mzzYD9s31X6TdHzl+BL9txGA==" saltValue="g9JNVcgQhek9RbdakBBT/A==" spinCount="100000" sheet="1" selectLockedCells="1" selectUnlockedCells="1"/>
  <customSheetViews>
    <customSheetView guid="{9840BD09-DBAC-45A4-B370-AA8A2AF0885D}" topLeftCell="A792">
      <selection activeCell="D799" sqref="D799"/>
      <pageMargins left="0.7" right="0.7" top="0.75" bottom="0.75" header="0.3" footer="0.3"/>
    </customSheetView>
    <customSheetView guid="{9D27FB6A-79EA-4F71-ACE0-C70A43A5D25F}" hiddenRows="1" topLeftCell="A525">
      <selection activeCell="C354" sqref="C354"/>
      <pageMargins left="0.7" right="0.7" top="0.75" bottom="0.75" header="0.3" footer="0.3"/>
    </customSheetView>
    <customSheetView guid="{7E82FAE0-F51F-4BCD-A823-7AE7B4D98966}" topLeftCell="A349">
      <selection activeCell="D643" sqref="D643"/>
      <pageMargins left="0.7" right="0.7" top="0.75" bottom="0.75" header="0.3" footer="0.3"/>
    </customSheetView>
    <customSheetView guid="{5FDC083D-B2EB-4305-8E4B-AD4F34EA6896}" topLeftCell="A460">
      <selection activeCell="G1090" sqref="G1090"/>
      <pageMargins left="0.7" right="0.7" top="0.75" bottom="0.75" header="0.3" footer="0.3"/>
    </customSheetView>
  </customSheetViews>
  <mergeCells count="622">
    <mergeCell ref="A1167:D1167"/>
    <mergeCell ref="A1169:A1173"/>
    <mergeCell ref="C1169:C1173"/>
    <mergeCell ref="D1169:D1173"/>
    <mergeCell ref="A1174:A1178"/>
    <mergeCell ref="C1174:C1178"/>
    <mergeCell ref="D1174:D1178"/>
    <mergeCell ref="A1159:A1163"/>
    <mergeCell ref="A1157:D1157"/>
    <mergeCell ref="C1159:C1163"/>
    <mergeCell ref="D1159:D1163"/>
    <mergeCell ref="C1166:D1166"/>
    <mergeCell ref="C1165:D1165"/>
    <mergeCell ref="A1147:D1147"/>
    <mergeCell ref="A1149:A1153"/>
    <mergeCell ref="C1149:C1153"/>
    <mergeCell ref="D1149:D1153"/>
    <mergeCell ref="C1155:D1155"/>
    <mergeCell ref="C1156:D1156"/>
    <mergeCell ref="C1136:D1136"/>
    <mergeCell ref="A1137:D1137"/>
    <mergeCell ref="A1139:A1143"/>
    <mergeCell ref="C1139:C1143"/>
    <mergeCell ref="D1139:D1143"/>
    <mergeCell ref="C1146:D1146"/>
    <mergeCell ref="C1145:D1145"/>
    <mergeCell ref="C1126:D1126"/>
    <mergeCell ref="C1125:D1125"/>
    <mergeCell ref="A1127:D1127"/>
    <mergeCell ref="A1129:A1133"/>
    <mergeCell ref="C1129:C1133"/>
    <mergeCell ref="D1129:D1133"/>
    <mergeCell ref="A1114:A1118"/>
    <mergeCell ref="C1114:C1118"/>
    <mergeCell ref="D1114:D1118"/>
    <mergeCell ref="A1119:A1123"/>
    <mergeCell ref="C1119:C1123"/>
    <mergeCell ref="D1119:D1123"/>
    <mergeCell ref="A1104:A1108"/>
    <mergeCell ref="C1104:C1108"/>
    <mergeCell ref="D1104:D1108"/>
    <mergeCell ref="A1109:A1113"/>
    <mergeCell ref="C1109:C1113"/>
    <mergeCell ref="D1109:D1113"/>
    <mergeCell ref="A1089:A1093"/>
    <mergeCell ref="C1089:C1093"/>
    <mergeCell ref="D1089:D1093"/>
    <mergeCell ref="C1095:D1095"/>
    <mergeCell ref="C1096:D1096"/>
    <mergeCell ref="A1099:A1103"/>
    <mergeCell ref="C1099:C1103"/>
    <mergeCell ref="D1099:D1103"/>
    <mergeCell ref="A1097:D1097"/>
    <mergeCell ref="A1079:A1083"/>
    <mergeCell ref="C1079:C1080"/>
    <mergeCell ref="D1079:D1080"/>
    <mergeCell ref="C1081:C1083"/>
    <mergeCell ref="D1081:D1083"/>
    <mergeCell ref="A1084:A1088"/>
    <mergeCell ref="C1084:C1088"/>
    <mergeCell ref="D1084:D1088"/>
    <mergeCell ref="C1070:D1070"/>
    <mergeCell ref="C1071:D1071"/>
    <mergeCell ref="A1072:D1072"/>
    <mergeCell ref="A1074:A1078"/>
    <mergeCell ref="C1074:C1078"/>
    <mergeCell ref="D1074:D1078"/>
    <mergeCell ref="A1054:A1058"/>
    <mergeCell ref="C1054:C1058"/>
    <mergeCell ref="D1054:D1058"/>
    <mergeCell ref="A1059:A1063"/>
    <mergeCell ref="A1064:A1068"/>
    <mergeCell ref="C1064:C1068"/>
    <mergeCell ref="D1064:D1068"/>
    <mergeCell ref="C1059:C1063"/>
    <mergeCell ref="D1059:D1063"/>
    <mergeCell ref="C1046:D1046"/>
    <mergeCell ref="C1045:D1045"/>
    <mergeCell ref="A1047:D1047"/>
    <mergeCell ref="A1049:A1053"/>
    <mergeCell ref="C1049:C1053"/>
    <mergeCell ref="D1049:D1053"/>
    <mergeCell ref="C1036:D1036"/>
    <mergeCell ref="A1037:D1037"/>
    <mergeCell ref="A1039:A1043"/>
    <mergeCell ref="C1039:C1040"/>
    <mergeCell ref="D1039:D1040"/>
    <mergeCell ref="C1041:C1043"/>
    <mergeCell ref="D1041:D1043"/>
    <mergeCell ref="C1026:D1026"/>
    <mergeCell ref="C1025:D1025"/>
    <mergeCell ref="A1027:D1027"/>
    <mergeCell ref="A1029:A1033"/>
    <mergeCell ref="C1029:C1033"/>
    <mergeCell ref="D1029:D1033"/>
    <mergeCell ref="C1016:D1016"/>
    <mergeCell ref="C1015:D1015"/>
    <mergeCell ref="A1017:D1017"/>
    <mergeCell ref="A1019:A1023"/>
    <mergeCell ref="C1022:C1023"/>
    <mergeCell ref="D1022:D1023"/>
    <mergeCell ref="C1019:C1021"/>
    <mergeCell ref="D1019:D1021"/>
    <mergeCell ref="A1007:D1007"/>
    <mergeCell ref="A1009:A1013"/>
    <mergeCell ref="C1009:C1010"/>
    <mergeCell ref="D1009:D1010"/>
    <mergeCell ref="C1011:C1013"/>
    <mergeCell ref="D1011:D1013"/>
    <mergeCell ref="A999:A1003"/>
    <mergeCell ref="C999:C1003"/>
    <mergeCell ref="D999:D1003"/>
    <mergeCell ref="C984:C988"/>
    <mergeCell ref="C1006:D1006"/>
    <mergeCell ref="C1005:D1005"/>
    <mergeCell ref="A984:A988"/>
    <mergeCell ref="D984:D988"/>
    <mergeCell ref="A994:A998"/>
    <mergeCell ref="A992:D992"/>
    <mergeCell ref="C991:D991"/>
    <mergeCell ref="C990:D990"/>
    <mergeCell ref="C994:C998"/>
    <mergeCell ref="D994:D998"/>
    <mergeCell ref="D964:D968"/>
    <mergeCell ref="D969:D973"/>
    <mergeCell ref="D974:D978"/>
    <mergeCell ref="D979:D983"/>
    <mergeCell ref="C979:C983"/>
    <mergeCell ref="A979:A983"/>
    <mergeCell ref="A974:A978"/>
    <mergeCell ref="A964:A968"/>
    <mergeCell ref="A969:A973"/>
    <mergeCell ref="C974:C978"/>
    <mergeCell ref="C969:C973"/>
    <mergeCell ref="C964:C968"/>
    <mergeCell ref="A943:A947"/>
    <mergeCell ref="C950:D950"/>
    <mergeCell ref="C949:D949"/>
    <mergeCell ref="A952:A957"/>
    <mergeCell ref="A951:D951"/>
    <mergeCell ref="A958:A963"/>
    <mergeCell ref="C958:C963"/>
    <mergeCell ref="D958:D963"/>
    <mergeCell ref="A913:A917"/>
    <mergeCell ref="A918:A922"/>
    <mergeCell ref="A923:A927"/>
    <mergeCell ref="A928:A932"/>
    <mergeCell ref="A933:A937"/>
    <mergeCell ref="A938:A942"/>
    <mergeCell ref="A908:A912"/>
    <mergeCell ref="C909:C912"/>
    <mergeCell ref="D909:D912"/>
    <mergeCell ref="C15:C18"/>
    <mergeCell ref="A842:D842"/>
    <mergeCell ref="A906:D906"/>
    <mergeCell ref="C905:D905"/>
    <mergeCell ref="C904:D904"/>
    <mergeCell ref="A888:A892"/>
    <mergeCell ref="A893:A897"/>
    <mergeCell ref="A898:A902"/>
    <mergeCell ref="C893:C897"/>
    <mergeCell ref="D893:D897"/>
    <mergeCell ref="C888:C889"/>
    <mergeCell ref="D888:D889"/>
    <mergeCell ref="C890:C892"/>
    <mergeCell ref="D890:D892"/>
    <mergeCell ref="A868:A872"/>
    <mergeCell ref="A873:A877"/>
    <mergeCell ref="A878:A882"/>
    <mergeCell ref="C880:C882"/>
    <mergeCell ref="D880:D882"/>
    <mergeCell ref="A883:A887"/>
    <mergeCell ref="C851:D851"/>
    <mergeCell ref="C850:D850"/>
    <mergeCell ref="A852:D852"/>
    <mergeCell ref="A854:A857"/>
    <mergeCell ref="A858:A862"/>
    <mergeCell ref="A863:A867"/>
    <mergeCell ref="C856:C857"/>
    <mergeCell ref="D856:D857"/>
    <mergeCell ref="A834:A838"/>
    <mergeCell ref="C841:D841"/>
    <mergeCell ref="C840:D840"/>
    <mergeCell ref="A844:A848"/>
    <mergeCell ref="C844:C848"/>
    <mergeCell ref="D844:D848"/>
    <mergeCell ref="A819:A823"/>
    <mergeCell ref="C814:C818"/>
    <mergeCell ref="C819:C823"/>
    <mergeCell ref="D819:D823"/>
    <mergeCell ref="C834:C838"/>
    <mergeCell ref="D834:D838"/>
    <mergeCell ref="A829:A833"/>
    <mergeCell ref="C826:D826"/>
    <mergeCell ref="C825:D825"/>
    <mergeCell ref="A827:D827"/>
    <mergeCell ref="A788:A792"/>
    <mergeCell ref="A793:A797"/>
    <mergeCell ref="A798:A802"/>
    <mergeCell ref="A803:A808"/>
    <mergeCell ref="A809:A813"/>
    <mergeCell ref="A814:A818"/>
    <mergeCell ref="A778:A782"/>
    <mergeCell ref="C778:C782"/>
    <mergeCell ref="D778:D782"/>
    <mergeCell ref="A786:D786"/>
    <mergeCell ref="C785:D785"/>
    <mergeCell ref="C784:D784"/>
    <mergeCell ref="C791:C792"/>
    <mergeCell ref="D791:D792"/>
    <mergeCell ref="C789:C790"/>
    <mergeCell ref="D789:D790"/>
    <mergeCell ref="C793:C794"/>
    <mergeCell ref="C795:C797"/>
    <mergeCell ref="D795:D797"/>
    <mergeCell ref="D793:D794"/>
    <mergeCell ref="A758:A762"/>
    <mergeCell ref="A763:A767"/>
    <mergeCell ref="C770:D770"/>
    <mergeCell ref="C769:D769"/>
    <mergeCell ref="A771:D771"/>
    <mergeCell ref="A773:A777"/>
    <mergeCell ref="A731:D731"/>
    <mergeCell ref="A733:A737"/>
    <mergeCell ref="A738:A742"/>
    <mergeCell ref="A743:A747"/>
    <mergeCell ref="A748:A752"/>
    <mergeCell ref="A756:D756"/>
    <mergeCell ref="C755:D755"/>
    <mergeCell ref="C754:D754"/>
    <mergeCell ref="C763:C767"/>
    <mergeCell ref="D763:D767"/>
    <mergeCell ref="C760:C762"/>
    <mergeCell ref="D760:D762"/>
    <mergeCell ref="C758:C759"/>
    <mergeCell ref="D758:D759"/>
    <mergeCell ref="C739:C742"/>
    <mergeCell ref="D739:D742"/>
    <mergeCell ref="A721:D721"/>
    <mergeCell ref="A723:A727"/>
    <mergeCell ref="C730:D730"/>
    <mergeCell ref="C729:D729"/>
    <mergeCell ref="A705:D705"/>
    <mergeCell ref="A707:A711"/>
    <mergeCell ref="C707:C711"/>
    <mergeCell ref="D707:D711"/>
    <mergeCell ref="A712:A717"/>
    <mergeCell ref="C720:D720"/>
    <mergeCell ref="C719:D719"/>
    <mergeCell ref="C723:C727"/>
    <mergeCell ref="D723:D727"/>
    <mergeCell ref="A687:A691"/>
    <mergeCell ref="C687:C691"/>
    <mergeCell ref="D687:D691"/>
    <mergeCell ref="A692:A696"/>
    <mergeCell ref="A697:A701"/>
    <mergeCell ref="C704:D704"/>
    <mergeCell ref="C703:D703"/>
    <mergeCell ref="A677:A681"/>
    <mergeCell ref="C677:C681"/>
    <mergeCell ref="D677:D681"/>
    <mergeCell ref="A682:A686"/>
    <mergeCell ref="C682:C686"/>
    <mergeCell ref="D682:D686"/>
    <mergeCell ref="C695:C696"/>
    <mergeCell ref="D695:D696"/>
    <mergeCell ref="C692:C693"/>
    <mergeCell ref="D692:D693"/>
    <mergeCell ref="C697:C699"/>
    <mergeCell ref="D697:D699"/>
    <mergeCell ref="A667:A671"/>
    <mergeCell ref="C667:C668"/>
    <mergeCell ref="D667:D668"/>
    <mergeCell ref="C669:C671"/>
    <mergeCell ref="D669:D671"/>
    <mergeCell ref="A672:A676"/>
    <mergeCell ref="A657:A661"/>
    <mergeCell ref="C657:C661"/>
    <mergeCell ref="D657:D661"/>
    <mergeCell ref="C664:D664"/>
    <mergeCell ref="C663:D663"/>
    <mergeCell ref="A665:D665"/>
    <mergeCell ref="C672:C676"/>
    <mergeCell ref="D672:D676"/>
    <mergeCell ref="C648:D648"/>
    <mergeCell ref="C647:D647"/>
    <mergeCell ref="A649:D649"/>
    <mergeCell ref="A652:A656"/>
    <mergeCell ref="C652:C653"/>
    <mergeCell ref="D652:D653"/>
    <mergeCell ref="C654:C656"/>
    <mergeCell ref="D654:D656"/>
    <mergeCell ref="C633:D633"/>
    <mergeCell ref="C632:D632"/>
    <mergeCell ref="A634:D634"/>
    <mergeCell ref="A636:A640"/>
    <mergeCell ref="C641:C645"/>
    <mergeCell ref="D641:D645"/>
    <mergeCell ref="A641:A645"/>
    <mergeCell ref="A616:A620"/>
    <mergeCell ref="C617:C620"/>
    <mergeCell ref="D617:D620"/>
    <mergeCell ref="C622:D622"/>
    <mergeCell ref="C623:D623"/>
    <mergeCell ref="C626:C630"/>
    <mergeCell ref="D626:D630"/>
    <mergeCell ref="A626:A630"/>
    <mergeCell ref="A624:D624"/>
    <mergeCell ref="C607:D607"/>
    <mergeCell ref="C608:D608"/>
    <mergeCell ref="A611:A615"/>
    <mergeCell ref="A609:D609"/>
    <mergeCell ref="C613:C615"/>
    <mergeCell ref="D613:D615"/>
    <mergeCell ref="C598:C600"/>
    <mergeCell ref="D598:D600"/>
    <mergeCell ref="A596:A600"/>
    <mergeCell ref="A601:A605"/>
    <mergeCell ref="C601:C605"/>
    <mergeCell ref="D601:D605"/>
    <mergeCell ref="C586:C590"/>
    <mergeCell ref="D586:D590"/>
    <mergeCell ref="A586:A590"/>
    <mergeCell ref="C593:D593"/>
    <mergeCell ref="C592:D592"/>
    <mergeCell ref="A594:D594"/>
    <mergeCell ref="A571:A575"/>
    <mergeCell ref="C571:C575"/>
    <mergeCell ref="D571:D575"/>
    <mergeCell ref="C578:D578"/>
    <mergeCell ref="C577:D577"/>
    <mergeCell ref="A581:A585"/>
    <mergeCell ref="C581:C585"/>
    <mergeCell ref="D581:D585"/>
    <mergeCell ref="A556:A560"/>
    <mergeCell ref="A554:D554"/>
    <mergeCell ref="C556:C560"/>
    <mergeCell ref="D556:D560"/>
    <mergeCell ref="C563:D563"/>
    <mergeCell ref="A566:A570"/>
    <mergeCell ref="C566:C570"/>
    <mergeCell ref="D566:D570"/>
    <mergeCell ref="A526:A530"/>
    <mergeCell ref="A531:A535"/>
    <mergeCell ref="A536:A540"/>
    <mergeCell ref="A541:A545"/>
    <mergeCell ref="A546:A550"/>
    <mergeCell ref="C553:D553"/>
    <mergeCell ref="C552:D552"/>
    <mergeCell ref="A564:D564"/>
    <mergeCell ref="C513:D513"/>
    <mergeCell ref="C512:D512"/>
    <mergeCell ref="A514:D514"/>
    <mergeCell ref="A516:A520"/>
    <mergeCell ref="A521:A525"/>
    <mergeCell ref="C521:C525"/>
    <mergeCell ref="C503:D503"/>
    <mergeCell ref="C502:D502"/>
    <mergeCell ref="A506:A510"/>
    <mergeCell ref="A504:D504"/>
    <mergeCell ref="C506:C510"/>
    <mergeCell ref="D506:D510"/>
    <mergeCell ref="D521:D524"/>
    <mergeCell ref="C487:D487"/>
    <mergeCell ref="C488:D488"/>
    <mergeCell ref="A489:D489"/>
    <mergeCell ref="A491:A495"/>
    <mergeCell ref="A496:A500"/>
    <mergeCell ref="C491:C495"/>
    <mergeCell ref="D491:D495"/>
    <mergeCell ref="C496:C500"/>
    <mergeCell ref="D496:D500"/>
    <mergeCell ref="A471:A475"/>
    <mergeCell ref="C471:C475"/>
    <mergeCell ref="D471:D475"/>
    <mergeCell ref="C478:D478"/>
    <mergeCell ref="C477:D477"/>
    <mergeCell ref="A481:A485"/>
    <mergeCell ref="C481:C485"/>
    <mergeCell ref="D481:D485"/>
    <mergeCell ref="A459:D459"/>
    <mergeCell ref="C458:D458"/>
    <mergeCell ref="C457:D457"/>
    <mergeCell ref="A461:A465"/>
    <mergeCell ref="A466:A470"/>
    <mergeCell ref="C466:C470"/>
    <mergeCell ref="D466:D470"/>
    <mergeCell ref="C461:C465"/>
    <mergeCell ref="D461:D465"/>
    <mergeCell ref="A439:D439"/>
    <mergeCell ref="A441:A445"/>
    <mergeCell ref="C437:D437"/>
    <mergeCell ref="C447:D447"/>
    <mergeCell ref="C448:D448"/>
    <mergeCell ref="A451:A455"/>
    <mergeCell ref="A449:D449"/>
    <mergeCell ref="A416:A420"/>
    <mergeCell ref="A421:A425"/>
    <mergeCell ref="A426:A430"/>
    <mergeCell ref="A431:A435"/>
    <mergeCell ref="C438:D438"/>
    <mergeCell ref="A402:A405"/>
    <mergeCell ref="A406:A410"/>
    <mergeCell ref="C399:D399"/>
    <mergeCell ref="C398:D398"/>
    <mergeCell ref="C412:D412"/>
    <mergeCell ref="C413:D413"/>
    <mergeCell ref="A383:A387"/>
    <mergeCell ref="C390:D390"/>
    <mergeCell ref="C389:D389"/>
    <mergeCell ref="A392:A396"/>
    <mergeCell ref="A391:D391"/>
    <mergeCell ref="A400:D400"/>
    <mergeCell ref="A346:D346"/>
    <mergeCell ref="A320:D320"/>
    <mergeCell ref="A290:D290"/>
    <mergeCell ref="A367:A371"/>
    <mergeCell ref="A372:A376"/>
    <mergeCell ref="A377:A382"/>
    <mergeCell ref="A347:A351"/>
    <mergeCell ref="A352:A356"/>
    <mergeCell ref="A357:A361"/>
    <mergeCell ref="C364:D364"/>
    <mergeCell ref="C363:D363"/>
    <mergeCell ref="A365:D365"/>
    <mergeCell ref="A322:A326"/>
    <mergeCell ref="A327:A331"/>
    <mergeCell ref="A332:A336"/>
    <mergeCell ref="A337:A341"/>
    <mergeCell ref="C345:D345"/>
    <mergeCell ref="C344:D344"/>
    <mergeCell ref="A292:A296"/>
    <mergeCell ref="A297:A301"/>
    <mergeCell ref="A302:A306"/>
    <mergeCell ref="A307:A311"/>
    <mergeCell ref="A312:A316"/>
    <mergeCell ref="C319:D319"/>
    <mergeCell ref="C318:D318"/>
    <mergeCell ref="D274:D278"/>
    <mergeCell ref="C289:D289"/>
    <mergeCell ref="C288:D288"/>
    <mergeCell ref="A259:A263"/>
    <mergeCell ref="A264:A268"/>
    <mergeCell ref="A269:A273"/>
    <mergeCell ref="A274:A278"/>
    <mergeCell ref="A279:A286"/>
    <mergeCell ref="C274:C278"/>
    <mergeCell ref="C259:C263"/>
    <mergeCell ref="D259:D263"/>
    <mergeCell ref="C292:C294"/>
    <mergeCell ref="D292:D294"/>
    <mergeCell ref="C295:C296"/>
    <mergeCell ref="D295:D296"/>
    <mergeCell ref="C309:C311"/>
    <mergeCell ref="D309:D311"/>
    <mergeCell ref="A247:D247"/>
    <mergeCell ref="A249:A253"/>
    <mergeCell ref="A254:A258"/>
    <mergeCell ref="C255:C256"/>
    <mergeCell ref="C257:C258"/>
    <mergeCell ref="D255:D256"/>
    <mergeCell ref="D257:D258"/>
    <mergeCell ref="A239:A243"/>
    <mergeCell ref="C239:C240"/>
    <mergeCell ref="C242:C243"/>
    <mergeCell ref="D242:D243"/>
    <mergeCell ref="D239:D240"/>
    <mergeCell ref="C246:D246"/>
    <mergeCell ref="C245:D245"/>
    <mergeCell ref="A224:A228"/>
    <mergeCell ref="A229:A233"/>
    <mergeCell ref="C229:C233"/>
    <mergeCell ref="D229:D233"/>
    <mergeCell ref="C235:C236"/>
    <mergeCell ref="C237:C238"/>
    <mergeCell ref="A234:A238"/>
    <mergeCell ref="D235:D236"/>
    <mergeCell ref="D237:D238"/>
    <mergeCell ref="A204:A208"/>
    <mergeCell ref="C204:C208"/>
    <mergeCell ref="D204:D208"/>
    <mergeCell ref="A214:A218"/>
    <mergeCell ref="C214:C218"/>
    <mergeCell ref="D214:D218"/>
    <mergeCell ref="A199:A203"/>
    <mergeCell ref="D17:D18"/>
    <mergeCell ref="C199:C203"/>
    <mergeCell ref="D199:D203"/>
    <mergeCell ref="C189:C193"/>
    <mergeCell ref="D189:D193"/>
    <mergeCell ref="A189:A193"/>
    <mergeCell ref="A194:A198"/>
    <mergeCell ref="C194:C198"/>
    <mergeCell ref="D194:D198"/>
    <mergeCell ref="D179:D183"/>
    <mergeCell ref="C176:D176"/>
    <mergeCell ref="A177:D177"/>
    <mergeCell ref="C186:D186"/>
    <mergeCell ref="C185:D185"/>
    <mergeCell ref="A187:D187"/>
    <mergeCell ref="A154:A158"/>
    <mergeCell ref="A159:A163"/>
    <mergeCell ref="A164:A168"/>
    <mergeCell ref="A169:A173"/>
    <mergeCell ref="A179:A183"/>
    <mergeCell ref="C179:C183"/>
    <mergeCell ref="C166:C168"/>
    <mergeCell ref="D166:D168"/>
    <mergeCell ref="C169:C170"/>
    <mergeCell ref="D169:D170"/>
    <mergeCell ref="C171:C173"/>
    <mergeCell ref="D171:D173"/>
    <mergeCell ref="C159:C160"/>
    <mergeCell ref="D159:D160"/>
    <mergeCell ref="C161:C163"/>
    <mergeCell ref="D161:D163"/>
    <mergeCell ref="C164:C165"/>
    <mergeCell ref="D164:D165"/>
    <mergeCell ref="C151:C153"/>
    <mergeCell ref="D151:D153"/>
    <mergeCell ref="C154:C155"/>
    <mergeCell ref="D154:D155"/>
    <mergeCell ref="C156:C158"/>
    <mergeCell ref="D156:D158"/>
    <mergeCell ref="A144:A148"/>
    <mergeCell ref="D144:D145"/>
    <mergeCell ref="C144:C145"/>
    <mergeCell ref="C146:C148"/>
    <mergeCell ref="D146:D148"/>
    <mergeCell ref="C149:C150"/>
    <mergeCell ref="D149:D150"/>
    <mergeCell ref="A149:A153"/>
    <mergeCell ref="A137:D137"/>
    <mergeCell ref="C136:D136"/>
    <mergeCell ref="C135:D135"/>
    <mergeCell ref="A139:A143"/>
    <mergeCell ref="C139:C140"/>
    <mergeCell ref="D139:D140"/>
    <mergeCell ref="C141:C143"/>
    <mergeCell ref="D141:D143"/>
    <mergeCell ref="A124:A128"/>
    <mergeCell ref="A129:A133"/>
    <mergeCell ref="C124:C128"/>
    <mergeCell ref="C129:C133"/>
    <mergeCell ref="D124:D128"/>
    <mergeCell ref="D129:D133"/>
    <mergeCell ref="A112:D112"/>
    <mergeCell ref="C114:C118"/>
    <mergeCell ref="D114:D118"/>
    <mergeCell ref="A114:A118"/>
    <mergeCell ref="C121:D121"/>
    <mergeCell ref="A122:D122"/>
    <mergeCell ref="C120:D120"/>
    <mergeCell ref="A104:A108"/>
    <mergeCell ref="C104:C105"/>
    <mergeCell ref="C106:C108"/>
    <mergeCell ref="D104:D105"/>
    <mergeCell ref="D106:D108"/>
    <mergeCell ref="C111:D111"/>
    <mergeCell ref="C110:D110"/>
    <mergeCell ref="C89:C93"/>
    <mergeCell ref="D89:D93"/>
    <mergeCell ref="C96:C98"/>
    <mergeCell ref="D96:D98"/>
    <mergeCell ref="A102:D102"/>
    <mergeCell ref="C101:D101"/>
    <mergeCell ref="C100:D100"/>
    <mergeCell ref="A89:A93"/>
    <mergeCell ref="A94:A98"/>
    <mergeCell ref="A84:A88"/>
    <mergeCell ref="C84:C86"/>
    <mergeCell ref="D84:D86"/>
    <mergeCell ref="C87:C88"/>
    <mergeCell ref="D87:D88"/>
    <mergeCell ref="A72:D72"/>
    <mergeCell ref="C74:C78"/>
    <mergeCell ref="A74:A78"/>
    <mergeCell ref="D74:D78"/>
    <mergeCell ref="A82:D82"/>
    <mergeCell ref="C81:D81"/>
    <mergeCell ref="C80:D80"/>
    <mergeCell ref="A33:A37"/>
    <mergeCell ref="C30:C32"/>
    <mergeCell ref="D30:D32"/>
    <mergeCell ref="C33:C37"/>
    <mergeCell ref="D33:D37"/>
    <mergeCell ref="C71:D71"/>
    <mergeCell ref="C70:D70"/>
    <mergeCell ref="A52:D52"/>
    <mergeCell ref="C51:D51"/>
    <mergeCell ref="C50:D50"/>
    <mergeCell ref="A54:A58"/>
    <mergeCell ref="A59:A63"/>
    <mergeCell ref="A64:A68"/>
    <mergeCell ref="C64:C68"/>
    <mergeCell ref="D64:D68"/>
    <mergeCell ref="C59:C63"/>
    <mergeCell ref="D59:D63"/>
    <mergeCell ref="A4:D4"/>
    <mergeCell ref="C332:C336"/>
    <mergeCell ref="C10:C14"/>
    <mergeCell ref="D10:D14"/>
    <mergeCell ref="C54:C58"/>
    <mergeCell ref="D54:D58"/>
    <mergeCell ref="C392:C396"/>
    <mergeCell ref="A3:D3"/>
    <mergeCell ref="A8:D8"/>
    <mergeCell ref="C7:D7"/>
    <mergeCell ref="C27:D27"/>
    <mergeCell ref="A28:D28"/>
    <mergeCell ref="A15:A19"/>
    <mergeCell ref="A10:A14"/>
    <mergeCell ref="A20:A24"/>
    <mergeCell ref="C41:D41"/>
    <mergeCell ref="C40:D40"/>
    <mergeCell ref="A42:D42"/>
    <mergeCell ref="C44:C48"/>
    <mergeCell ref="D44:D48"/>
    <mergeCell ref="A44:A48"/>
    <mergeCell ref="C6:D6"/>
    <mergeCell ref="C26:D26"/>
    <mergeCell ref="A30:A32"/>
  </mergeCells>
  <pageMargins left="0.55000000000000004" right="0.25" top="0.75" bottom="0.5" header="0.3" footer="0.3"/>
  <pageSetup paperSize="9" scale="70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Ընդհանուր</vt:lpstr>
      <vt:lpstr>Քաղաքապետարան</vt:lpstr>
      <vt:lpstr>Աջափնյակ</vt:lpstr>
      <vt:lpstr>Ավան</vt:lpstr>
      <vt:lpstr>Արաբկիր</vt:lpstr>
      <vt:lpstr>Դավթաշեն</vt:lpstr>
      <vt:lpstr>Էրեբունի</vt:lpstr>
      <vt:lpstr>Կենտրոն</vt:lpstr>
      <vt:lpstr>Մալաթիա</vt:lpstr>
      <vt:lpstr>Նոր Նորք</vt:lpstr>
      <vt:lpstr>Նորք Մարաշ</vt:lpstr>
      <vt:lpstr>Նուբարաշեն</vt:lpstr>
      <vt:lpstr>Շենգավիթ</vt:lpstr>
      <vt:lpstr>Զեյթուն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 18</dc:creator>
  <cp:lastModifiedBy>finance 18</cp:lastModifiedBy>
  <cp:lastPrinted>2024-11-07T15:51:27Z</cp:lastPrinted>
  <dcterms:created xsi:type="dcterms:W3CDTF">2024-08-28T13:37:10Z</dcterms:created>
  <dcterms:modified xsi:type="dcterms:W3CDTF">2024-11-14T10:56:23Z</dcterms:modified>
</cp:coreProperties>
</file>